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\\10.0.0.17\ZoNFP\2021 PPA 51 Potravinari\RM MAZURÁK, s.r.o\VO\Stavba\Príloha č. 1 – Vykaz vymer – Rozpočet\SO.01 stavba - celková rekapitulácia\"/>
    </mc:Choice>
  </mc:AlternateContent>
  <xr:revisionPtr revIDLastSave="0" documentId="13_ncr:1_{59A28679-EC91-4C28-9B58-0CAF22C6E397}" xr6:coauthVersionLast="47" xr6:coauthVersionMax="47" xr10:uidLastSave="{00000000-0000-0000-0000-000000000000}"/>
  <bookViews>
    <workbookView xWindow="-108" yWindow="-108" windowWidth="23256" windowHeight="12576" tabRatio="949" xr2:uid="{00000000-000D-0000-FFFF-FFFF00000000}"/>
  </bookViews>
  <sheets>
    <sheet name="Rekapitulácia stavby" sheetId="1" r:id="rId1"/>
    <sheet name="01.01.01 - Búracie práce" sheetId="2" r:id="rId2"/>
    <sheet name="01.01.02 - Spodná stavba" sheetId="3" r:id="rId3"/>
    <sheet name="01.01.03 - Hrubá stavba" sheetId="4" r:id="rId4"/>
    <sheet name="01.01.04 - Hala + opláštenie" sheetId="5" r:id="rId5"/>
    <sheet name="01.01.05 - Plochá strecha" sheetId="6" r:id="rId6"/>
    <sheet name="01.01.06 - Výplne exterie..." sheetId="7" r:id="rId7"/>
    <sheet name="01.01.07 - Zateplenie fasády" sheetId="8" r:id="rId8"/>
    <sheet name="01.01.08 - Zateplenie pod..." sheetId="9" r:id="rId9"/>
    <sheet name="01.01.09 - Finálna povrch..." sheetId="10" r:id="rId10"/>
    <sheet name="01.01.10 - Interierové vý..." sheetId="11" r:id="rId11"/>
    <sheet name="01.01.11 - Plošina + prís..." sheetId="12" r:id="rId12"/>
    <sheet name="01.03 - Elektroinštalácia" sheetId="13" r:id="rId13"/>
    <sheet name="01.04 - Zdravotechnika" sheetId="14" r:id="rId14"/>
    <sheet name="01.06 - Vykurovanie" sheetId="15" r:id="rId15"/>
    <sheet name="01.07 - Chladenie - admin..." sheetId="16" r:id="rId16"/>
    <sheet name="01.09 - Rekuperácia - adm..." sheetId="18" r:id="rId17"/>
    <sheet name="SO 02 - Elektrická prípojka" sheetId="19" r:id="rId18"/>
    <sheet name="SO 03 - Vodovodná prípojka" sheetId="20" r:id="rId19"/>
    <sheet name="SO 04 - Areálový vodovod,..." sheetId="21" r:id="rId20"/>
    <sheet name="SO 05 - Lapač tukov" sheetId="22" r:id="rId21"/>
    <sheet name="06.01 - Spevnené plochy" sheetId="23" r:id="rId22"/>
    <sheet name="06.02 - Oporný múr" sheetId="24" r:id="rId23"/>
    <sheet name="Zoznam figúr" sheetId="25" r:id="rId24"/>
  </sheets>
  <definedNames>
    <definedName name="_xlnm._FilterDatabase" localSheetId="1" hidden="1">'01.01.01 - Búracie práce'!$C$130:$K$193</definedName>
    <definedName name="_xlnm._FilterDatabase" localSheetId="2" hidden="1">'01.01.02 - Spodná stavba'!$C$128:$K$313</definedName>
    <definedName name="_xlnm._FilterDatabase" localSheetId="3" hidden="1">'01.01.03 - Hrubá stavba'!$C$130:$K$393</definedName>
    <definedName name="_xlnm._FilterDatabase" localSheetId="4" hidden="1">'01.01.04 - Hala + opláštenie'!$C$129:$K$215</definedName>
    <definedName name="_xlnm._FilterDatabase" localSheetId="5" hidden="1">'01.01.05 - Plochá strecha'!$C$129:$K$193</definedName>
    <definedName name="_xlnm._FilterDatabase" localSheetId="6" hidden="1">'01.01.06 - Výplne exterie...'!$C$128:$K$179</definedName>
    <definedName name="_xlnm._FilterDatabase" localSheetId="7" hidden="1">'01.01.07 - Zateplenie fasády'!$C$134:$K$260</definedName>
    <definedName name="_xlnm._FilterDatabase" localSheetId="8" hidden="1">'01.01.08 - Zateplenie pod...'!$C$128:$K$213</definedName>
    <definedName name="_xlnm._FilterDatabase" localSheetId="9" hidden="1">'01.01.09 - Finálna povrch...'!$C$133:$K$553</definedName>
    <definedName name="_xlnm._FilterDatabase" localSheetId="10" hidden="1">'01.01.10 - Interierové vý...'!$C$129:$K$174</definedName>
    <definedName name="_xlnm._FilterDatabase" localSheetId="11" hidden="1">'01.01.11 - Plošina + prís...'!$C$125:$K$132</definedName>
    <definedName name="_xlnm._FilterDatabase" localSheetId="12" hidden="1">'01.03 - Elektroinštalácia'!$C$121:$K$125</definedName>
    <definedName name="_xlnm._FilterDatabase" localSheetId="13" hidden="1">'01.04 - Zdravotechnika'!$C$121:$K$125</definedName>
    <definedName name="_xlnm._FilterDatabase" localSheetId="14" hidden="1">'01.06 - Vykurovanie'!$C$121:$K$125</definedName>
    <definedName name="_xlnm._FilterDatabase" localSheetId="15" hidden="1">'01.07 - Chladenie - admin...'!$C$121:$K$125</definedName>
    <definedName name="_xlnm._FilterDatabase" localSheetId="16" hidden="1">'01.09 - Rekuperácia - adm...'!$C$121:$K$125</definedName>
    <definedName name="_xlnm._FilterDatabase" localSheetId="21" hidden="1">'06.01 - Spevnené plochy'!$C$126:$K$187</definedName>
    <definedName name="_xlnm._FilterDatabase" localSheetId="22" hidden="1">'06.02 - Oporný múr'!$C$124:$K$162</definedName>
    <definedName name="_xlnm._FilterDatabase" localSheetId="17" hidden="1">'SO 02 - Elektrická prípojka'!$C$117:$K$121</definedName>
    <definedName name="_xlnm._FilterDatabase" localSheetId="18" hidden="1">'SO 03 - Vodovodná prípojka'!$C$117:$K$121</definedName>
    <definedName name="_xlnm._FilterDatabase" localSheetId="19" hidden="1">'SO 04 - Areálový vodovod,...'!$C$117:$K$121</definedName>
    <definedName name="_xlnm._FilterDatabase" localSheetId="20" hidden="1">'SO 05 - Lapač tukov'!$C$117:$K$121</definedName>
    <definedName name="_xlnm.Print_Titles" localSheetId="1">'01.01.01 - Búracie práce'!$130:$130</definedName>
    <definedName name="_xlnm.Print_Titles" localSheetId="2">'01.01.02 - Spodná stavba'!$128:$128</definedName>
    <definedName name="_xlnm.Print_Titles" localSheetId="3">'01.01.03 - Hrubá stavba'!$130:$130</definedName>
    <definedName name="_xlnm.Print_Titles" localSheetId="4">'01.01.04 - Hala + opláštenie'!$129:$129</definedName>
    <definedName name="_xlnm.Print_Titles" localSheetId="5">'01.01.05 - Plochá strecha'!$129:$129</definedName>
    <definedName name="_xlnm.Print_Titles" localSheetId="6">'01.01.06 - Výplne exterie...'!$128:$128</definedName>
    <definedName name="_xlnm.Print_Titles" localSheetId="7">'01.01.07 - Zateplenie fasády'!$134:$134</definedName>
    <definedName name="_xlnm.Print_Titles" localSheetId="8">'01.01.08 - Zateplenie pod...'!$128:$128</definedName>
    <definedName name="_xlnm.Print_Titles" localSheetId="9">'01.01.09 - Finálna povrch...'!$133:$133</definedName>
    <definedName name="_xlnm.Print_Titles" localSheetId="10">'01.01.10 - Interierové vý...'!$129:$129</definedName>
    <definedName name="_xlnm.Print_Titles" localSheetId="11">'01.01.11 - Plošina + prís...'!$125:$125</definedName>
    <definedName name="_xlnm.Print_Titles" localSheetId="12">'01.03 - Elektroinštalácia'!$121:$121</definedName>
    <definedName name="_xlnm.Print_Titles" localSheetId="13">'01.04 - Zdravotechnika'!$121:$121</definedName>
    <definedName name="_xlnm.Print_Titles" localSheetId="14">'01.06 - Vykurovanie'!$121:$121</definedName>
    <definedName name="_xlnm.Print_Titles" localSheetId="15">'01.07 - Chladenie - admin...'!$121:$121</definedName>
    <definedName name="_xlnm.Print_Titles" localSheetId="16">'01.09 - Rekuperácia - adm...'!$121:$121</definedName>
    <definedName name="_xlnm.Print_Titles" localSheetId="21">'06.01 - Spevnené plochy'!$126:$126</definedName>
    <definedName name="_xlnm.Print_Titles" localSheetId="22">'06.02 - Oporný múr'!$124:$124</definedName>
    <definedName name="_xlnm.Print_Titles" localSheetId="0">'Rekapitulácia stavby'!$92:$92</definedName>
    <definedName name="_xlnm.Print_Titles" localSheetId="17">'SO 02 - Elektrická prípojka'!$117:$117</definedName>
    <definedName name="_xlnm.Print_Titles" localSheetId="18">'SO 03 - Vodovodná prípojka'!$117:$117</definedName>
    <definedName name="_xlnm.Print_Titles" localSheetId="19">'SO 04 - Areálový vodovod,...'!$117:$117</definedName>
    <definedName name="_xlnm.Print_Titles" localSheetId="20">'SO 05 - Lapač tukov'!$117:$117</definedName>
    <definedName name="_xlnm.Print_Titles" localSheetId="23">'Zoznam figúr'!$9:$9</definedName>
    <definedName name="_xlnm.Print_Area" localSheetId="1">'01.01.01 - Búracie práce'!$C$4:$J$76,'01.01.01 - Búracie práce'!$C$82:$J$108,'01.01.01 - Búracie práce'!$C$114:$J$193</definedName>
    <definedName name="_xlnm.Print_Area" localSheetId="2">'01.01.02 - Spodná stavba'!$C$4:$J$76,'01.01.02 - Spodná stavba'!$C$82:$J$106,'01.01.02 - Spodná stavba'!$C$112:$J$313</definedName>
    <definedName name="_xlnm.Print_Area" localSheetId="3">'01.01.03 - Hrubá stavba'!$C$4:$J$76,'01.01.03 - Hrubá stavba'!$C$82:$J$108,'01.01.03 - Hrubá stavba'!$C$114:$J$393</definedName>
    <definedName name="_xlnm.Print_Area" localSheetId="4">'01.01.04 - Hala + opláštenie'!$C$4:$J$76,'01.01.04 - Hala + opláštenie'!$C$82:$J$107,'01.01.04 - Hala + opláštenie'!$C$113:$J$215</definedName>
    <definedName name="_xlnm.Print_Area" localSheetId="5">'01.01.05 - Plochá strecha'!$C$4:$J$76,'01.01.05 - Plochá strecha'!$C$82:$J$107,'01.01.05 - Plochá strecha'!$C$113:$J$193</definedName>
    <definedName name="_xlnm.Print_Area" localSheetId="6">'01.01.06 - Výplne exterie...'!$C$4:$J$76,'01.01.06 - Výplne exterie...'!$C$82:$J$106,'01.01.06 - Výplne exterie...'!$C$112:$J$179</definedName>
    <definedName name="_xlnm.Print_Area" localSheetId="7">'01.01.07 - Zateplenie fasády'!$C$4:$J$76,'01.01.07 - Zateplenie fasády'!$C$82:$J$112,'01.01.07 - Zateplenie fasády'!$C$118:$J$260</definedName>
    <definedName name="_xlnm.Print_Area" localSheetId="8">'01.01.08 - Zateplenie pod...'!$C$4:$J$76,'01.01.08 - Zateplenie pod...'!$C$82:$J$106,'01.01.08 - Zateplenie pod...'!$C$112:$J$213</definedName>
    <definedName name="_xlnm.Print_Area" localSheetId="9">'01.01.09 - Finálna povrch...'!$C$4:$J$76,'01.01.09 - Finálna povrch...'!$C$82:$J$111,'01.01.09 - Finálna povrch...'!$C$117:$J$553</definedName>
    <definedName name="_xlnm.Print_Area" localSheetId="10">'01.01.10 - Interierové vý...'!$C$4:$J$76,'01.01.10 - Interierové vý...'!$C$82:$J$107,'01.01.10 - Interierové vý...'!$C$113:$J$174</definedName>
    <definedName name="_xlnm.Print_Area" localSheetId="11">'01.01.11 - Plošina + prís...'!$C$4:$J$76,'01.01.11 - Plošina + prís...'!$C$82:$J$103,'01.01.11 - Plošina + prís...'!$C$109:$J$132</definedName>
    <definedName name="_xlnm.Print_Area" localSheetId="12">'01.03 - Elektroinštalácia'!$C$4:$J$76,'01.03 - Elektroinštalácia'!$C$82:$J$101,'01.03 - Elektroinštalácia'!$C$107:$J$125</definedName>
    <definedName name="_xlnm.Print_Area" localSheetId="13">'01.04 - Zdravotechnika'!$C$4:$J$76,'01.04 - Zdravotechnika'!$C$82:$J$101,'01.04 - Zdravotechnika'!$C$107:$J$125</definedName>
    <definedName name="_xlnm.Print_Area" localSheetId="14">'01.06 - Vykurovanie'!$C$4:$J$76,'01.06 - Vykurovanie'!$C$82:$J$101,'01.06 - Vykurovanie'!$C$107:$J$125</definedName>
    <definedName name="_xlnm.Print_Area" localSheetId="15">'01.07 - Chladenie - admin...'!$C$4:$J$76,'01.07 - Chladenie - admin...'!$C$82:$J$101,'01.07 - Chladenie - admin...'!$C$107:$J$125</definedName>
    <definedName name="_xlnm.Print_Area" localSheetId="16">'01.09 - Rekuperácia - adm...'!$C$4:$J$76,'01.09 - Rekuperácia - adm...'!$C$82:$J$101,'01.09 - Rekuperácia - adm...'!$C$107:$J$125</definedName>
    <definedName name="_xlnm.Print_Area" localSheetId="21">'06.01 - Spevnené plochy'!$C$4:$J$76,'06.01 - Spevnené plochy'!$C$82:$J$106,'06.01 - Spevnené plochy'!$C$112:$J$187</definedName>
    <definedName name="_xlnm.Print_Area" localSheetId="22">'06.02 - Oporný múr'!$C$4:$J$76,'06.02 - Oporný múr'!$C$82:$J$104,'06.02 - Oporný múr'!$C$110:$J$162</definedName>
    <definedName name="_xlnm.Print_Area" localSheetId="0">'Rekapitulácia stavby'!$D$4:$AO$76,'Rekapitulácia stavby'!$C$82:$AQ$120</definedName>
    <definedName name="_xlnm.Print_Area" localSheetId="17">'SO 02 - Elektrická prípojka'!$C$4:$J$76,'SO 02 - Elektrická prípojka'!$C$82:$J$99,'SO 02 - Elektrická prípojka'!$C$105:$J$121</definedName>
    <definedName name="_xlnm.Print_Area" localSheetId="18">'SO 03 - Vodovodná prípojka'!$C$4:$J$76,'SO 03 - Vodovodná prípojka'!$C$82:$J$99,'SO 03 - Vodovodná prípojka'!$C$105:$J$121</definedName>
    <definedName name="_xlnm.Print_Area" localSheetId="19">'SO 04 - Areálový vodovod,...'!$C$4:$J$76,'SO 04 - Areálový vodovod,...'!$C$82:$J$99,'SO 04 - Areálový vodovod,...'!$C$105:$J$121</definedName>
    <definedName name="_xlnm.Print_Area" localSheetId="20">'SO 05 - Lapač tukov'!$C$4:$J$76,'SO 05 - Lapač tukov'!$C$82:$J$99,'SO 05 - Lapač tukov'!$C$105:$J$121</definedName>
    <definedName name="_xlnm.Print_Area" localSheetId="23">'Zoznam figúr'!$C$4:$G$670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7" i="11" l="1"/>
  <c r="J127" i="11"/>
  <c r="D7" i="25" l="1"/>
  <c r="J39" i="24"/>
  <c r="J38" i="24"/>
  <c r="AY119" i="1" s="1"/>
  <c r="J37" i="24"/>
  <c r="AX119" i="1" s="1"/>
  <c r="BI162" i="24"/>
  <c r="BH162" i="24"/>
  <c r="BG162" i="24"/>
  <c r="BE162" i="24"/>
  <c r="T162" i="24"/>
  <c r="T161" i="24" s="1"/>
  <c r="R162" i="24"/>
  <c r="R161" i="24" s="1"/>
  <c r="P162" i="24"/>
  <c r="P161" i="24" s="1"/>
  <c r="BI160" i="24"/>
  <c r="BH160" i="24"/>
  <c r="BG160" i="24"/>
  <c r="BE160" i="24"/>
  <c r="T160" i="24"/>
  <c r="T159" i="24" s="1"/>
  <c r="R160" i="24"/>
  <c r="R159" i="24" s="1"/>
  <c r="P160" i="24"/>
  <c r="P159" i="24" s="1"/>
  <c r="BI157" i="24"/>
  <c r="BH157" i="24"/>
  <c r="BG157" i="24"/>
  <c r="BE157" i="24"/>
  <c r="T157" i="24"/>
  <c r="R157" i="24"/>
  <c r="P157" i="24"/>
  <c r="BI155" i="24"/>
  <c r="BH155" i="24"/>
  <c r="BG155" i="24"/>
  <c r="BE155" i="24"/>
  <c r="T155" i="24"/>
  <c r="R155" i="24"/>
  <c r="P155" i="24"/>
  <c r="BI153" i="24"/>
  <c r="BH153" i="24"/>
  <c r="BG153" i="24"/>
  <c r="BE153" i="24"/>
  <c r="T153" i="24"/>
  <c r="R153" i="24"/>
  <c r="P153" i="24"/>
  <c r="BI151" i="24"/>
  <c r="BH151" i="24"/>
  <c r="BG151" i="24"/>
  <c r="BE151" i="24"/>
  <c r="T151" i="24"/>
  <c r="R151" i="24"/>
  <c r="P151" i="24"/>
  <c r="BI149" i="24"/>
  <c r="BH149" i="24"/>
  <c r="BG149" i="24"/>
  <c r="BE149" i="24"/>
  <c r="T149" i="24"/>
  <c r="R149" i="24"/>
  <c r="P149" i="24"/>
  <c r="BI147" i="24"/>
  <c r="BH147" i="24"/>
  <c r="BG147" i="24"/>
  <c r="BE147" i="24"/>
  <c r="T147" i="24"/>
  <c r="R147" i="24"/>
  <c r="P147" i="24"/>
  <c r="BI146" i="24"/>
  <c r="BH146" i="24"/>
  <c r="BG146" i="24"/>
  <c r="BE146" i="24"/>
  <c r="T146" i="24"/>
  <c r="R146" i="24"/>
  <c r="P146" i="24"/>
  <c r="BI144" i="24"/>
  <c r="BH144" i="24"/>
  <c r="BG144" i="24"/>
  <c r="BE144" i="24"/>
  <c r="T144" i="24"/>
  <c r="R144" i="24"/>
  <c r="P144" i="24"/>
  <c r="BI142" i="24"/>
  <c r="BH142" i="24"/>
  <c r="BG142" i="24"/>
  <c r="BE142" i="24"/>
  <c r="T142" i="24"/>
  <c r="R142" i="24"/>
  <c r="P142" i="24"/>
  <c r="BI140" i="24"/>
  <c r="BH140" i="24"/>
  <c r="BG140" i="24"/>
  <c r="BE140" i="24"/>
  <c r="T140" i="24"/>
  <c r="R140" i="24"/>
  <c r="P140" i="24"/>
  <c r="BI139" i="24"/>
  <c r="BH139" i="24"/>
  <c r="BG139" i="24"/>
  <c r="BE139" i="24"/>
  <c r="T139" i="24"/>
  <c r="R139" i="24"/>
  <c r="P139" i="24"/>
  <c r="BI137" i="24"/>
  <c r="BH137" i="24"/>
  <c r="BG137" i="24"/>
  <c r="BE137" i="24"/>
  <c r="T137" i="24"/>
  <c r="R137" i="24"/>
  <c r="P137" i="24"/>
  <c r="BI135" i="24"/>
  <c r="BH135" i="24"/>
  <c r="BG135" i="24"/>
  <c r="BE135" i="24"/>
  <c r="T135" i="24"/>
  <c r="R135" i="24"/>
  <c r="P135" i="24"/>
  <c r="BI132" i="24"/>
  <c r="BH132" i="24"/>
  <c r="BG132" i="24"/>
  <c r="BE132" i="24"/>
  <c r="T132" i="24"/>
  <c r="R132" i="24"/>
  <c r="P132" i="24"/>
  <c r="BI130" i="24"/>
  <c r="BH130" i="24"/>
  <c r="BG130" i="24"/>
  <c r="BE130" i="24"/>
  <c r="T130" i="24"/>
  <c r="R130" i="24"/>
  <c r="P130" i="24"/>
  <c r="BI128" i="24"/>
  <c r="BH128" i="24"/>
  <c r="BG128" i="24"/>
  <c r="BE128" i="24"/>
  <c r="T128" i="24"/>
  <c r="R128" i="24"/>
  <c r="P128" i="24"/>
  <c r="J122" i="24"/>
  <c r="F122" i="24"/>
  <c r="J121" i="24"/>
  <c r="F121" i="24"/>
  <c r="F119" i="24"/>
  <c r="E117" i="24"/>
  <c r="J94" i="24"/>
  <c r="F94" i="24"/>
  <c r="J93" i="24"/>
  <c r="F93" i="24"/>
  <c r="F91" i="24"/>
  <c r="E89" i="24"/>
  <c r="J14" i="24"/>
  <c r="J119" i="24" s="1"/>
  <c r="E7" i="24"/>
  <c r="E113" i="24" s="1"/>
  <c r="J39" i="23"/>
  <c r="J38" i="23"/>
  <c r="AY118" i="1"/>
  <c r="J37" i="23"/>
  <c r="AX118" i="1" s="1"/>
  <c r="BI187" i="23"/>
  <c r="BH187" i="23"/>
  <c r="BG187" i="23"/>
  <c r="BE187" i="23"/>
  <c r="T187" i="23"/>
  <c r="R187" i="23"/>
  <c r="P187" i="23"/>
  <c r="BI185" i="23"/>
  <c r="BH185" i="23"/>
  <c r="BG185" i="23"/>
  <c r="BE185" i="23"/>
  <c r="T185" i="23"/>
  <c r="R185" i="23"/>
  <c r="P185" i="23"/>
  <c r="BI183" i="23"/>
  <c r="BH183" i="23"/>
  <c r="BG183" i="23"/>
  <c r="BE183" i="23"/>
  <c r="T183" i="23"/>
  <c r="R183" i="23"/>
  <c r="P183" i="23"/>
  <c r="BI180" i="23"/>
  <c r="BH180" i="23"/>
  <c r="BG180" i="23"/>
  <c r="BE180" i="23"/>
  <c r="T180" i="23"/>
  <c r="T179" i="23" s="1"/>
  <c r="R180" i="23"/>
  <c r="R179" i="23" s="1"/>
  <c r="P180" i="23"/>
  <c r="P179" i="23" s="1"/>
  <c r="BI177" i="23"/>
  <c r="BH177" i="23"/>
  <c r="BG177" i="23"/>
  <c r="BE177" i="23"/>
  <c r="T177" i="23"/>
  <c r="R177" i="23"/>
  <c r="P177" i="23"/>
  <c r="BI176" i="23"/>
  <c r="BH176" i="23"/>
  <c r="BG176" i="23"/>
  <c r="BE176" i="23"/>
  <c r="T176" i="23"/>
  <c r="R176" i="23"/>
  <c r="P176" i="23"/>
  <c r="BI174" i="23"/>
  <c r="BH174" i="23"/>
  <c r="BG174" i="23"/>
  <c r="BE174" i="23"/>
  <c r="T174" i="23"/>
  <c r="R174" i="23"/>
  <c r="P174" i="23"/>
  <c r="BI172" i="23"/>
  <c r="BH172" i="23"/>
  <c r="BG172" i="23"/>
  <c r="BE172" i="23"/>
  <c r="T172" i="23"/>
  <c r="R172" i="23"/>
  <c r="P172" i="23"/>
  <c r="BI170" i="23"/>
  <c r="BH170" i="23"/>
  <c r="BG170" i="23"/>
  <c r="BE170" i="23"/>
  <c r="T170" i="23"/>
  <c r="R170" i="23"/>
  <c r="P170" i="23"/>
  <c r="BI167" i="23"/>
  <c r="BH167" i="23"/>
  <c r="BG167" i="23"/>
  <c r="BE167" i="23"/>
  <c r="T167" i="23"/>
  <c r="R167" i="23"/>
  <c r="P167" i="23"/>
  <c r="BI164" i="23"/>
  <c r="BH164" i="23"/>
  <c r="BG164" i="23"/>
  <c r="BE164" i="23"/>
  <c r="T164" i="23"/>
  <c r="R164" i="23"/>
  <c r="P164" i="23"/>
  <c r="BI162" i="23"/>
  <c r="BH162" i="23"/>
  <c r="BG162" i="23"/>
  <c r="BE162" i="23"/>
  <c r="T162" i="23"/>
  <c r="R162" i="23"/>
  <c r="P162" i="23"/>
  <c r="BI160" i="23"/>
  <c r="BH160" i="23"/>
  <c r="BG160" i="23"/>
  <c r="BE160" i="23"/>
  <c r="T160" i="23"/>
  <c r="R160" i="23"/>
  <c r="P160" i="23"/>
  <c r="BI157" i="23"/>
  <c r="BH157" i="23"/>
  <c r="BG157" i="23"/>
  <c r="BE157" i="23"/>
  <c r="T157" i="23"/>
  <c r="R157" i="23"/>
  <c r="P157" i="23"/>
  <c r="BI155" i="23"/>
  <c r="BH155" i="23"/>
  <c r="BG155" i="23"/>
  <c r="BE155" i="23"/>
  <c r="T155" i="23"/>
  <c r="R155" i="23"/>
  <c r="P155" i="23"/>
  <c r="BI153" i="23"/>
  <c r="BH153" i="23"/>
  <c r="BG153" i="23"/>
  <c r="BE153" i="23"/>
  <c r="T153" i="23"/>
  <c r="R153" i="23"/>
  <c r="P153" i="23"/>
  <c r="BI152" i="23"/>
  <c r="BH152" i="23"/>
  <c r="BG152" i="23"/>
  <c r="BE152" i="23"/>
  <c r="T152" i="23"/>
  <c r="R152" i="23"/>
  <c r="P152" i="23"/>
  <c r="BI151" i="23"/>
  <c r="BH151" i="23"/>
  <c r="BG151" i="23"/>
  <c r="BE151" i="23"/>
  <c r="T151" i="23"/>
  <c r="R151" i="23"/>
  <c r="P151" i="23"/>
  <c r="BI150" i="23"/>
  <c r="BH150" i="23"/>
  <c r="BG150" i="23"/>
  <c r="BE150" i="23"/>
  <c r="T150" i="23"/>
  <c r="R150" i="23"/>
  <c r="P150" i="23"/>
  <c r="BI149" i="23"/>
  <c r="BH149" i="23"/>
  <c r="BG149" i="23"/>
  <c r="BE149" i="23"/>
  <c r="T149" i="23"/>
  <c r="R149" i="23"/>
  <c r="P149" i="23"/>
  <c r="BI147" i="23"/>
  <c r="BH147" i="23"/>
  <c r="BG147" i="23"/>
  <c r="BE147" i="23"/>
  <c r="T147" i="23"/>
  <c r="R147" i="23"/>
  <c r="P147" i="23"/>
  <c r="BI143" i="23"/>
  <c r="BH143" i="23"/>
  <c r="BG143" i="23"/>
  <c r="BE143" i="23"/>
  <c r="T143" i="23"/>
  <c r="R143" i="23"/>
  <c r="P143" i="23"/>
  <c r="BI141" i="23"/>
  <c r="BH141" i="23"/>
  <c r="BG141" i="23"/>
  <c r="BE141" i="23"/>
  <c r="T141" i="23"/>
  <c r="R141" i="23"/>
  <c r="P141" i="23"/>
  <c r="BI139" i="23"/>
  <c r="BH139" i="23"/>
  <c r="BG139" i="23"/>
  <c r="BE139" i="23"/>
  <c r="T139" i="23"/>
  <c r="R139" i="23"/>
  <c r="P139" i="23"/>
  <c r="BI136" i="23"/>
  <c r="BH136" i="23"/>
  <c r="BG136" i="23"/>
  <c r="BE136" i="23"/>
  <c r="T136" i="23"/>
  <c r="R136" i="23"/>
  <c r="P136" i="23"/>
  <c r="BI134" i="23"/>
  <c r="BH134" i="23"/>
  <c r="BG134" i="23"/>
  <c r="BE134" i="23"/>
  <c r="T134" i="23"/>
  <c r="R134" i="23"/>
  <c r="P134" i="23"/>
  <c r="BI132" i="23"/>
  <c r="BH132" i="23"/>
  <c r="BG132" i="23"/>
  <c r="BE132" i="23"/>
  <c r="T132" i="23"/>
  <c r="R132" i="23"/>
  <c r="P132" i="23"/>
  <c r="BI130" i="23"/>
  <c r="BH130" i="23"/>
  <c r="BG130" i="23"/>
  <c r="BE130" i="23"/>
  <c r="T130" i="23"/>
  <c r="R130" i="23"/>
  <c r="P130" i="23"/>
  <c r="J124" i="23"/>
  <c r="F124" i="23"/>
  <c r="J123" i="23"/>
  <c r="F123" i="23"/>
  <c r="F121" i="23"/>
  <c r="E119" i="23"/>
  <c r="J94" i="23"/>
  <c r="F94" i="23"/>
  <c r="J93" i="23"/>
  <c r="F93" i="23"/>
  <c r="F91" i="23"/>
  <c r="E89" i="23"/>
  <c r="J14" i="23"/>
  <c r="J91" i="23" s="1"/>
  <c r="E7" i="23"/>
  <c r="E115" i="23" s="1"/>
  <c r="J37" i="22"/>
  <c r="J36" i="22"/>
  <c r="AY116" i="1" s="1"/>
  <c r="J35" i="22"/>
  <c r="AX116" i="1" s="1"/>
  <c r="BI121" i="22"/>
  <c r="F37" i="22" s="1"/>
  <c r="BD116" i="1" s="1"/>
  <c r="BH121" i="22"/>
  <c r="BG121" i="22"/>
  <c r="BE121" i="22"/>
  <c r="F33" i="22" s="1"/>
  <c r="AZ116" i="1" s="1"/>
  <c r="T121" i="22"/>
  <c r="T120" i="22" s="1"/>
  <c r="T119" i="22" s="1"/>
  <c r="T118" i="22" s="1"/>
  <c r="R121" i="22"/>
  <c r="R120" i="22" s="1"/>
  <c r="R119" i="22" s="1"/>
  <c r="R118" i="22" s="1"/>
  <c r="P121" i="22"/>
  <c r="P120" i="22" s="1"/>
  <c r="P119" i="22" s="1"/>
  <c r="P118" i="22" s="1"/>
  <c r="AU116" i="1" s="1"/>
  <c r="J115" i="22"/>
  <c r="F115" i="22"/>
  <c r="J114" i="22"/>
  <c r="F114" i="22"/>
  <c r="F112" i="22"/>
  <c r="E110" i="22"/>
  <c r="J92" i="22"/>
  <c r="F92" i="22"/>
  <c r="J91" i="22"/>
  <c r="F91" i="22"/>
  <c r="F89" i="22"/>
  <c r="E87" i="22"/>
  <c r="J12" i="22"/>
  <c r="J89" i="22" s="1"/>
  <c r="E7" i="22"/>
  <c r="E85" i="22" s="1"/>
  <c r="J37" i="21"/>
  <c r="J36" i="21"/>
  <c r="AY115" i="1" s="1"/>
  <c r="J35" i="21"/>
  <c r="AX115" i="1"/>
  <c r="BI121" i="21"/>
  <c r="BH121" i="21"/>
  <c r="BG121" i="21"/>
  <c r="F35" i="21" s="1"/>
  <c r="BB115" i="1" s="1"/>
  <c r="BE121" i="21"/>
  <c r="F33" i="21" s="1"/>
  <c r="T121" i="21"/>
  <c r="T120" i="21" s="1"/>
  <c r="T119" i="21" s="1"/>
  <c r="T118" i="21" s="1"/>
  <c r="R121" i="21"/>
  <c r="R120" i="21" s="1"/>
  <c r="R119" i="21" s="1"/>
  <c r="R118" i="21" s="1"/>
  <c r="P121" i="21"/>
  <c r="P120" i="21"/>
  <c r="P119" i="21" s="1"/>
  <c r="P118" i="21" s="1"/>
  <c r="AU115" i="1" s="1"/>
  <c r="J115" i="21"/>
  <c r="F115" i="21"/>
  <c r="J114" i="21"/>
  <c r="F114" i="21"/>
  <c r="F112" i="21"/>
  <c r="E110" i="21"/>
  <c r="J92" i="21"/>
  <c r="F92" i="21"/>
  <c r="J91" i="21"/>
  <c r="F91" i="21"/>
  <c r="F89" i="21"/>
  <c r="E87" i="21"/>
  <c r="J12" i="21"/>
  <c r="J112" i="21" s="1"/>
  <c r="E7" i="21"/>
  <c r="E85" i="21" s="1"/>
  <c r="J37" i="20"/>
  <c r="J36" i="20"/>
  <c r="AY114" i="1"/>
  <c r="J35" i="20"/>
  <c r="AX114" i="1" s="1"/>
  <c r="BI121" i="20"/>
  <c r="F37" i="20" s="1"/>
  <c r="BD114" i="1" s="1"/>
  <c r="BH121" i="20"/>
  <c r="F36" i="20" s="1"/>
  <c r="BG121" i="20"/>
  <c r="F35" i="20" s="1"/>
  <c r="BB114" i="1" s="1"/>
  <c r="BE121" i="20"/>
  <c r="F33" i="20" s="1"/>
  <c r="AZ114" i="1" s="1"/>
  <c r="T121" i="20"/>
  <c r="T120" i="20"/>
  <c r="T119" i="20" s="1"/>
  <c r="T118" i="20" s="1"/>
  <c r="R121" i="20"/>
  <c r="R120" i="20"/>
  <c r="R119" i="20" s="1"/>
  <c r="R118" i="20" s="1"/>
  <c r="P121" i="20"/>
  <c r="P120" i="20" s="1"/>
  <c r="P119" i="20" s="1"/>
  <c r="P118" i="20" s="1"/>
  <c r="AU114" i="1" s="1"/>
  <c r="J115" i="20"/>
  <c r="F115" i="20"/>
  <c r="J114" i="20"/>
  <c r="F114" i="20"/>
  <c r="F112" i="20"/>
  <c r="E110" i="20"/>
  <c r="J92" i="20"/>
  <c r="F92" i="20"/>
  <c r="J91" i="20"/>
  <c r="F91" i="20"/>
  <c r="F89" i="20"/>
  <c r="E87" i="20"/>
  <c r="J12" i="20"/>
  <c r="J89" i="20" s="1"/>
  <c r="E7" i="20"/>
  <c r="E108" i="20" s="1"/>
  <c r="J37" i="19"/>
  <c r="J36" i="19"/>
  <c r="AY113" i="1" s="1"/>
  <c r="J35" i="19"/>
  <c r="AX113" i="1"/>
  <c r="BI121" i="19"/>
  <c r="BH121" i="19"/>
  <c r="BG121" i="19"/>
  <c r="BE121" i="19"/>
  <c r="J33" i="19" s="1"/>
  <c r="T121" i="19"/>
  <c r="T120" i="19" s="1"/>
  <c r="T119" i="19" s="1"/>
  <c r="T118" i="19" s="1"/>
  <c r="R121" i="19"/>
  <c r="R120" i="19" s="1"/>
  <c r="R119" i="19" s="1"/>
  <c r="R118" i="19" s="1"/>
  <c r="P121" i="19"/>
  <c r="P120" i="19" s="1"/>
  <c r="P119" i="19" s="1"/>
  <c r="P118" i="19" s="1"/>
  <c r="AU113" i="1" s="1"/>
  <c r="J115" i="19"/>
  <c r="F115" i="19"/>
  <c r="J114" i="19"/>
  <c r="F114" i="19"/>
  <c r="F112" i="19"/>
  <c r="E110" i="19"/>
  <c r="J92" i="19"/>
  <c r="F92" i="19"/>
  <c r="J91" i="19"/>
  <c r="F91" i="19"/>
  <c r="F89" i="19"/>
  <c r="E87" i="19"/>
  <c r="J12" i="19"/>
  <c r="J112" i="19" s="1"/>
  <c r="E7" i="19"/>
  <c r="E85" i="19" s="1"/>
  <c r="J39" i="18"/>
  <c r="J38" i="18"/>
  <c r="AY112" i="1" s="1"/>
  <c r="J37" i="18"/>
  <c r="AX112" i="1" s="1"/>
  <c r="BI125" i="18"/>
  <c r="F39" i="18" s="1"/>
  <c r="BD112" i="1" s="1"/>
  <c r="BH125" i="18"/>
  <c r="BG125" i="18"/>
  <c r="F37" i="18" s="1"/>
  <c r="BB112" i="1" s="1"/>
  <c r="BE125" i="18"/>
  <c r="F35" i="18" s="1"/>
  <c r="AZ112" i="1" s="1"/>
  <c r="T125" i="18"/>
  <c r="T124" i="18" s="1"/>
  <c r="T123" i="18" s="1"/>
  <c r="T122" i="18" s="1"/>
  <c r="R125" i="18"/>
  <c r="R124" i="18" s="1"/>
  <c r="R123" i="18" s="1"/>
  <c r="R122" i="18" s="1"/>
  <c r="P125" i="18"/>
  <c r="P124" i="18"/>
  <c r="P123" i="18" s="1"/>
  <c r="P122" i="18" s="1"/>
  <c r="AU112" i="1" s="1"/>
  <c r="J119" i="18"/>
  <c r="F119" i="18"/>
  <c r="J118" i="18"/>
  <c r="F118" i="18"/>
  <c r="F116" i="18"/>
  <c r="E114" i="18"/>
  <c r="J94" i="18"/>
  <c r="F94" i="18"/>
  <c r="J93" i="18"/>
  <c r="F93" i="18"/>
  <c r="F91" i="18"/>
  <c r="E89" i="18"/>
  <c r="J14" i="18"/>
  <c r="J116" i="18" s="1"/>
  <c r="E7" i="18"/>
  <c r="E110" i="18" s="1"/>
  <c r="J39" i="16"/>
  <c r="J38" i="16"/>
  <c r="AY111" i="1" s="1"/>
  <c r="J37" i="16"/>
  <c r="AX111" i="1" s="1"/>
  <c r="BI125" i="16"/>
  <c r="F39" i="16" s="1"/>
  <c r="BD111" i="1" s="1"/>
  <c r="BH125" i="16"/>
  <c r="F38" i="16" s="1"/>
  <c r="BC111" i="1" s="1"/>
  <c r="BG125" i="16"/>
  <c r="F37" i="16" s="1"/>
  <c r="BB111" i="1" s="1"/>
  <c r="BE125" i="16"/>
  <c r="J35" i="16" s="1"/>
  <c r="AV111" i="1" s="1"/>
  <c r="T125" i="16"/>
  <c r="T124" i="16" s="1"/>
  <c r="T123" i="16" s="1"/>
  <c r="T122" i="16" s="1"/>
  <c r="R125" i="16"/>
  <c r="R124" i="16" s="1"/>
  <c r="R123" i="16" s="1"/>
  <c r="R122" i="16" s="1"/>
  <c r="P125" i="16"/>
  <c r="P124" i="16"/>
  <c r="P123" i="16" s="1"/>
  <c r="P122" i="16" s="1"/>
  <c r="AU111" i="1" s="1"/>
  <c r="J119" i="16"/>
  <c r="F119" i="16"/>
  <c r="J118" i="16"/>
  <c r="F118" i="16"/>
  <c r="F116" i="16"/>
  <c r="E114" i="16"/>
  <c r="J94" i="16"/>
  <c r="F94" i="16"/>
  <c r="J93" i="16"/>
  <c r="F93" i="16"/>
  <c r="F91" i="16"/>
  <c r="E89" i="16"/>
  <c r="J14" i="16"/>
  <c r="J116" i="16" s="1"/>
  <c r="E7" i="16"/>
  <c r="E110" i="16" s="1"/>
  <c r="J39" i="15"/>
  <c r="J38" i="15"/>
  <c r="AY110" i="1" s="1"/>
  <c r="J37" i="15"/>
  <c r="AX110" i="1" s="1"/>
  <c r="BI125" i="15"/>
  <c r="F39" i="15" s="1"/>
  <c r="BD110" i="1" s="1"/>
  <c r="BH125" i="15"/>
  <c r="F38" i="15" s="1"/>
  <c r="BC110" i="1" s="1"/>
  <c r="BG125" i="15"/>
  <c r="BE125" i="15"/>
  <c r="T125" i="15"/>
  <c r="T124" i="15" s="1"/>
  <c r="T123" i="15" s="1"/>
  <c r="T122" i="15" s="1"/>
  <c r="R125" i="15"/>
  <c r="R124" i="15" s="1"/>
  <c r="R123" i="15" s="1"/>
  <c r="R122" i="15" s="1"/>
  <c r="P125" i="15"/>
  <c r="P124" i="15" s="1"/>
  <c r="P123" i="15" s="1"/>
  <c r="P122" i="15" s="1"/>
  <c r="AU110" i="1" s="1"/>
  <c r="J119" i="15"/>
  <c r="F119" i="15"/>
  <c r="J118" i="15"/>
  <c r="F118" i="15"/>
  <c r="F116" i="15"/>
  <c r="E114" i="15"/>
  <c r="J94" i="15"/>
  <c r="F94" i="15"/>
  <c r="J93" i="15"/>
  <c r="F93" i="15"/>
  <c r="F91" i="15"/>
  <c r="E89" i="15"/>
  <c r="J14" i="15"/>
  <c r="J116" i="15" s="1"/>
  <c r="E7" i="15"/>
  <c r="E85" i="15" s="1"/>
  <c r="J39" i="14"/>
  <c r="J38" i="14"/>
  <c r="AY109" i="1" s="1"/>
  <c r="J37" i="14"/>
  <c r="AX109" i="1"/>
  <c r="BI125" i="14"/>
  <c r="F39" i="14" s="1"/>
  <c r="BD109" i="1" s="1"/>
  <c r="BH125" i="14"/>
  <c r="F38" i="14" s="1"/>
  <c r="BC109" i="1" s="1"/>
  <c r="BG125" i="14"/>
  <c r="BE125" i="14"/>
  <c r="J35" i="14" s="1"/>
  <c r="AV109" i="1" s="1"/>
  <c r="T125" i="14"/>
  <c r="T124" i="14" s="1"/>
  <c r="T123" i="14" s="1"/>
  <c r="T122" i="14" s="1"/>
  <c r="R125" i="14"/>
  <c r="R124" i="14"/>
  <c r="R123" i="14" s="1"/>
  <c r="R122" i="14" s="1"/>
  <c r="P125" i="14"/>
  <c r="P124" i="14" s="1"/>
  <c r="P123" i="14" s="1"/>
  <c r="P122" i="14" s="1"/>
  <c r="AU109" i="1" s="1"/>
  <c r="J119" i="14"/>
  <c r="F119" i="14"/>
  <c r="J118" i="14"/>
  <c r="F118" i="14"/>
  <c r="F116" i="14"/>
  <c r="E114" i="14"/>
  <c r="J94" i="14"/>
  <c r="F94" i="14"/>
  <c r="J93" i="14"/>
  <c r="F93" i="14"/>
  <c r="F91" i="14"/>
  <c r="E89" i="14"/>
  <c r="J14" i="14"/>
  <c r="J116" i="14" s="1"/>
  <c r="E7" i="14"/>
  <c r="E110" i="14" s="1"/>
  <c r="J39" i="13"/>
  <c r="J38" i="13"/>
  <c r="AY108" i="1"/>
  <c r="J37" i="13"/>
  <c r="AX108" i="1" s="1"/>
  <c r="BI125" i="13"/>
  <c r="F39" i="13" s="1"/>
  <c r="BD108" i="1" s="1"/>
  <c r="BH125" i="13"/>
  <c r="BG125" i="13"/>
  <c r="F37" i="13" s="1"/>
  <c r="BB108" i="1" s="1"/>
  <c r="BE125" i="13"/>
  <c r="T125" i="13"/>
  <c r="T124" i="13" s="1"/>
  <c r="T123" i="13" s="1"/>
  <c r="T122" i="13" s="1"/>
  <c r="R125" i="13"/>
  <c r="R124" i="13" s="1"/>
  <c r="R123" i="13" s="1"/>
  <c r="R122" i="13" s="1"/>
  <c r="P125" i="13"/>
  <c r="P124" i="13" s="1"/>
  <c r="P123" i="13" s="1"/>
  <c r="P122" i="13" s="1"/>
  <c r="AU108" i="1" s="1"/>
  <c r="J119" i="13"/>
  <c r="F119" i="13"/>
  <c r="J118" i="13"/>
  <c r="F118" i="13"/>
  <c r="F116" i="13"/>
  <c r="E114" i="13"/>
  <c r="J94" i="13"/>
  <c r="F94" i="13"/>
  <c r="J93" i="13"/>
  <c r="F93" i="13"/>
  <c r="F91" i="13"/>
  <c r="E89" i="13"/>
  <c r="J14" i="13"/>
  <c r="J116" i="13" s="1"/>
  <c r="E7" i="13"/>
  <c r="E85" i="13" s="1"/>
  <c r="J41" i="12"/>
  <c r="J40" i="12"/>
  <c r="AY107" i="1" s="1"/>
  <c r="J39" i="12"/>
  <c r="AX107" i="1" s="1"/>
  <c r="BI132" i="12"/>
  <c r="BH132" i="12"/>
  <c r="BG132" i="12"/>
  <c r="BE132" i="12"/>
  <c r="T132" i="12"/>
  <c r="R132" i="12"/>
  <c r="P132" i="12"/>
  <c r="BI131" i="12"/>
  <c r="BH131" i="12"/>
  <c r="BG131" i="12"/>
  <c r="BE131" i="12"/>
  <c r="T131" i="12"/>
  <c r="R131" i="12"/>
  <c r="P131" i="12"/>
  <c r="BI130" i="12"/>
  <c r="BH130" i="12"/>
  <c r="BG130" i="12"/>
  <c r="BE130" i="12"/>
  <c r="T130" i="12"/>
  <c r="R130" i="12"/>
  <c r="P130" i="12"/>
  <c r="BI129" i="12"/>
  <c r="BH129" i="12"/>
  <c r="BG129" i="12"/>
  <c r="BE129" i="12"/>
  <c r="T129" i="12"/>
  <c r="R129" i="12"/>
  <c r="P129" i="12"/>
  <c r="J123" i="12"/>
  <c r="F123" i="12"/>
  <c r="J122" i="12"/>
  <c r="F122" i="12"/>
  <c r="F120" i="12"/>
  <c r="E118" i="12"/>
  <c r="J96" i="12"/>
  <c r="F96" i="12"/>
  <c r="J95" i="12"/>
  <c r="F95" i="12"/>
  <c r="F93" i="12"/>
  <c r="E91" i="12"/>
  <c r="J16" i="12"/>
  <c r="J120" i="12" s="1"/>
  <c r="E7" i="12"/>
  <c r="E112" i="12" s="1"/>
  <c r="J41" i="11"/>
  <c r="J40" i="11"/>
  <c r="AY106" i="1" s="1"/>
  <c r="J39" i="11"/>
  <c r="AX106" i="1" s="1"/>
  <c r="BI174" i="11"/>
  <c r="BH174" i="11"/>
  <c r="BG174" i="11"/>
  <c r="BE174" i="11"/>
  <c r="T174" i="11"/>
  <c r="T173" i="11" s="1"/>
  <c r="T172" i="11" s="1"/>
  <c r="R174" i="11"/>
  <c r="R173" i="11"/>
  <c r="R172" i="11" s="1"/>
  <c r="P174" i="11"/>
  <c r="P173" i="11" s="1"/>
  <c r="P172" i="11" s="1"/>
  <c r="BI171" i="11"/>
  <c r="BH171" i="11"/>
  <c r="BG171" i="11"/>
  <c r="BE171" i="11"/>
  <c r="T171" i="11"/>
  <c r="R171" i="11"/>
  <c r="P171" i="11"/>
  <c r="BI170" i="11"/>
  <c r="BH170" i="11"/>
  <c r="BG170" i="11"/>
  <c r="BE170" i="11"/>
  <c r="T170" i="11"/>
  <c r="R170" i="11"/>
  <c r="P170" i="11"/>
  <c r="BI168" i="11"/>
  <c r="BH168" i="11"/>
  <c r="BG168" i="11"/>
  <c r="BE168" i="11"/>
  <c r="T168" i="11"/>
  <c r="R168" i="11"/>
  <c r="P168" i="11"/>
  <c r="BI167" i="11"/>
  <c r="BH167" i="11"/>
  <c r="BG167" i="11"/>
  <c r="BE167" i="11"/>
  <c r="T167" i="11"/>
  <c r="R167" i="11"/>
  <c r="P167" i="11"/>
  <c r="BI166" i="11"/>
  <c r="BH166" i="11"/>
  <c r="BG166" i="11"/>
  <c r="BE166" i="11"/>
  <c r="T166" i="11"/>
  <c r="R166" i="11"/>
  <c r="P166" i="11"/>
  <c r="BI164" i="11"/>
  <c r="BH164" i="11"/>
  <c r="BG164" i="11"/>
  <c r="BE164" i="11"/>
  <c r="T164" i="11"/>
  <c r="R164" i="11"/>
  <c r="P164" i="11"/>
  <c r="BI163" i="11"/>
  <c r="BH163" i="11"/>
  <c r="BG163" i="11"/>
  <c r="BE163" i="11"/>
  <c r="T163" i="11"/>
  <c r="R163" i="11"/>
  <c r="P163" i="11"/>
  <c r="BI162" i="11"/>
  <c r="BH162" i="11"/>
  <c r="BG162" i="11"/>
  <c r="BE162" i="11"/>
  <c r="T162" i="11"/>
  <c r="R162" i="11"/>
  <c r="P162" i="11"/>
  <c r="BI157" i="11"/>
  <c r="BH157" i="11"/>
  <c r="BG157" i="11"/>
  <c r="BE157" i="11"/>
  <c r="T157" i="11"/>
  <c r="R157" i="11"/>
  <c r="P157" i="11"/>
  <c r="BI156" i="11"/>
  <c r="BH156" i="11"/>
  <c r="BG156" i="11"/>
  <c r="BE156" i="11"/>
  <c r="T156" i="11"/>
  <c r="R156" i="11"/>
  <c r="P156" i="11"/>
  <c r="BI155" i="11"/>
  <c r="BH155" i="11"/>
  <c r="BG155" i="11"/>
  <c r="BE155" i="11"/>
  <c r="T155" i="11"/>
  <c r="R155" i="11"/>
  <c r="P155" i="11"/>
  <c r="BI153" i="11"/>
  <c r="BH153" i="11"/>
  <c r="BG153" i="11"/>
  <c r="BE153" i="11"/>
  <c r="T153" i="11"/>
  <c r="R153" i="11"/>
  <c r="P153" i="11"/>
  <c r="BI148" i="11"/>
  <c r="BH148" i="11"/>
  <c r="BG148" i="11"/>
  <c r="BE148" i="11"/>
  <c r="T148" i="11"/>
  <c r="R148" i="11"/>
  <c r="P148" i="11"/>
  <c r="BI143" i="11"/>
  <c r="BH143" i="11"/>
  <c r="BG143" i="11"/>
  <c r="BE143" i="11"/>
  <c r="T143" i="11"/>
  <c r="R143" i="11"/>
  <c r="P143" i="11"/>
  <c r="BI138" i="11"/>
  <c r="BH138" i="11"/>
  <c r="BG138" i="11"/>
  <c r="BE138" i="11"/>
  <c r="T138" i="11"/>
  <c r="R138" i="11"/>
  <c r="P138" i="11"/>
  <c r="BI133" i="11"/>
  <c r="BH133" i="11"/>
  <c r="BG133" i="11"/>
  <c r="BE133" i="11"/>
  <c r="T133" i="11"/>
  <c r="R133" i="11"/>
  <c r="P133" i="11"/>
  <c r="J126" i="11"/>
  <c r="F126" i="11"/>
  <c r="F124" i="11"/>
  <c r="E122" i="11"/>
  <c r="J96" i="11"/>
  <c r="F96" i="11"/>
  <c r="J95" i="11"/>
  <c r="F95" i="11"/>
  <c r="F93" i="11"/>
  <c r="E91" i="11"/>
  <c r="J16" i="11"/>
  <c r="J93" i="11" s="1"/>
  <c r="E7" i="11"/>
  <c r="E116" i="11" s="1"/>
  <c r="J41" i="10"/>
  <c r="J40" i="10"/>
  <c r="AY105" i="1"/>
  <c r="J39" i="10"/>
  <c r="AX105" i="1"/>
  <c r="BI553" i="10"/>
  <c r="BH553" i="10"/>
  <c r="BG553" i="10"/>
  <c r="BE553" i="10"/>
  <c r="T553" i="10"/>
  <c r="R553" i="10"/>
  <c r="P553" i="10"/>
  <c r="BI551" i="10"/>
  <c r="BH551" i="10"/>
  <c r="BG551" i="10"/>
  <c r="BE551" i="10"/>
  <c r="T551" i="10"/>
  <c r="R551" i="10"/>
  <c r="P551" i="10"/>
  <c r="BI550" i="10"/>
  <c r="BH550" i="10"/>
  <c r="BG550" i="10"/>
  <c r="BE550" i="10"/>
  <c r="T550" i="10"/>
  <c r="R550" i="10"/>
  <c r="P550" i="10"/>
  <c r="BI549" i="10"/>
  <c r="BH549" i="10"/>
  <c r="BG549" i="10"/>
  <c r="BE549" i="10"/>
  <c r="T549" i="10"/>
  <c r="R549" i="10"/>
  <c r="P549" i="10"/>
  <c r="BI547" i="10"/>
  <c r="BH547" i="10"/>
  <c r="BG547" i="10"/>
  <c r="BE547" i="10"/>
  <c r="T547" i="10"/>
  <c r="R547" i="10"/>
  <c r="P547" i="10"/>
  <c r="BI546" i="10"/>
  <c r="BH546" i="10"/>
  <c r="BG546" i="10"/>
  <c r="BE546" i="10"/>
  <c r="T546" i="10"/>
  <c r="R546" i="10"/>
  <c r="P546" i="10"/>
  <c r="BI544" i="10"/>
  <c r="BH544" i="10"/>
  <c r="BG544" i="10"/>
  <c r="BE544" i="10"/>
  <c r="T544" i="10"/>
  <c r="R544" i="10"/>
  <c r="P544" i="10"/>
  <c r="BI542" i="10"/>
  <c r="BH542" i="10"/>
  <c r="BG542" i="10"/>
  <c r="BE542" i="10"/>
  <c r="T542" i="10"/>
  <c r="R542" i="10"/>
  <c r="P542" i="10"/>
  <c r="BI540" i="10"/>
  <c r="BH540" i="10"/>
  <c r="BG540" i="10"/>
  <c r="BE540" i="10"/>
  <c r="T540" i="10"/>
  <c r="R540" i="10"/>
  <c r="P540" i="10"/>
  <c r="BI538" i="10"/>
  <c r="BH538" i="10"/>
  <c r="BG538" i="10"/>
  <c r="BE538" i="10"/>
  <c r="T538" i="10"/>
  <c r="R538" i="10"/>
  <c r="P538" i="10"/>
  <c r="BI536" i="10"/>
  <c r="BH536" i="10"/>
  <c r="BG536" i="10"/>
  <c r="BE536" i="10"/>
  <c r="T536" i="10"/>
  <c r="R536" i="10"/>
  <c r="P536" i="10"/>
  <c r="BI534" i="10"/>
  <c r="BH534" i="10"/>
  <c r="BG534" i="10"/>
  <c r="BE534" i="10"/>
  <c r="T534" i="10"/>
  <c r="R534" i="10"/>
  <c r="P534" i="10"/>
  <c r="BI514" i="10"/>
  <c r="BH514" i="10"/>
  <c r="BG514" i="10"/>
  <c r="BE514" i="10"/>
  <c r="T514" i="10"/>
  <c r="R514" i="10"/>
  <c r="P514" i="10"/>
  <c r="BI512" i="10"/>
  <c r="BH512" i="10"/>
  <c r="BG512" i="10"/>
  <c r="BE512" i="10"/>
  <c r="T512" i="10"/>
  <c r="R512" i="10"/>
  <c r="P512" i="10"/>
  <c r="BI508" i="10"/>
  <c r="BH508" i="10"/>
  <c r="BG508" i="10"/>
  <c r="BE508" i="10"/>
  <c r="T508" i="10"/>
  <c r="R508" i="10"/>
  <c r="P508" i="10"/>
  <c r="BI506" i="10"/>
  <c r="BH506" i="10"/>
  <c r="BG506" i="10"/>
  <c r="BE506" i="10"/>
  <c r="T506" i="10"/>
  <c r="R506" i="10"/>
  <c r="P506" i="10"/>
  <c r="BI504" i="10"/>
  <c r="BH504" i="10"/>
  <c r="BG504" i="10"/>
  <c r="BE504" i="10"/>
  <c r="T504" i="10"/>
  <c r="R504" i="10"/>
  <c r="P504" i="10"/>
  <c r="BI481" i="10"/>
  <c r="BH481" i="10"/>
  <c r="BG481" i="10"/>
  <c r="BE481" i="10"/>
  <c r="T481" i="10"/>
  <c r="R481" i="10"/>
  <c r="P481" i="10"/>
  <c r="BI479" i="10"/>
  <c r="BH479" i="10"/>
  <c r="BG479" i="10"/>
  <c r="BE479" i="10"/>
  <c r="T479" i="10"/>
  <c r="R479" i="10"/>
  <c r="P479" i="10"/>
  <c r="BI477" i="10"/>
  <c r="BH477" i="10"/>
  <c r="BG477" i="10"/>
  <c r="BE477" i="10"/>
  <c r="T477" i="10"/>
  <c r="R477" i="10"/>
  <c r="P477" i="10"/>
  <c r="BI475" i="10"/>
  <c r="BH475" i="10"/>
  <c r="BG475" i="10"/>
  <c r="BE475" i="10"/>
  <c r="T475" i="10"/>
  <c r="R475" i="10"/>
  <c r="P475" i="10"/>
  <c r="BI469" i="10"/>
  <c r="BH469" i="10"/>
  <c r="BG469" i="10"/>
  <c r="BE469" i="10"/>
  <c r="T469" i="10"/>
  <c r="R469" i="10"/>
  <c r="P469" i="10"/>
  <c r="BI467" i="10"/>
  <c r="BH467" i="10"/>
  <c r="BG467" i="10"/>
  <c r="BE467" i="10"/>
  <c r="T467" i="10"/>
  <c r="R467" i="10"/>
  <c r="P467" i="10"/>
  <c r="BI461" i="10"/>
  <c r="BH461" i="10"/>
  <c r="BG461" i="10"/>
  <c r="BE461" i="10"/>
  <c r="T461" i="10"/>
  <c r="R461" i="10"/>
  <c r="P461" i="10"/>
  <c r="BI459" i="10"/>
  <c r="BH459" i="10"/>
  <c r="BG459" i="10"/>
  <c r="BE459" i="10"/>
  <c r="T459" i="10"/>
  <c r="R459" i="10"/>
  <c r="P459" i="10"/>
  <c r="BI457" i="10"/>
  <c r="BH457" i="10"/>
  <c r="BG457" i="10"/>
  <c r="BE457" i="10"/>
  <c r="T457" i="10"/>
  <c r="R457" i="10"/>
  <c r="P457" i="10"/>
  <c r="BI455" i="10"/>
  <c r="BH455" i="10"/>
  <c r="BG455" i="10"/>
  <c r="BE455" i="10"/>
  <c r="T455" i="10"/>
  <c r="R455" i="10"/>
  <c r="P455" i="10"/>
  <c r="BI449" i="10"/>
  <c r="BH449" i="10"/>
  <c r="BG449" i="10"/>
  <c r="BE449" i="10"/>
  <c r="T449" i="10"/>
  <c r="R449" i="10"/>
  <c r="P449" i="10"/>
  <c r="BI447" i="10"/>
  <c r="BH447" i="10"/>
  <c r="BG447" i="10"/>
  <c r="BE447" i="10"/>
  <c r="T447" i="10"/>
  <c r="R447" i="10"/>
  <c r="P447" i="10"/>
  <c r="BI436" i="10"/>
  <c r="BH436" i="10"/>
  <c r="BG436" i="10"/>
  <c r="BE436" i="10"/>
  <c r="T436" i="10"/>
  <c r="R436" i="10"/>
  <c r="P436" i="10"/>
  <c r="BI434" i="10"/>
  <c r="BH434" i="10"/>
  <c r="BG434" i="10"/>
  <c r="BE434" i="10"/>
  <c r="T434" i="10"/>
  <c r="R434" i="10"/>
  <c r="P434" i="10"/>
  <c r="BI431" i="10"/>
  <c r="BH431" i="10"/>
  <c r="BG431" i="10"/>
  <c r="BE431" i="10"/>
  <c r="T431" i="10"/>
  <c r="T430" i="10" s="1"/>
  <c r="R431" i="10"/>
  <c r="R430" i="10" s="1"/>
  <c r="P431" i="10"/>
  <c r="P430" i="10" s="1"/>
  <c r="BI400" i="10"/>
  <c r="BH400" i="10"/>
  <c r="BG400" i="10"/>
  <c r="BE400" i="10"/>
  <c r="T400" i="10"/>
  <c r="R400" i="10"/>
  <c r="P400" i="10"/>
  <c r="BI373" i="10"/>
  <c r="BH373" i="10"/>
  <c r="BG373" i="10"/>
  <c r="BE373" i="10"/>
  <c r="T373" i="10"/>
  <c r="R373" i="10"/>
  <c r="P373" i="10"/>
  <c r="BI372" i="10"/>
  <c r="BH372" i="10"/>
  <c r="BG372" i="10"/>
  <c r="BE372" i="10"/>
  <c r="T372" i="10"/>
  <c r="R372" i="10"/>
  <c r="P372" i="10"/>
  <c r="BI370" i="10"/>
  <c r="BH370" i="10"/>
  <c r="BG370" i="10"/>
  <c r="BE370" i="10"/>
  <c r="T370" i="10"/>
  <c r="R370" i="10"/>
  <c r="P370" i="10"/>
  <c r="BI367" i="10"/>
  <c r="BH367" i="10"/>
  <c r="BG367" i="10"/>
  <c r="BE367" i="10"/>
  <c r="T367" i="10"/>
  <c r="R367" i="10"/>
  <c r="P367" i="10"/>
  <c r="BI365" i="10"/>
  <c r="BH365" i="10"/>
  <c r="BG365" i="10"/>
  <c r="BE365" i="10"/>
  <c r="T365" i="10"/>
  <c r="R365" i="10"/>
  <c r="P365" i="10"/>
  <c r="BI150" i="10"/>
  <c r="BH150" i="10"/>
  <c r="BG150" i="10"/>
  <c r="BE150" i="10"/>
  <c r="T150" i="10"/>
  <c r="R150" i="10"/>
  <c r="P150" i="10"/>
  <c r="BI148" i="10"/>
  <c r="BH148" i="10"/>
  <c r="BG148" i="10"/>
  <c r="BE148" i="10"/>
  <c r="T148" i="10"/>
  <c r="R148" i="10"/>
  <c r="P148" i="10"/>
  <c r="BI146" i="10"/>
  <c r="BH146" i="10"/>
  <c r="BG146" i="10"/>
  <c r="BE146" i="10"/>
  <c r="T146" i="10"/>
  <c r="R146" i="10"/>
  <c r="P146" i="10"/>
  <c r="BI144" i="10"/>
  <c r="BH144" i="10"/>
  <c r="BG144" i="10"/>
  <c r="BE144" i="10"/>
  <c r="T144" i="10"/>
  <c r="R144" i="10"/>
  <c r="P144" i="10"/>
  <c r="BI139" i="10"/>
  <c r="BH139" i="10"/>
  <c r="BG139" i="10"/>
  <c r="BE139" i="10"/>
  <c r="T139" i="10"/>
  <c r="R139" i="10"/>
  <c r="P139" i="10"/>
  <c r="BI137" i="10"/>
  <c r="BH137" i="10"/>
  <c r="BG137" i="10"/>
  <c r="BE137" i="10"/>
  <c r="T137" i="10"/>
  <c r="R137" i="10"/>
  <c r="P137" i="10"/>
  <c r="J131" i="10"/>
  <c r="F131" i="10"/>
  <c r="J130" i="10"/>
  <c r="F130" i="10"/>
  <c r="F128" i="10"/>
  <c r="E126" i="10"/>
  <c r="J96" i="10"/>
  <c r="F96" i="10"/>
  <c r="J95" i="10"/>
  <c r="F95" i="10"/>
  <c r="F93" i="10"/>
  <c r="E91" i="10"/>
  <c r="J16" i="10"/>
  <c r="J128" i="10" s="1"/>
  <c r="E7" i="10"/>
  <c r="E120" i="10" s="1"/>
  <c r="J41" i="9"/>
  <c r="J40" i="9"/>
  <c r="AY104" i="1"/>
  <c r="J39" i="9"/>
  <c r="AX104" i="1" s="1"/>
  <c r="BI213" i="9"/>
  <c r="BH213" i="9"/>
  <c r="BG213" i="9"/>
  <c r="BE213" i="9"/>
  <c r="T213" i="9"/>
  <c r="R213" i="9"/>
  <c r="P213" i="9"/>
  <c r="BI210" i="9"/>
  <c r="BH210" i="9"/>
  <c r="BG210" i="9"/>
  <c r="BE210" i="9"/>
  <c r="T210" i="9"/>
  <c r="R210" i="9"/>
  <c r="P210" i="9"/>
  <c r="BI207" i="9"/>
  <c r="BH207" i="9"/>
  <c r="BG207" i="9"/>
  <c r="BE207" i="9"/>
  <c r="T207" i="9"/>
  <c r="R207" i="9"/>
  <c r="P207" i="9"/>
  <c r="BI204" i="9"/>
  <c r="BH204" i="9"/>
  <c r="BG204" i="9"/>
  <c r="BE204" i="9"/>
  <c r="T204" i="9"/>
  <c r="R204" i="9"/>
  <c r="P204" i="9"/>
  <c r="BI201" i="9"/>
  <c r="BH201" i="9"/>
  <c r="BG201" i="9"/>
  <c r="BE201" i="9"/>
  <c r="T201" i="9"/>
  <c r="R201" i="9"/>
  <c r="P201" i="9"/>
  <c r="BI198" i="9"/>
  <c r="BH198" i="9"/>
  <c r="BG198" i="9"/>
  <c r="BE198" i="9"/>
  <c r="T198" i="9"/>
  <c r="R198" i="9"/>
  <c r="P198" i="9"/>
  <c r="BI192" i="9"/>
  <c r="BH192" i="9"/>
  <c r="BG192" i="9"/>
  <c r="BE192" i="9"/>
  <c r="T192" i="9"/>
  <c r="R192" i="9"/>
  <c r="P192" i="9"/>
  <c r="BI189" i="9"/>
  <c r="BH189" i="9"/>
  <c r="BG189" i="9"/>
  <c r="BE189" i="9"/>
  <c r="T189" i="9"/>
  <c r="R189" i="9"/>
  <c r="P189" i="9"/>
  <c r="BI186" i="9"/>
  <c r="BH186" i="9"/>
  <c r="BG186" i="9"/>
  <c r="BE186" i="9"/>
  <c r="T186" i="9"/>
  <c r="R186" i="9"/>
  <c r="P186" i="9"/>
  <c r="BI182" i="9"/>
  <c r="BH182" i="9"/>
  <c r="BG182" i="9"/>
  <c r="BE182" i="9"/>
  <c r="T182" i="9"/>
  <c r="R182" i="9"/>
  <c r="P182" i="9"/>
  <c r="BI179" i="9"/>
  <c r="BH179" i="9"/>
  <c r="BG179" i="9"/>
  <c r="BE179" i="9"/>
  <c r="T179" i="9"/>
  <c r="T178" i="9" s="1"/>
  <c r="R179" i="9"/>
  <c r="R178" i="9"/>
  <c r="P179" i="9"/>
  <c r="P178" i="9" s="1"/>
  <c r="BI177" i="9"/>
  <c r="BH177" i="9"/>
  <c r="BG177" i="9"/>
  <c r="BE177" i="9"/>
  <c r="T177" i="9"/>
  <c r="R177" i="9"/>
  <c r="P177" i="9"/>
  <c r="BI174" i="9"/>
  <c r="BH174" i="9"/>
  <c r="BG174" i="9"/>
  <c r="BE174" i="9"/>
  <c r="T174" i="9"/>
  <c r="R174" i="9"/>
  <c r="P174" i="9"/>
  <c r="BI173" i="9"/>
  <c r="BH173" i="9"/>
  <c r="BG173" i="9"/>
  <c r="BE173" i="9"/>
  <c r="T173" i="9"/>
  <c r="R173" i="9"/>
  <c r="P173" i="9"/>
  <c r="BI170" i="9"/>
  <c r="BH170" i="9"/>
  <c r="BG170" i="9"/>
  <c r="BE170" i="9"/>
  <c r="T170" i="9"/>
  <c r="R170" i="9"/>
  <c r="P170" i="9"/>
  <c r="BI161" i="9"/>
  <c r="BH161" i="9"/>
  <c r="BG161" i="9"/>
  <c r="BE161" i="9"/>
  <c r="T161" i="9"/>
  <c r="R161" i="9"/>
  <c r="P161" i="9"/>
  <c r="BI159" i="9"/>
  <c r="BH159" i="9"/>
  <c r="BG159" i="9"/>
  <c r="BE159" i="9"/>
  <c r="T159" i="9"/>
  <c r="R159" i="9"/>
  <c r="P159" i="9"/>
  <c r="BI135" i="9"/>
  <c r="BH135" i="9"/>
  <c r="BG135" i="9"/>
  <c r="BE135" i="9"/>
  <c r="T135" i="9"/>
  <c r="R135" i="9"/>
  <c r="P135" i="9"/>
  <c r="BI134" i="9"/>
  <c r="BH134" i="9"/>
  <c r="BG134" i="9"/>
  <c r="BE134" i="9"/>
  <c r="T134" i="9"/>
  <c r="R134" i="9"/>
  <c r="P134" i="9"/>
  <c r="BI132" i="9"/>
  <c r="BH132" i="9"/>
  <c r="BG132" i="9"/>
  <c r="BE132" i="9"/>
  <c r="T132" i="9"/>
  <c r="R132" i="9"/>
  <c r="P132" i="9"/>
  <c r="J126" i="9"/>
  <c r="F126" i="9"/>
  <c r="J125" i="9"/>
  <c r="F125" i="9"/>
  <c r="F123" i="9"/>
  <c r="E121" i="9"/>
  <c r="J96" i="9"/>
  <c r="F96" i="9"/>
  <c r="J95" i="9"/>
  <c r="F95" i="9"/>
  <c r="F93" i="9"/>
  <c r="E91" i="9"/>
  <c r="J16" i="9"/>
  <c r="J123" i="9" s="1"/>
  <c r="E7" i="9"/>
  <c r="E115" i="9" s="1"/>
  <c r="J41" i="8"/>
  <c r="J40" i="8"/>
  <c r="AY103" i="1"/>
  <c r="J39" i="8"/>
  <c r="AX103" i="1"/>
  <c r="BI260" i="8"/>
  <c r="BH260" i="8"/>
  <c r="BG260" i="8"/>
  <c r="BE260" i="8"/>
  <c r="T260" i="8"/>
  <c r="R260" i="8"/>
  <c r="P260" i="8"/>
  <c r="BI258" i="8"/>
  <c r="BH258" i="8"/>
  <c r="BG258" i="8"/>
  <c r="BE258" i="8"/>
  <c r="T258" i="8"/>
  <c r="R258" i="8"/>
  <c r="P258" i="8"/>
  <c r="BI257" i="8"/>
  <c r="BH257" i="8"/>
  <c r="BG257" i="8"/>
  <c r="BE257" i="8"/>
  <c r="T257" i="8"/>
  <c r="R257" i="8"/>
  <c r="P257" i="8"/>
  <c r="BI255" i="8"/>
  <c r="BH255" i="8"/>
  <c r="BG255" i="8"/>
  <c r="BE255" i="8"/>
  <c r="T255" i="8"/>
  <c r="R255" i="8"/>
  <c r="P255" i="8"/>
  <c r="BI253" i="8"/>
  <c r="BH253" i="8"/>
  <c r="BG253" i="8"/>
  <c r="BE253" i="8"/>
  <c r="T253" i="8"/>
  <c r="R253" i="8"/>
  <c r="P253" i="8"/>
  <c r="BI252" i="8"/>
  <c r="BH252" i="8"/>
  <c r="BG252" i="8"/>
  <c r="BE252" i="8"/>
  <c r="T252" i="8"/>
  <c r="R252" i="8"/>
  <c r="P252" i="8"/>
  <c r="BI250" i="8"/>
  <c r="BH250" i="8"/>
  <c r="BG250" i="8"/>
  <c r="BE250" i="8"/>
  <c r="T250" i="8"/>
  <c r="R250" i="8"/>
  <c r="P250" i="8"/>
  <c r="BI248" i="8"/>
  <c r="BH248" i="8"/>
  <c r="BG248" i="8"/>
  <c r="BE248" i="8"/>
  <c r="T248" i="8"/>
  <c r="R248" i="8"/>
  <c r="P248" i="8"/>
  <c r="BI246" i="8"/>
  <c r="BH246" i="8"/>
  <c r="BG246" i="8"/>
  <c r="BE246" i="8"/>
  <c r="T246" i="8"/>
  <c r="R246" i="8"/>
  <c r="P246" i="8"/>
  <c r="BI244" i="8"/>
  <c r="BH244" i="8"/>
  <c r="BG244" i="8"/>
  <c r="BE244" i="8"/>
  <c r="T244" i="8"/>
  <c r="R244" i="8"/>
  <c r="P244" i="8"/>
  <c r="BI242" i="8"/>
  <c r="BH242" i="8"/>
  <c r="BG242" i="8"/>
  <c r="BE242" i="8"/>
  <c r="T242" i="8"/>
  <c r="R242" i="8"/>
  <c r="P242" i="8"/>
  <c r="BI240" i="8"/>
  <c r="BH240" i="8"/>
  <c r="BG240" i="8"/>
  <c r="BE240" i="8"/>
  <c r="T240" i="8"/>
  <c r="R240" i="8"/>
  <c r="P240" i="8"/>
  <c r="BI236" i="8"/>
  <c r="BH236" i="8"/>
  <c r="BG236" i="8"/>
  <c r="BE236" i="8"/>
  <c r="T236" i="8"/>
  <c r="R236" i="8"/>
  <c r="P236" i="8"/>
  <c r="BI233" i="8"/>
  <c r="BH233" i="8"/>
  <c r="BG233" i="8"/>
  <c r="BE233" i="8"/>
  <c r="T233" i="8"/>
  <c r="T232" i="8" s="1"/>
  <c r="R233" i="8"/>
  <c r="R232" i="8"/>
  <c r="P233" i="8"/>
  <c r="P232" i="8" s="1"/>
  <c r="BI229" i="8"/>
  <c r="BH229" i="8"/>
  <c r="BG229" i="8"/>
  <c r="BE229" i="8"/>
  <c r="T229" i="8"/>
  <c r="R229" i="8"/>
  <c r="P229" i="8"/>
  <c r="BI226" i="8"/>
  <c r="BH226" i="8"/>
  <c r="BG226" i="8"/>
  <c r="BE226" i="8"/>
  <c r="T226" i="8"/>
  <c r="R226" i="8"/>
  <c r="P226" i="8"/>
  <c r="BI223" i="8"/>
  <c r="BH223" i="8"/>
  <c r="BG223" i="8"/>
  <c r="BE223" i="8"/>
  <c r="T223" i="8"/>
  <c r="R223" i="8"/>
  <c r="P223" i="8"/>
  <c r="BI222" i="8"/>
  <c r="BH222" i="8"/>
  <c r="BG222" i="8"/>
  <c r="BE222" i="8"/>
  <c r="T222" i="8"/>
  <c r="R222" i="8"/>
  <c r="P222" i="8"/>
  <c r="BI220" i="8"/>
  <c r="BH220" i="8"/>
  <c r="BG220" i="8"/>
  <c r="BE220" i="8"/>
  <c r="T220" i="8"/>
  <c r="R220" i="8"/>
  <c r="P220" i="8"/>
  <c r="BI219" i="8"/>
  <c r="BH219" i="8"/>
  <c r="BG219" i="8"/>
  <c r="BE219" i="8"/>
  <c r="T219" i="8"/>
  <c r="R219" i="8"/>
  <c r="P219" i="8"/>
  <c r="BI218" i="8"/>
  <c r="BH218" i="8"/>
  <c r="BG218" i="8"/>
  <c r="BE218" i="8"/>
  <c r="T218" i="8"/>
  <c r="R218" i="8"/>
  <c r="P218" i="8"/>
  <c r="BI216" i="8"/>
  <c r="BH216" i="8"/>
  <c r="BG216" i="8"/>
  <c r="BE216" i="8"/>
  <c r="T216" i="8"/>
  <c r="R216" i="8"/>
  <c r="P216" i="8"/>
  <c r="BI215" i="8"/>
  <c r="BH215" i="8"/>
  <c r="BG215" i="8"/>
  <c r="BE215" i="8"/>
  <c r="T215" i="8"/>
  <c r="R215" i="8"/>
  <c r="P215" i="8"/>
  <c r="BI213" i="8"/>
  <c r="BH213" i="8"/>
  <c r="BG213" i="8"/>
  <c r="BE213" i="8"/>
  <c r="T213" i="8"/>
  <c r="R213" i="8"/>
  <c r="P213" i="8"/>
  <c r="BI210" i="8"/>
  <c r="BH210" i="8"/>
  <c r="BG210" i="8"/>
  <c r="BE210" i="8"/>
  <c r="T210" i="8"/>
  <c r="R210" i="8"/>
  <c r="P210" i="8"/>
  <c r="BI201" i="8"/>
  <c r="BH201" i="8"/>
  <c r="BG201" i="8"/>
  <c r="BE201" i="8"/>
  <c r="T201" i="8"/>
  <c r="R201" i="8"/>
  <c r="P201" i="8"/>
  <c r="BI189" i="8"/>
  <c r="BH189" i="8"/>
  <c r="BG189" i="8"/>
  <c r="BE189" i="8"/>
  <c r="T189" i="8"/>
  <c r="R189" i="8"/>
  <c r="P189" i="8"/>
  <c r="BI186" i="8"/>
  <c r="BH186" i="8"/>
  <c r="BG186" i="8"/>
  <c r="BE186" i="8"/>
  <c r="T186" i="8"/>
  <c r="R186" i="8"/>
  <c r="P186" i="8"/>
  <c r="BI174" i="8"/>
  <c r="BH174" i="8"/>
  <c r="BG174" i="8"/>
  <c r="BE174" i="8"/>
  <c r="T174" i="8"/>
  <c r="R174" i="8"/>
  <c r="P174" i="8"/>
  <c r="BI170" i="8"/>
  <c r="BH170" i="8"/>
  <c r="BG170" i="8"/>
  <c r="BE170" i="8"/>
  <c r="T170" i="8"/>
  <c r="R170" i="8"/>
  <c r="P170" i="8"/>
  <c r="BI168" i="8"/>
  <c r="BH168" i="8"/>
  <c r="BG168" i="8"/>
  <c r="BE168" i="8"/>
  <c r="T168" i="8"/>
  <c r="R168" i="8"/>
  <c r="P168" i="8"/>
  <c r="BI155" i="8"/>
  <c r="BH155" i="8"/>
  <c r="BG155" i="8"/>
  <c r="BE155" i="8"/>
  <c r="T155" i="8"/>
  <c r="R155" i="8"/>
  <c r="P155" i="8"/>
  <c r="BI152" i="8"/>
  <c r="BH152" i="8"/>
  <c r="BG152" i="8"/>
  <c r="BE152" i="8"/>
  <c r="T152" i="8"/>
  <c r="R152" i="8"/>
  <c r="P152" i="8"/>
  <c r="BI150" i="8"/>
  <c r="BH150" i="8"/>
  <c r="BG150" i="8"/>
  <c r="BE150" i="8"/>
  <c r="T150" i="8"/>
  <c r="R150" i="8"/>
  <c r="P150" i="8"/>
  <c r="BI148" i="8"/>
  <c r="BH148" i="8"/>
  <c r="BG148" i="8"/>
  <c r="BE148" i="8"/>
  <c r="T148" i="8"/>
  <c r="R148" i="8"/>
  <c r="P148" i="8"/>
  <c r="BI146" i="8"/>
  <c r="BH146" i="8"/>
  <c r="BG146" i="8"/>
  <c r="BE146" i="8"/>
  <c r="T146" i="8"/>
  <c r="R146" i="8"/>
  <c r="P146" i="8"/>
  <c r="BI144" i="8"/>
  <c r="BH144" i="8"/>
  <c r="BG144" i="8"/>
  <c r="BE144" i="8"/>
  <c r="T144" i="8"/>
  <c r="R144" i="8"/>
  <c r="P144" i="8"/>
  <c r="BI142" i="8"/>
  <c r="BH142" i="8"/>
  <c r="BG142" i="8"/>
  <c r="BE142" i="8"/>
  <c r="T142" i="8"/>
  <c r="R142" i="8"/>
  <c r="P142" i="8"/>
  <c r="BI140" i="8"/>
  <c r="BH140" i="8"/>
  <c r="BG140" i="8"/>
  <c r="BE140" i="8"/>
  <c r="T140" i="8"/>
  <c r="R140" i="8"/>
  <c r="P140" i="8"/>
  <c r="BI138" i="8"/>
  <c r="BH138" i="8"/>
  <c r="BG138" i="8"/>
  <c r="BE138" i="8"/>
  <c r="T138" i="8"/>
  <c r="R138" i="8"/>
  <c r="P138" i="8"/>
  <c r="J132" i="8"/>
  <c r="F132" i="8"/>
  <c r="J131" i="8"/>
  <c r="F131" i="8"/>
  <c r="F129" i="8"/>
  <c r="E127" i="8"/>
  <c r="J96" i="8"/>
  <c r="F96" i="8"/>
  <c r="J95" i="8"/>
  <c r="F95" i="8"/>
  <c r="F93" i="8"/>
  <c r="E91" i="8"/>
  <c r="J16" i="8"/>
  <c r="J129" i="8" s="1"/>
  <c r="E7" i="8"/>
  <c r="E85" i="8" s="1"/>
  <c r="J41" i="7"/>
  <c r="J40" i="7"/>
  <c r="AY102" i="1" s="1"/>
  <c r="J39" i="7"/>
  <c r="AX102" i="1"/>
  <c r="BI179" i="7"/>
  <c r="BH179" i="7"/>
  <c r="BG179" i="7"/>
  <c r="BE179" i="7"/>
  <c r="T179" i="7"/>
  <c r="R179" i="7"/>
  <c r="P179" i="7"/>
  <c r="BI178" i="7"/>
  <c r="BH178" i="7"/>
  <c r="BG178" i="7"/>
  <c r="BE178" i="7"/>
  <c r="T178" i="7"/>
  <c r="R178" i="7"/>
  <c r="P178" i="7"/>
  <c r="BI176" i="7"/>
  <c r="BH176" i="7"/>
  <c r="BG176" i="7"/>
  <c r="BE176" i="7"/>
  <c r="T176" i="7"/>
  <c r="R176" i="7"/>
  <c r="P176" i="7"/>
  <c r="BI175" i="7"/>
  <c r="BH175" i="7"/>
  <c r="BG175" i="7"/>
  <c r="BE175" i="7"/>
  <c r="T175" i="7"/>
  <c r="R175" i="7"/>
  <c r="P175" i="7"/>
  <c r="BI173" i="7"/>
  <c r="BH173" i="7"/>
  <c r="BG173" i="7"/>
  <c r="BE173" i="7"/>
  <c r="T173" i="7"/>
  <c r="R173" i="7"/>
  <c r="P173" i="7"/>
  <c r="BI172" i="7"/>
  <c r="BH172" i="7"/>
  <c r="BG172" i="7"/>
  <c r="BE172" i="7"/>
  <c r="T172" i="7"/>
  <c r="R172" i="7"/>
  <c r="P172" i="7"/>
  <c r="BI171" i="7"/>
  <c r="BH171" i="7"/>
  <c r="BG171" i="7"/>
  <c r="BE171" i="7"/>
  <c r="T171" i="7"/>
  <c r="R171" i="7"/>
  <c r="P171" i="7"/>
  <c r="BI170" i="7"/>
  <c r="BH170" i="7"/>
  <c r="BG170" i="7"/>
  <c r="BE170" i="7"/>
  <c r="T170" i="7"/>
  <c r="R170" i="7"/>
  <c r="P170" i="7"/>
  <c r="BI169" i="7"/>
  <c r="BH169" i="7"/>
  <c r="BG169" i="7"/>
  <c r="BE169" i="7"/>
  <c r="T169" i="7"/>
  <c r="R169" i="7"/>
  <c r="P169" i="7"/>
  <c r="BI167" i="7"/>
  <c r="BH167" i="7"/>
  <c r="BG167" i="7"/>
  <c r="BE167" i="7"/>
  <c r="T167" i="7"/>
  <c r="R167" i="7"/>
  <c r="P167" i="7"/>
  <c r="BI166" i="7"/>
  <c r="BH166" i="7"/>
  <c r="BG166" i="7"/>
  <c r="BE166" i="7"/>
  <c r="T166" i="7"/>
  <c r="R166" i="7"/>
  <c r="P166" i="7"/>
  <c r="BI163" i="7"/>
  <c r="BH163" i="7"/>
  <c r="BG163" i="7"/>
  <c r="BE163" i="7"/>
  <c r="T163" i="7"/>
  <c r="R163" i="7"/>
  <c r="P163" i="7"/>
  <c r="BI161" i="7"/>
  <c r="BH161" i="7"/>
  <c r="BG161" i="7"/>
  <c r="BE161" i="7"/>
  <c r="T161" i="7"/>
  <c r="R161" i="7"/>
  <c r="P161" i="7"/>
  <c r="BI159" i="7"/>
  <c r="BH159" i="7"/>
  <c r="BG159" i="7"/>
  <c r="BE159" i="7"/>
  <c r="T159" i="7"/>
  <c r="R159" i="7"/>
  <c r="P159" i="7"/>
  <c r="BI157" i="7"/>
  <c r="BH157" i="7"/>
  <c r="BG157" i="7"/>
  <c r="BE157" i="7"/>
  <c r="T157" i="7"/>
  <c r="R157" i="7"/>
  <c r="P157" i="7"/>
  <c r="BI155" i="7"/>
  <c r="BH155" i="7"/>
  <c r="BG155" i="7"/>
  <c r="BE155" i="7"/>
  <c r="T155" i="7"/>
  <c r="R155" i="7"/>
  <c r="P155" i="7"/>
  <c r="BI153" i="7"/>
  <c r="BH153" i="7"/>
  <c r="BG153" i="7"/>
  <c r="BE153" i="7"/>
  <c r="T153" i="7"/>
  <c r="R153" i="7"/>
  <c r="P153" i="7"/>
  <c r="BI151" i="7"/>
  <c r="BH151" i="7"/>
  <c r="BG151" i="7"/>
  <c r="BE151" i="7"/>
  <c r="T151" i="7"/>
  <c r="R151" i="7"/>
  <c r="P151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3" i="7"/>
  <c r="BH143" i="7"/>
  <c r="BG143" i="7"/>
  <c r="BE143" i="7"/>
  <c r="T143" i="7"/>
  <c r="R143" i="7"/>
  <c r="P143" i="7"/>
  <c r="BI142" i="7"/>
  <c r="BH142" i="7"/>
  <c r="BG142" i="7"/>
  <c r="BE142" i="7"/>
  <c r="T142" i="7"/>
  <c r="R142" i="7"/>
  <c r="P142" i="7"/>
  <c r="BI141" i="7"/>
  <c r="BH141" i="7"/>
  <c r="BG141" i="7"/>
  <c r="BE141" i="7"/>
  <c r="T141" i="7"/>
  <c r="R141" i="7"/>
  <c r="P141" i="7"/>
  <c r="BI139" i="7"/>
  <c r="BH139" i="7"/>
  <c r="BG139" i="7"/>
  <c r="BE139" i="7"/>
  <c r="T139" i="7"/>
  <c r="R139" i="7"/>
  <c r="P139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BI134" i="7"/>
  <c r="BH134" i="7"/>
  <c r="BG134" i="7"/>
  <c r="BE134" i="7"/>
  <c r="T134" i="7"/>
  <c r="R134" i="7"/>
  <c r="P134" i="7"/>
  <c r="BI133" i="7"/>
  <c r="BH133" i="7"/>
  <c r="BG133" i="7"/>
  <c r="BE133" i="7"/>
  <c r="T133" i="7"/>
  <c r="R133" i="7"/>
  <c r="P133" i="7"/>
  <c r="BI132" i="7"/>
  <c r="BH132" i="7"/>
  <c r="BG132" i="7"/>
  <c r="BE132" i="7"/>
  <c r="T132" i="7"/>
  <c r="R132" i="7"/>
  <c r="P132" i="7"/>
  <c r="J126" i="7"/>
  <c r="F126" i="7"/>
  <c r="J125" i="7"/>
  <c r="F125" i="7"/>
  <c r="F123" i="7"/>
  <c r="E121" i="7"/>
  <c r="J96" i="7"/>
  <c r="F96" i="7"/>
  <c r="J95" i="7"/>
  <c r="F95" i="7"/>
  <c r="F93" i="7"/>
  <c r="E91" i="7"/>
  <c r="J123" i="7"/>
  <c r="E7" i="7"/>
  <c r="E115" i="7" s="1"/>
  <c r="J41" i="6"/>
  <c r="J40" i="6"/>
  <c r="AY101" i="1" s="1"/>
  <c r="J39" i="6"/>
  <c r="AX101" i="1" s="1"/>
  <c r="BI193" i="6"/>
  <c r="BH193" i="6"/>
  <c r="BG193" i="6"/>
  <c r="BE193" i="6"/>
  <c r="T193" i="6"/>
  <c r="R193" i="6"/>
  <c r="P193" i="6"/>
  <c r="BI191" i="6"/>
  <c r="BH191" i="6"/>
  <c r="BG191" i="6"/>
  <c r="BE191" i="6"/>
  <c r="T191" i="6"/>
  <c r="R191" i="6"/>
  <c r="P191" i="6"/>
  <c r="BI187" i="6"/>
  <c r="BH187" i="6"/>
  <c r="BG187" i="6"/>
  <c r="BE187" i="6"/>
  <c r="T187" i="6"/>
  <c r="R187" i="6"/>
  <c r="P187" i="6"/>
  <c r="BI185" i="6"/>
  <c r="BH185" i="6"/>
  <c r="BG185" i="6"/>
  <c r="BE185" i="6"/>
  <c r="T185" i="6"/>
  <c r="R185" i="6"/>
  <c r="P185" i="6"/>
  <c r="BI184" i="6"/>
  <c r="BH184" i="6"/>
  <c r="BG184" i="6"/>
  <c r="BE184" i="6"/>
  <c r="T184" i="6"/>
  <c r="R184" i="6"/>
  <c r="P184" i="6"/>
  <c r="BI182" i="6"/>
  <c r="BH182" i="6"/>
  <c r="BG182" i="6"/>
  <c r="BE182" i="6"/>
  <c r="T182" i="6"/>
  <c r="R182" i="6"/>
  <c r="P182" i="6"/>
  <c r="BI180" i="6"/>
  <c r="BH180" i="6"/>
  <c r="BG180" i="6"/>
  <c r="BE180" i="6"/>
  <c r="T180" i="6"/>
  <c r="R180" i="6"/>
  <c r="P180" i="6"/>
  <c r="BI178" i="6"/>
  <c r="BH178" i="6"/>
  <c r="BG178" i="6"/>
  <c r="BE178" i="6"/>
  <c r="T178" i="6"/>
  <c r="R178" i="6"/>
  <c r="P178" i="6"/>
  <c r="BI176" i="6"/>
  <c r="BH176" i="6"/>
  <c r="BG176" i="6"/>
  <c r="BE176" i="6"/>
  <c r="T176" i="6"/>
  <c r="R176" i="6"/>
  <c r="P176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67" i="6"/>
  <c r="BH167" i="6"/>
  <c r="BG167" i="6"/>
  <c r="BE167" i="6"/>
  <c r="T167" i="6"/>
  <c r="R167" i="6"/>
  <c r="P167" i="6"/>
  <c r="BI165" i="6"/>
  <c r="BH165" i="6"/>
  <c r="BG165" i="6"/>
  <c r="BE165" i="6"/>
  <c r="T165" i="6"/>
  <c r="R165" i="6"/>
  <c r="P165" i="6"/>
  <c r="BI163" i="6"/>
  <c r="BH163" i="6"/>
  <c r="BG163" i="6"/>
  <c r="BE163" i="6"/>
  <c r="T163" i="6"/>
  <c r="R163" i="6"/>
  <c r="P163" i="6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5" i="6"/>
  <c r="BH155" i="6"/>
  <c r="BG155" i="6"/>
  <c r="BE155" i="6"/>
  <c r="T155" i="6"/>
  <c r="R155" i="6"/>
  <c r="P155" i="6"/>
  <c r="BI153" i="6"/>
  <c r="BH153" i="6"/>
  <c r="BG153" i="6"/>
  <c r="BE153" i="6"/>
  <c r="T153" i="6"/>
  <c r="R153" i="6"/>
  <c r="P153" i="6"/>
  <c r="BI151" i="6"/>
  <c r="BH151" i="6"/>
  <c r="BG151" i="6"/>
  <c r="BE151" i="6"/>
  <c r="T151" i="6"/>
  <c r="R151" i="6"/>
  <c r="P151" i="6"/>
  <c r="BI149" i="6"/>
  <c r="BH149" i="6"/>
  <c r="BG149" i="6"/>
  <c r="BE149" i="6"/>
  <c r="T149" i="6"/>
  <c r="R149" i="6"/>
  <c r="P149" i="6"/>
  <c r="BI147" i="6"/>
  <c r="BH147" i="6"/>
  <c r="BG147" i="6"/>
  <c r="BE147" i="6"/>
  <c r="T147" i="6"/>
  <c r="R147" i="6"/>
  <c r="P147" i="6"/>
  <c r="BI143" i="6"/>
  <c r="BH143" i="6"/>
  <c r="BG143" i="6"/>
  <c r="BE143" i="6"/>
  <c r="T143" i="6"/>
  <c r="R143" i="6"/>
  <c r="P143" i="6"/>
  <c r="BI141" i="6"/>
  <c r="BH141" i="6"/>
  <c r="BG141" i="6"/>
  <c r="BE141" i="6"/>
  <c r="T141" i="6"/>
  <c r="R141" i="6"/>
  <c r="P141" i="6"/>
  <c r="BI139" i="6"/>
  <c r="BH139" i="6"/>
  <c r="BG139" i="6"/>
  <c r="BE139" i="6"/>
  <c r="T139" i="6"/>
  <c r="R139" i="6"/>
  <c r="P139" i="6"/>
  <c r="BI136" i="6"/>
  <c r="BH136" i="6"/>
  <c r="BG136" i="6"/>
  <c r="BE136" i="6"/>
  <c r="T136" i="6"/>
  <c r="T135" i="6" s="1"/>
  <c r="R136" i="6"/>
  <c r="R135" i="6" s="1"/>
  <c r="P136" i="6"/>
  <c r="P135" i="6" s="1"/>
  <c r="BI133" i="6"/>
  <c r="BH133" i="6"/>
  <c r="BG133" i="6"/>
  <c r="BE133" i="6"/>
  <c r="T133" i="6"/>
  <c r="T132" i="6" s="1"/>
  <c r="T131" i="6" s="1"/>
  <c r="R133" i="6"/>
  <c r="R132" i="6" s="1"/>
  <c r="R131" i="6" s="1"/>
  <c r="P133" i="6"/>
  <c r="P132" i="6" s="1"/>
  <c r="J127" i="6"/>
  <c r="F127" i="6"/>
  <c r="J126" i="6"/>
  <c r="F126" i="6"/>
  <c r="F124" i="6"/>
  <c r="E122" i="6"/>
  <c r="J96" i="6"/>
  <c r="F96" i="6"/>
  <c r="J95" i="6"/>
  <c r="F95" i="6"/>
  <c r="F93" i="6"/>
  <c r="E91" i="6"/>
  <c r="J16" i="6"/>
  <c r="J124" i="6" s="1"/>
  <c r="E7" i="6"/>
  <c r="E116" i="6" s="1"/>
  <c r="J41" i="5"/>
  <c r="J40" i="5"/>
  <c r="AY100" i="1"/>
  <c r="J39" i="5"/>
  <c r="AX100" i="1"/>
  <c r="BI214" i="5"/>
  <c r="BH214" i="5"/>
  <c r="BG214" i="5"/>
  <c r="BE214" i="5"/>
  <c r="T214" i="5"/>
  <c r="R214" i="5"/>
  <c r="P214" i="5"/>
  <c r="BI213" i="5"/>
  <c r="BH213" i="5"/>
  <c r="BG213" i="5"/>
  <c r="BE213" i="5"/>
  <c r="T213" i="5"/>
  <c r="R213" i="5"/>
  <c r="P213" i="5"/>
  <c r="BI211" i="5"/>
  <c r="BH211" i="5"/>
  <c r="BG211" i="5"/>
  <c r="BE211" i="5"/>
  <c r="T211" i="5"/>
  <c r="R211" i="5"/>
  <c r="P211" i="5"/>
  <c r="BI205" i="5"/>
  <c r="BH205" i="5"/>
  <c r="BG205" i="5"/>
  <c r="BE205" i="5"/>
  <c r="T205" i="5"/>
  <c r="T204" i="5" s="1"/>
  <c r="R205" i="5"/>
  <c r="R204" i="5" s="1"/>
  <c r="P205" i="5"/>
  <c r="P204" i="5"/>
  <c r="BI203" i="5"/>
  <c r="BH203" i="5"/>
  <c r="BG203" i="5"/>
  <c r="BE203" i="5"/>
  <c r="T203" i="5"/>
  <c r="R203" i="5"/>
  <c r="P203" i="5"/>
  <c r="BI187" i="5"/>
  <c r="BH187" i="5"/>
  <c r="BG187" i="5"/>
  <c r="BE187" i="5"/>
  <c r="T187" i="5"/>
  <c r="R187" i="5"/>
  <c r="P187" i="5"/>
  <c r="BI186" i="5"/>
  <c r="BH186" i="5"/>
  <c r="BG186" i="5"/>
  <c r="BE186" i="5"/>
  <c r="T186" i="5"/>
  <c r="R186" i="5"/>
  <c r="P186" i="5"/>
  <c r="BI184" i="5"/>
  <c r="BH184" i="5"/>
  <c r="BG184" i="5"/>
  <c r="BE184" i="5"/>
  <c r="T184" i="5"/>
  <c r="R184" i="5"/>
  <c r="P184" i="5"/>
  <c r="BI180" i="5"/>
  <c r="BH180" i="5"/>
  <c r="BG180" i="5"/>
  <c r="BE180" i="5"/>
  <c r="T180" i="5"/>
  <c r="R180" i="5"/>
  <c r="P180" i="5"/>
  <c r="BI178" i="5"/>
  <c r="BH178" i="5"/>
  <c r="BG178" i="5"/>
  <c r="BE178" i="5"/>
  <c r="T178" i="5"/>
  <c r="R178" i="5"/>
  <c r="P178" i="5"/>
  <c r="BI156" i="5"/>
  <c r="BH156" i="5"/>
  <c r="BG156" i="5"/>
  <c r="BE156" i="5"/>
  <c r="T156" i="5"/>
  <c r="R156" i="5"/>
  <c r="P156" i="5"/>
  <c r="BI154" i="5"/>
  <c r="BH154" i="5"/>
  <c r="BG154" i="5"/>
  <c r="BE154" i="5"/>
  <c r="T154" i="5"/>
  <c r="R154" i="5"/>
  <c r="P154" i="5"/>
  <c r="BI144" i="5"/>
  <c r="BH144" i="5"/>
  <c r="BG144" i="5"/>
  <c r="BE144" i="5"/>
  <c r="T144" i="5"/>
  <c r="R144" i="5"/>
  <c r="P144" i="5"/>
  <c r="BI142" i="5"/>
  <c r="BH142" i="5"/>
  <c r="BG142" i="5"/>
  <c r="BE142" i="5"/>
  <c r="T142" i="5"/>
  <c r="R142" i="5"/>
  <c r="P142" i="5"/>
  <c r="BI139" i="5"/>
  <c r="BH139" i="5"/>
  <c r="BG139" i="5"/>
  <c r="BE139" i="5"/>
  <c r="T139" i="5"/>
  <c r="R139" i="5"/>
  <c r="P139" i="5"/>
  <c r="BI137" i="5"/>
  <c r="BH137" i="5"/>
  <c r="BG137" i="5"/>
  <c r="BE137" i="5"/>
  <c r="T137" i="5"/>
  <c r="R137" i="5"/>
  <c r="P137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J127" i="5"/>
  <c r="F127" i="5"/>
  <c r="J126" i="5"/>
  <c r="F126" i="5"/>
  <c r="F124" i="5"/>
  <c r="E122" i="5"/>
  <c r="J96" i="5"/>
  <c r="F96" i="5"/>
  <c r="J95" i="5"/>
  <c r="F95" i="5"/>
  <c r="F93" i="5"/>
  <c r="E91" i="5"/>
  <c r="J16" i="5"/>
  <c r="J93" i="5" s="1"/>
  <c r="E7" i="5"/>
  <c r="E85" i="5" s="1"/>
  <c r="J41" i="4"/>
  <c r="J40" i="4"/>
  <c r="AY99" i="1"/>
  <c r="J39" i="4"/>
  <c r="AX99" i="1"/>
  <c r="BI393" i="4"/>
  <c r="BH393" i="4"/>
  <c r="BG393" i="4"/>
  <c r="BE393" i="4"/>
  <c r="T393" i="4"/>
  <c r="T392" i="4" s="1"/>
  <c r="R393" i="4"/>
  <c r="R392" i="4" s="1"/>
  <c r="P393" i="4"/>
  <c r="P392" i="4" s="1"/>
  <c r="BI391" i="4"/>
  <c r="BH391" i="4"/>
  <c r="BG391" i="4"/>
  <c r="BE391" i="4"/>
  <c r="T391" i="4"/>
  <c r="R391" i="4"/>
  <c r="P391" i="4"/>
  <c r="BI389" i="4"/>
  <c r="BH389" i="4"/>
  <c r="BG389" i="4"/>
  <c r="BE389" i="4"/>
  <c r="T389" i="4"/>
  <c r="R389" i="4"/>
  <c r="P389" i="4"/>
  <c r="BI386" i="4"/>
  <c r="BH386" i="4"/>
  <c r="BG386" i="4"/>
  <c r="BE386" i="4"/>
  <c r="T386" i="4"/>
  <c r="R386" i="4"/>
  <c r="P386" i="4"/>
  <c r="BI383" i="4"/>
  <c r="BH383" i="4"/>
  <c r="BG383" i="4"/>
  <c r="BE383" i="4"/>
  <c r="T383" i="4"/>
  <c r="T382" i="4" s="1"/>
  <c r="R383" i="4"/>
  <c r="R382" i="4" s="1"/>
  <c r="P383" i="4"/>
  <c r="P382" i="4" s="1"/>
  <c r="BI380" i="4"/>
  <c r="BH380" i="4"/>
  <c r="BG380" i="4"/>
  <c r="BE380" i="4"/>
  <c r="T380" i="4"/>
  <c r="R380" i="4"/>
  <c r="P380" i="4"/>
  <c r="BI368" i="4"/>
  <c r="BH368" i="4"/>
  <c r="BG368" i="4"/>
  <c r="BE368" i="4"/>
  <c r="T368" i="4"/>
  <c r="R368" i="4"/>
  <c r="P368" i="4"/>
  <c r="BI366" i="4"/>
  <c r="BH366" i="4"/>
  <c r="BG366" i="4"/>
  <c r="BE366" i="4"/>
  <c r="T366" i="4"/>
  <c r="R366" i="4"/>
  <c r="P366" i="4"/>
  <c r="BI354" i="4"/>
  <c r="BH354" i="4"/>
  <c r="BG354" i="4"/>
  <c r="BE354" i="4"/>
  <c r="T354" i="4"/>
  <c r="R354" i="4"/>
  <c r="P354" i="4"/>
  <c r="BI352" i="4"/>
  <c r="BH352" i="4"/>
  <c r="BG352" i="4"/>
  <c r="BE352" i="4"/>
  <c r="T352" i="4"/>
  <c r="R352" i="4"/>
  <c r="P352" i="4"/>
  <c r="BI340" i="4"/>
  <c r="BH340" i="4"/>
  <c r="BG340" i="4"/>
  <c r="BE340" i="4"/>
  <c r="T340" i="4"/>
  <c r="R340" i="4"/>
  <c r="P340" i="4"/>
  <c r="BI338" i="4"/>
  <c r="BH338" i="4"/>
  <c r="BG338" i="4"/>
  <c r="BE338" i="4"/>
  <c r="T338" i="4"/>
  <c r="R338" i="4"/>
  <c r="P338" i="4"/>
  <c r="BI321" i="4"/>
  <c r="BH321" i="4"/>
  <c r="BG321" i="4"/>
  <c r="BE321" i="4"/>
  <c r="T321" i="4"/>
  <c r="R321" i="4"/>
  <c r="P321" i="4"/>
  <c r="BI319" i="4"/>
  <c r="BH319" i="4"/>
  <c r="BG319" i="4"/>
  <c r="BE319" i="4"/>
  <c r="T319" i="4"/>
  <c r="R319" i="4"/>
  <c r="P319" i="4"/>
  <c r="BI317" i="4"/>
  <c r="BH317" i="4"/>
  <c r="BG317" i="4"/>
  <c r="BE317" i="4"/>
  <c r="T317" i="4"/>
  <c r="R317" i="4"/>
  <c r="P317" i="4"/>
  <c r="BI311" i="4"/>
  <c r="BH311" i="4"/>
  <c r="BG311" i="4"/>
  <c r="BE311" i="4"/>
  <c r="T311" i="4"/>
  <c r="R311" i="4"/>
  <c r="P311" i="4"/>
  <c r="BI305" i="4"/>
  <c r="BH305" i="4"/>
  <c r="BG305" i="4"/>
  <c r="BE305" i="4"/>
  <c r="T305" i="4"/>
  <c r="R305" i="4"/>
  <c r="P305" i="4"/>
  <c r="BI303" i="4"/>
  <c r="BH303" i="4"/>
  <c r="BG303" i="4"/>
  <c r="BE303" i="4"/>
  <c r="T303" i="4"/>
  <c r="R303" i="4"/>
  <c r="P303" i="4"/>
  <c r="BI301" i="4"/>
  <c r="BH301" i="4"/>
  <c r="BG301" i="4"/>
  <c r="BE301" i="4"/>
  <c r="T301" i="4"/>
  <c r="R301" i="4"/>
  <c r="P301" i="4"/>
  <c r="BI299" i="4"/>
  <c r="BH299" i="4"/>
  <c r="BG299" i="4"/>
  <c r="BE299" i="4"/>
  <c r="T299" i="4"/>
  <c r="R299" i="4"/>
  <c r="P299" i="4"/>
  <c r="BI297" i="4"/>
  <c r="BH297" i="4"/>
  <c r="BG297" i="4"/>
  <c r="BE297" i="4"/>
  <c r="T297" i="4"/>
  <c r="R297" i="4"/>
  <c r="P297" i="4"/>
  <c r="BI290" i="4"/>
  <c r="BH290" i="4"/>
  <c r="BG290" i="4"/>
  <c r="BE290" i="4"/>
  <c r="T290" i="4"/>
  <c r="R290" i="4"/>
  <c r="P290" i="4"/>
  <c r="BI283" i="4"/>
  <c r="BH283" i="4"/>
  <c r="BG283" i="4"/>
  <c r="BE283" i="4"/>
  <c r="T283" i="4"/>
  <c r="R283" i="4"/>
  <c r="P283" i="4"/>
  <c r="BI282" i="4"/>
  <c r="BH282" i="4"/>
  <c r="BG282" i="4"/>
  <c r="BE282" i="4"/>
  <c r="T282" i="4"/>
  <c r="R282" i="4"/>
  <c r="P282" i="4"/>
  <c r="BI277" i="4"/>
  <c r="BH277" i="4"/>
  <c r="BG277" i="4"/>
  <c r="BE277" i="4"/>
  <c r="T277" i="4"/>
  <c r="R277" i="4"/>
  <c r="P277" i="4"/>
  <c r="BI271" i="4"/>
  <c r="BH271" i="4"/>
  <c r="BG271" i="4"/>
  <c r="BE271" i="4"/>
  <c r="T271" i="4"/>
  <c r="R271" i="4"/>
  <c r="P271" i="4"/>
  <c r="BI266" i="4"/>
  <c r="BH266" i="4"/>
  <c r="BG266" i="4"/>
  <c r="BE266" i="4"/>
  <c r="T266" i="4"/>
  <c r="R266" i="4"/>
  <c r="P266" i="4"/>
  <c r="BI246" i="4"/>
  <c r="BH246" i="4"/>
  <c r="BG246" i="4"/>
  <c r="BE246" i="4"/>
  <c r="T246" i="4"/>
  <c r="R246" i="4"/>
  <c r="P246" i="4"/>
  <c r="BI244" i="4"/>
  <c r="BH244" i="4"/>
  <c r="BG244" i="4"/>
  <c r="BE244" i="4"/>
  <c r="T244" i="4"/>
  <c r="R244" i="4"/>
  <c r="P244" i="4"/>
  <c r="BI242" i="4"/>
  <c r="BH242" i="4"/>
  <c r="BG242" i="4"/>
  <c r="BE242" i="4"/>
  <c r="T242" i="4"/>
  <c r="R242" i="4"/>
  <c r="P242" i="4"/>
  <c r="BI238" i="4"/>
  <c r="BH238" i="4"/>
  <c r="BG238" i="4"/>
  <c r="BE238" i="4"/>
  <c r="T238" i="4"/>
  <c r="R238" i="4"/>
  <c r="P238" i="4"/>
  <c r="BI232" i="4"/>
  <c r="BH232" i="4"/>
  <c r="BG232" i="4"/>
  <c r="BE232" i="4"/>
  <c r="T232" i="4"/>
  <c r="R232" i="4"/>
  <c r="P232" i="4"/>
  <c r="BI230" i="4"/>
  <c r="BH230" i="4"/>
  <c r="BG230" i="4"/>
  <c r="BE230" i="4"/>
  <c r="T230" i="4"/>
  <c r="R230" i="4"/>
  <c r="P230" i="4"/>
  <c r="BI228" i="4"/>
  <c r="BH228" i="4"/>
  <c r="BG228" i="4"/>
  <c r="BE228" i="4"/>
  <c r="T228" i="4"/>
  <c r="R228" i="4"/>
  <c r="P228" i="4"/>
  <c r="BI225" i="4"/>
  <c r="BH225" i="4"/>
  <c r="BG225" i="4"/>
  <c r="BE225" i="4"/>
  <c r="T225" i="4"/>
  <c r="R225" i="4"/>
  <c r="P225" i="4"/>
  <c r="BI222" i="4"/>
  <c r="BH222" i="4"/>
  <c r="BG222" i="4"/>
  <c r="BE222" i="4"/>
  <c r="T222" i="4"/>
  <c r="R222" i="4"/>
  <c r="P222" i="4"/>
  <c r="BI220" i="4"/>
  <c r="BH220" i="4"/>
  <c r="BG220" i="4"/>
  <c r="BE220" i="4"/>
  <c r="T220" i="4"/>
  <c r="R220" i="4"/>
  <c r="P220" i="4"/>
  <c r="BI218" i="4"/>
  <c r="BH218" i="4"/>
  <c r="BG218" i="4"/>
  <c r="BE218" i="4"/>
  <c r="T218" i="4"/>
  <c r="R218" i="4"/>
  <c r="P218" i="4"/>
  <c r="BI203" i="4"/>
  <c r="BH203" i="4"/>
  <c r="BG203" i="4"/>
  <c r="BE203" i="4"/>
  <c r="T203" i="4"/>
  <c r="R203" i="4"/>
  <c r="P203" i="4"/>
  <c r="BI188" i="4"/>
  <c r="BH188" i="4"/>
  <c r="BG188" i="4"/>
  <c r="BE188" i="4"/>
  <c r="T188" i="4"/>
  <c r="R188" i="4"/>
  <c r="P188" i="4"/>
  <c r="BI184" i="4"/>
  <c r="BH184" i="4"/>
  <c r="BG184" i="4"/>
  <c r="BE184" i="4"/>
  <c r="T184" i="4"/>
  <c r="R184" i="4"/>
  <c r="P184" i="4"/>
  <c r="BI179" i="4"/>
  <c r="BH179" i="4"/>
  <c r="BG179" i="4"/>
  <c r="BE179" i="4"/>
  <c r="T179" i="4"/>
  <c r="R179" i="4"/>
  <c r="P179" i="4"/>
  <c r="BI175" i="4"/>
  <c r="BH175" i="4"/>
  <c r="BG175" i="4"/>
  <c r="BE175" i="4"/>
  <c r="T175" i="4"/>
  <c r="R175" i="4"/>
  <c r="P175" i="4"/>
  <c r="BI172" i="4"/>
  <c r="BH172" i="4"/>
  <c r="BG172" i="4"/>
  <c r="BE172" i="4"/>
  <c r="T172" i="4"/>
  <c r="R172" i="4"/>
  <c r="P172" i="4"/>
  <c r="BI168" i="4"/>
  <c r="BH168" i="4"/>
  <c r="BG168" i="4"/>
  <c r="BE168" i="4"/>
  <c r="T168" i="4"/>
  <c r="R168" i="4"/>
  <c r="P168" i="4"/>
  <c r="BI134" i="4"/>
  <c r="BH134" i="4"/>
  <c r="BG134" i="4"/>
  <c r="BE134" i="4"/>
  <c r="T134" i="4"/>
  <c r="R134" i="4"/>
  <c r="P134" i="4"/>
  <c r="J128" i="4"/>
  <c r="F128" i="4"/>
  <c r="J127" i="4"/>
  <c r="F127" i="4"/>
  <c r="F125" i="4"/>
  <c r="E123" i="4"/>
  <c r="J96" i="4"/>
  <c r="F96" i="4"/>
  <c r="J95" i="4"/>
  <c r="F95" i="4"/>
  <c r="F93" i="4"/>
  <c r="E91" i="4"/>
  <c r="J16" i="4"/>
  <c r="J125" i="4" s="1"/>
  <c r="E7" i="4"/>
  <c r="E117" i="4" s="1"/>
  <c r="J41" i="3"/>
  <c r="J40" i="3"/>
  <c r="AY98" i="1" s="1"/>
  <c r="J39" i="3"/>
  <c r="AX98" i="1" s="1"/>
  <c r="BI313" i="3"/>
  <c r="BH313" i="3"/>
  <c r="BG313" i="3"/>
  <c r="BE313" i="3"/>
  <c r="T313" i="3"/>
  <c r="T312" i="3" s="1"/>
  <c r="R313" i="3"/>
  <c r="R312" i="3" s="1"/>
  <c r="P313" i="3"/>
  <c r="P312" i="3" s="1"/>
  <c r="BI310" i="3"/>
  <c r="BH310" i="3"/>
  <c r="BG310" i="3"/>
  <c r="BE310" i="3"/>
  <c r="T310" i="3"/>
  <c r="R310" i="3"/>
  <c r="P310" i="3"/>
  <c r="BI308" i="3"/>
  <c r="BH308" i="3"/>
  <c r="BG308" i="3"/>
  <c r="BE308" i="3"/>
  <c r="T308" i="3"/>
  <c r="R308" i="3"/>
  <c r="P308" i="3"/>
  <c r="BI306" i="3"/>
  <c r="BH306" i="3"/>
  <c r="BG306" i="3"/>
  <c r="BE306" i="3"/>
  <c r="T306" i="3"/>
  <c r="R306" i="3"/>
  <c r="P306" i="3"/>
  <c r="BI304" i="3"/>
  <c r="BH304" i="3"/>
  <c r="BG304" i="3"/>
  <c r="BE304" i="3"/>
  <c r="T304" i="3"/>
  <c r="R304" i="3"/>
  <c r="P304" i="3"/>
  <c r="BI296" i="3"/>
  <c r="BH296" i="3"/>
  <c r="BG296" i="3"/>
  <c r="BE296" i="3"/>
  <c r="T296" i="3"/>
  <c r="R296" i="3"/>
  <c r="P296" i="3"/>
  <c r="BI292" i="3"/>
  <c r="BH292" i="3"/>
  <c r="BG292" i="3"/>
  <c r="BE292" i="3"/>
  <c r="T292" i="3"/>
  <c r="R292" i="3"/>
  <c r="P292" i="3"/>
  <c r="BI289" i="3"/>
  <c r="BH289" i="3"/>
  <c r="BG289" i="3"/>
  <c r="BE289" i="3"/>
  <c r="T289" i="3"/>
  <c r="R289" i="3"/>
  <c r="P289" i="3"/>
  <c r="BI287" i="3"/>
  <c r="BH287" i="3"/>
  <c r="BG287" i="3"/>
  <c r="BE287" i="3"/>
  <c r="T287" i="3"/>
  <c r="R287" i="3"/>
  <c r="P287" i="3"/>
  <c r="BI274" i="3"/>
  <c r="BH274" i="3"/>
  <c r="BG274" i="3"/>
  <c r="BE274" i="3"/>
  <c r="T274" i="3"/>
  <c r="R274" i="3"/>
  <c r="P274" i="3"/>
  <c r="BI259" i="3"/>
  <c r="BH259" i="3"/>
  <c r="BG259" i="3"/>
  <c r="BE259" i="3"/>
  <c r="T259" i="3"/>
  <c r="R259" i="3"/>
  <c r="P259" i="3"/>
  <c r="BI257" i="3"/>
  <c r="BH257" i="3"/>
  <c r="BG257" i="3"/>
  <c r="BE257" i="3"/>
  <c r="T257" i="3"/>
  <c r="R257" i="3"/>
  <c r="P257" i="3"/>
  <c r="BI255" i="3"/>
  <c r="BH255" i="3"/>
  <c r="BG255" i="3"/>
  <c r="BE255" i="3"/>
  <c r="T255" i="3"/>
  <c r="R255" i="3"/>
  <c r="P255" i="3"/>
  <c r="BI244" i="3"/>
  <c r="BH244" i="3"/>
  <c r="BG244" i="3"/>
  <c r="BE244" i="3"/>
  <c r="T244" i="3"/>
  <c r="R244" i="3"/>
  <c r="P244" i="3"/>
  <c r="BI234" i="3"/>
  <c r="BH234" i="3"/>
  <c r="BG234" i="3"/>
  <c r="BE234" i="3"/>
  <c r="T234" i="3"/>
  <c r="R234" i="3"/>
  <c r="P234" i="3"/>
  <c r="BI232" i="3"/>
  <c r="BH232" i="3"/>
  <c r="BG232" i="3"/>
  <c r="BE232" i="3"/>
  <c r="T232" i="3"/>
  <c r="R232" i="3"/>
  <c r="P232" i="3"/>
  <c r="BI230" i="3"/>
  <c r="BH230" i="3"/>
  <c r="BG230" i="3"/>
  <c r="BE230" i="3"/>
  <c r="T230" i="3"/>
  <c r="R230" i="3"/>
  <c r="P230" i="3"/>
  <c r="BI227" i="3"/>
  <c r="BH227" i="3"/>
  <c r="BG227" i="3"/>
  <c r="BE227" i="3"/>
  <c r="T227" i="3"/>
  <c r="R227" i="3"/>
  <c r="P227" i="3"/>
  <c r="BI225" i="3"/>
  <c r="BH225" i="3"/>
  <c r="BG225" i="3"/>
  <c r="BE225" i="3"/>
  <c r="T225" i="3"/>
  <c r="R225" i="3"/>
  <c r="P225" i="3"/>
  <c r="BI224" i="3"/>
  <c r="BH224" i="3"/>
  <c r="BG224" i="3"/>
  <c r="BE224" i="3"/>
  <c r="T224" i="3"/>
  <c r="R224" i="3"/>
  <c r="P224" i="3"/>
  <c r="BI222" i="3"/>
  <c r="BH222" i="3"/>
  <c r="BG222" i="3"/>
  <c r="BE222" i="3"/>
  <c r="T222" i="3"/>
  <c r="R222" i="3"/>
  <c r="P222" i="3"/>
  <c r="BI206" i="3"/>
  <c r="BH206" i="3"/>
  <c r="BG206" i="3"/>
  <c r="BE206" i="3"/>
  <c r="T206" i="3"/>
  <c r="R206" i="3"/>
  <c r="P206" i="3"/>
  <c r="BI203" i="3"/>
  <c r="BH203" i="3"/>
  <c r="BG203" i="3"/>
  <c r="BE203" i="3"/>
  <c r="T203" i="3"/>
  <c r="R203" i="3"/>
  <c r="P203" i="3"/>
  <c r="BI200" i="3"/>
  <c r="BH200" i="3"/>
  <c r="BG200" i="3"/>
  <c r="BE200" i="3"/>
  <c r="T200" i="3"/>
  <c r="R200" i="3"/>
  <c r="P200" i="3"/>
  <c r="BI198" i="3"/>
  <c r="BH198" i="3"/>
  <c r="BG198" i="3"/>
  <c r="BE198" i="3"/>
  <c r="T198" i="3"/>
  <c r="R198" i="3"/>
  <c r="P198" i="3"/>
  <c r="BI194" i="3"/>
  <c r="BH194" i="3"/>
  <c r="BG194" i="3"/>
  <c r="BE194" i="3"/>
  <c r="T194" i="3"/>
  <c r="R194" i="3"/>
  <c r="P194" i="3"/>
  <c r="BI190" i="3"/>
  <c r="BH190" i="3"/>
  <c r="BG190" i="3"/>
  <c r="BE190" i="3"/>
  <c r="T190" i="3"/>
  <c r="R190" i="3"/>
  <c r="P190" i="3"/>
  <c r="BI187" i="3"/>
  <c r="BH187" i="3"/>
  <c r="BG187" i="3"/>
  <c r="BE187" i="3"/>
  <c r="T187" i="3"/>
  <c r="R187" i="3"/>
  <c r="P187" i="3"/>
  <c r="BI185" i="3"/>
  <c r="BH185" i="3"/>
  <c r="BG185" i="3"/>
  <c r="BE185" i="3"/>
  <c r="T185" i="3"/>
  <c r="R185" i="3"/>
  <c r="P185" i="3"/>
  <c r="BI183" i="3"/>
  <c r="BH183" i="3"/>
  <c r="BG183" i="3"/>
  <c r="BE183" i="3"/>
  <c r="T183" i="3"/>
  <c r="R183" i="3"/>
  <c r="P183" i="3"/>
  <c r="BI180" i="3"/>
  <c r="BH180" i="3"/>
  <c r="BG180" i="3"/>
  <c r="BE180" i="3"/>
  <c r="T180" i="3"/>
  <c r="R180" i="3"/>
  <c r="P180" i="3"/>
  <c r="BI177" i="3"/>
  <c r="BH177" i="3"/>
  <c r="BG177" i="3"/>
  <c r="BE177" i="3"/>
  <c r="T177" i="3"/>
  <c r="R177" i="3"/>
  <c r="P177" i="3"/>
  <c r="BI175" i="3"/>
  <c r="BH175" i="3"/>
  <c r="BG175" i="3"/>
  <c r="BE175" i="3"/>
  <c r="T175" i="3"/>
  <c r="R175" i="3"/>
  <c r="P175" i="3"/>
  <c r="BI169" i="3"/>
  <c r="BH169" i="3"/>
  <c r="BG169" i="3"/>
  <c r="BE169" i="3"/>
  <c r="T169" i="3"/>
  <c r="R169" i="3"/>
  <c r="P169" i="3"/>
  <c r="BI167" i="3"/>
  <c r="BH167" i="3"/>
  <c r="BG167" i="3"/>
  <c r="BE167" i="3"/>
  <c r="T167" i="3"/>
  <c r="R167" i="3"/>
  <c r="P167" i="3"/>
  <c r="BI164" i="3"/>
  <c r="BH164" i="3"/>
  <c r="BG164" i="3"/>
  <c r="BE164" i="3"/>
  <c r="T164" i="3"/>
  <c r="R164" i="3"/>
  <c r="P164" i="3"/>
  <c r="BI162" i="3"/>
  <c r="BH162" i="3"/>
  <c r="BG162" i="3"/>
  <c r="BE162" i="3"/>
  <c r="T162" i="3"/>
  <c r="R162" i="3"/>
  <c r="P162" i="3"/>
  <c r="BI153" i="3"/>
  <c r="BH153" i="3"/>
  <c r="BG153" i="3"/>
  <c r="BE153" i="3"/>
  <c r="T153" i="3"/>
  <c r="R153" i="3"/>
  <c r="P153" i="3"/>
  <c r="BI151" i="3"/>
  <c r="BH151" i="3"/>
  <c r="BG151" i="3"/>
  <c r="BE151" i="3"/>
  <c r="T151" i="3"/>
  <c r="R151" i="3"/>
  <c r="P151" i="3"/>
  <c r="BI143" i="3"/>
  <c r="BH143" i="3"/>
  <c r="BG143" i="3"/>
  <c r="BE143" i="3"/>
  <c r="T143" i="3"/>
  <c r="R143" i="3"/>
  <c r="P143" i="3"/>
  <c r="BI141" i="3"/>
  <c r="BH141" i="3"/>
  <c r="BG141" i="3"/>
  <c r="BE141" i="3"/>
  <c r="T141" i="3"/>
  <c r="R141" i="3"/>
  <c r="P141" i="3"/>
  <c r="BI137" i="3"/>
  <c r="BH137" i="3"/>
  <c r="BG137" i="3"/>
  <c r="BE137" i="3"/>
  <c r="T137" i="3"/>
  <c r="R137" i="3"/>
  <c r="P137" i="3"/>
  <c r="BI135" i="3"/>
  <c r="BH135" i="3"/>
  <c r="BG135" i="3"/>
  <c r="BE135" i="3"/>
  <c r="T135" i="3"/>
  <c r="R135" i="3"/>
  <c r="P135" i="3"/>
  <c r="BI132" i="3"/>
  <c r="BH132" i="3"/>
  <c r="BG132" i="3"/>
  <c r="BE132" i="3"/>
  <c r="T132" i="3"/>
  <c r="R132" i="3"/>
  <c r="P132" i="3"/>
  <c r="J126" i="3"/>
  <c r="F126" i="3"/>
  <c r="J125" i="3"/>
  <c r="F125" i="3"/>
  <c r="F123" i="3"/>
  <c r="E121" i="3"/>
  <c r="J96" i="3"/>
  <c r="F96" i="3"/>
  <c r="J95" i="3"/>
  <c r="F95" i="3"/>
  <c r="F93" i="3"/>
  <c r="E91" i="3"/>
  <c r="J16" i="3"/>
  <c r="J93" i="3" s="1"/>
  <c r="E7" i="3"/>
  <c r="E115" i="3" s="1"/>
  <c r="J41" i="2"/>
  <c r="J40" i="2"/>
  <c r="AY97" i="1" s="1"/>
  <c r="J39" i="2"/>
  <c r="AX97" i="1" s="1"/>
  <c r="BI192" i="2"/>
  <c r="BH192" i="2"/>
  <c r="BG192" i="2"/>
  <c r="BE192" i="2"/>
  <c r="T192" i="2"/>
  <c r="R192" i="2"/>
  <c r="P192" i="2"/>
  <c r="BI190" i="2"/>
  <c r="BH190" i="2"/>
  <c r="BG190" i="2"/>
  <c r="BE190" i="2"/>
  <c r="T190" i="2"/>
  <c r="R190" i="2"/>
  <c r="P190" i="2"/>
  <c r="BI187" i="2"/>
  <c r="BH187" i="2"/>
  <c r="BG187" i="2"/>
  <c r="BE187" i="2"/>
  <c r="T187" i="2"/>
  <c r="T186" i="2" s="1"/>
  <c r="R187" i="2"/>
  <c r="R186" i="2" s="1"/>
  <c r="P187" i="2"/>
  <c r="P186" i="2" s="1"/>
  <c r="BI185" i="2"/>
  <c r="BH185" i="2"/>
  <c r="BG185" i="2"/>
  <c r="BE185" i="2"/>
  <c r="T185" i="2"/>
  <c r="R185" i="2"/>
  <c r="P185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6" i="2"/>
  <c r="BH176" i="2"/>
  <c r="BG176" i="2"/>
  <c r="BE176" i="2"/>
  <c r="T176" i="2"/>
  <c r="R176" i="2"/>
  <c r="P176" i="2"/>
  <c r="BI174" i="2"/>
  <c r="BH174" i="2"/>
  <c r="BG174" i="2"/>
  <c r="BE174" i="2"/>
  <c r="T174" i="2"/>
  <c r="R174" i="2"/>
  <c r="P174" i="2"/>
  <c r="BI172" i="2"/>
  <c r="BH172" i="2"/>
  <c r="BG172" i="2"/>
  <c r="BE172" i="2"/>
  <c r="T172" i="2"/>
  <c r="R172" i="2"/>
  <c r="P172" i="2"/>
  <c r="BI170" i="2"/>
  <c r="BH170" i="2"/>
  <c r="BG170" i="2"/>
  <c r="BE170" i="2"/>
  <c r="T170" i="2"/>
  <c r="R170" i="2"/>
  <c r="P170" i="2"/>
  <c r="BI168" i="2"/>
  <c r="BH168" i="2"/>
  <c r="BG168" i="2"/>
  <c r="BE168" i="2"/>
  <c r="T168" i="2"/>
  <c r="R168" i="2"/>
  <c r="P168" i="2"/>
  <c r="BI166" i="2"/>
  <c r="BH166" i="2"/>
  <c r="BG166" i="2"/>
  <c r="BE166" i="2"/>
  <c r="T166" i="2"/>
  <c r="R166" i="2"/>
  <c r="P166" i="2"/>
  <c r="BI164" i="2"/>
  <c r="BH164" i="2"/>
  <c r="BG164" i="2"/>
  <c r="BE164" i="2"/>
  <c r="T164" i="2"/>
  <c r="R164" i="2"/>
  <c r="P164" i="2"/>
  <c r="BI162" i="2"/>
  <c r="BH162" i="2"/>
  <c r="BG162" i="2"/>
  <c r="BE162" i="2"/>
  <c r="T162" i="2"/>
  <c r="R162" i="2"/>
  <c r="P162" i="2"/>
  <c r="BI160" i="2"/>
  <c r="BH160" i="2"/>
  <c r="BG160" i="2"/>
  <c r="BE160" i="2"/>
  <c r="T160" i="2"/>
  <c r="R160" i="2"/>
  <c r="P160" i="2"/>
  <c r="BI158" i="2"/>
  <c r="BH158" i="2"/>
  <c r="BG158" i="2"/>
  <c r="BE158" i="2"/>
  <c r="T158" i="2"/>
  <c r="R158" i="2"/>
  <c r="P158" i="2"/>
  <c r="BI156" i="2"/>
  <c r="BH156" i="2"/>
  <c r="BG156" i="2"/>
  <c r="BE156" i="2"/>
  <c r="T156" i="2"/>
  <c r="R156" i="2"/>
  <c r="P156" i="2"/>
  <c r="BI147" i="2"/>
  <c r="BH147" i="2"/>
  <c r="BG147" i="2"/>
  <c r="BE147" i="2"/>
  <c r="T147" i="2"/>
  <c r="R147" i="2"/>
  <c r="P147" i="2"/>
  <c r="BI142" i="2"/>
  <c r="BH142" i="2"/>
  <c r="BG142" i="2"/>
  <c r="BE142" i="2"/>
  <c r="T142" i="2"/>
  <c r="R142" i="2"/>
  <c r="P142" i="2"/>
  <c r="BI139" i="2"/>
  <c r="BH139" i="2"/>
  <c r="BG139" i="2"/>
  <c r="BE139" i="2"/>
  <c r="T139" i="2"/>
  <c r="R139" i="2"/>
  <c r="P139" i="2"/>
  <c r="BI137" i="2"/>
  <c r="BH137" i="2"/>
  <c r="BG137" i="2"/>
  <c r="BE137" i="2"/>
  <c r="T137" i="2"/>
  <c r="R137" i="2"/>
  <c r="P137" i="2"/>
  <c r="BI134" i="2"/>
  <c r="BH134" i="2"/>
  <c r="BG134" i="2"/>
  <c r="BE134" i="2"/>
  <c r="T134" i="2"/>
  <c r="T133" i="2"/>
  <c r="R134" i="2"/>
  <c r="R133" i="2" s="1"/>
  <c r="P134" i="2"/>
  <c r="P133" i="2" s="1"/>
  <c r="J128" i="2"/>
  <c r="F128" i="2"/>
  <c r="J127" i="2"/>
  <c r="F127" i="2"/>
  <c r="F125" i="2"/>
  <c r="E123" i="2"/>
  <c r="J96" i="2"/>
  <c r="F96" i="2"/>
  <c r="J95" i="2"/>
  <c r="F95" i="2"/>
  <c r="F93" i="2"/>
  <c r="E91" i="2"/>
  <c r="J16" i="2"/>
  <c r="J125" i="2" s="1"/>
  <c r="E7" i="2"/>
  <c r="E85" i="2" s="1"/>
  <c r="L90" i="1"/>
  <c r="AM90" i="1"/>
  <c r="AM89" i="1"/>
  <c r="L89" i="1"/>
  <c r="AM87" i="1"/>
  <c r="L87" i="1"/>
  <c r="L85" i="1"/>
  <c r="L84" i="1"/>
  <c r="BK180" i="2"/>
  <c r="J139" i="2"/>
  <c r="J180" i="2"/>
  <c r="J178" i="2"/>
  <c r="J134" i="2"/>
  <c r="J147" i="2"/>
  <c r="BK147" i="2"/>
  <c r="J200" i="3"/>
  <c r="J292" i="3"/>
  <c r="J180" i="3"/>
  <c r="J151" i="3"/>
  <c r="J198" i="3"/>
  <c r="BK313" i="3"/>
  <c r="BK292" i="3"/>
  <c r="BK175" i="3"/>
  <c r="BK306" i="3"/>
  <c r="BK244" i="3"/>
  <c r="BK151" i="3"/>
  <c r="BK135" i="3"/>
  <c r="BK389" i="4"/>
  <c r="J232" i="4"/>
  <c r="BK290" i="4"/>
  <c r="J244" i="4"/>
  <c r="BK246" i="4"/>
  <c r="BK242" i="4"/>
  <c r="J297" i="4"/>
  <c r="BK391" i="4"/>
  <c r="J386" i="4"/>
  <c r="J321" i="4"/>
  <c r="J301" i="4"/>
  <c r="BK142" i="5"/>
  <c r="BK180" i="5"/>
  <c r="J180" i="5"/>
  <c r="J133" i="5"/>
  <c r="J186" i="5"/>
  <c r="BK193" i="6"/>
  <c r="BK163" i="6"/>
  <c r="BK136" i="6"/>
  <c r="J193" i="6"/>
  <c r="BK178" i="6"/>
  <c r="J149" i="6"/>
  <c r="BK166" i="7"/>
  <c r="J134" i="7"/>
  <c r="BK142" i="7"/>
  <c r="J144" i="8"/>
  <c r="BK216" i="8"/>
  <c r="J142" i="8"/>
  <c r="J255" i="8"/>
  <c r="BK213" i="8"/>
  <c r="BK170" i="8"/>
  <c r="BK140" i="8"/>
  <c r="BK138" i="8"/>
  <c r="BK215" i="8"/>
  <c r="J155" i="8"/>
  <c r="J213" i="9"/>
  <c r="BK189" i="9"/>
  <c r="J177" i="9"/>
  <c r="J170" i="9"/>
  <c r="BK365" i="10"/>
  <c r="J467" i="10"/>
  <c r="J514" i="10"/>
  <c r="J400" i="10"/>
  <c r="J372" i="10"/>
  <c r="BK467" i="10"/>
  <c r="J139" i="10"/>
  <c r="BK457" i="10"/>
  <c r="BK550" i="10"/>
  <c r="BK475" i="10"/>
  <c r="BK538" i="10"/>
  <c r="J449" i="10"/>
  <c r="J536" i="10"/>
  <c r="BK373" i="10"/>
  <c r="BK156" i="11"/>
  <c r="BK166" i="11"/>
  <c r="J155" i="11"/>
  <c r="J157" i="11"/>
  <c r="J163" i="11"/>
  <c r="J162" i="11"/>
  <c r="J131" i="12"/>
  <c r="J125" i="13"/>
  <c r="F35" i="14"/>
  <c r="BK125" i="18"/>
  <c r="F36" i="19"/>
  <c r="BC113" i="1" s="1"/>
  <c r="F36" i="21"/>
  <c r="BC115" i="1" s="1"/>
  <c r="F36" i="22"/>
  <c r="BC116" i="1" s="1"/>
  <c r="BK151" i="23"/>
  <c r="J157" i="23"/>
  <c r="BK152" i="23"/>
  <c r="BK147" i="23"/>
  <c r="BK164" i="23"/>
  <c r="BK176" i="23"/>
  <c r="J155" i="23"/>
  <c r="BK155" i="23"/>
  <c r="J162" i="23"/>
  <c r="J162" i="24"/>
  <c r="J146" i="24"/>
  <c r="BK132" i="24"/>
  <c r="BK160" i="24"/>
  <c r="BK144" i="24"/>
  <c r="J147" i="24"/>
  <c r="BK151" i="24"/>
  <c r="BK187" i="2"/>
  <c r="J176" i="2"/>
  <c r="J187" i="2"/>
  <c r="BK179" i="2"/>
  <c r="BK137" i="2"/>
  <c r="J168" i="2"/>
  <c r="J179" i="2"/>
  <c r="AS117" i="1"/>
  <c r="J289" i="3"/>
  <c r="J224" i="3"/>
  <c r="BK141" i="3"/>
  <c r="BK224" i="3"/>
  <c r="J164" i="3"/>
  <c r="J206" i="3"/>
  <c r="J177" i="3"/>
  <c r="J308" i="3"/>
  <c r="J257" i="3"/>
  <c r="BK180" i="3"/>
  <c r="BK289" i="3"/>
  <c r="BK232" i="3"/>
  <c r="J169" i="3"/>
  <c r="BK198" i="3"/>
  <c r="J274" i="3"/>
  <c r="BK301" i="4"/>
  <c r="J134" i="4"/>
  <c r="J282" i="4"/>
  <c r="J303" i="4"/>
  <c r="J277" i="4"/>
  <c r="BK340" i="4"/>
  <c r="BK188" i="4"/>
  <c r="BK228" i="4"/>
  <c r="J391" i="4"/>
  <c r="BK354" i="4"/>
  <c r="J366" i="4"/>
  <c r="BK305" i="4"/>
  <c r="J230" i="4"/>
  <c r="BK154" i="5"/>
  <c r="J134" i="5"/>
  <c r="BK213" i="5"/>
  <c r="BK187" i="5"/>
  <c r="J211" i="5"/>
  <c r="BK211" i="5"/>
  <c r="BK178" i="5"/>
  <c r="BK165" i="6"/>
  <c r="J172" i="6"/>
  <c r="J160" i="6"/>
  <c r="BK139" i="6"/>
  <c r="BK151" i="6"/>
  <c r="J173" i="6"/>
  <c r="BK184" i="6"/>
  <c r="BK147" i="6"/>
  <c r="BK187" i="6"/>
  <c r="BK179" i="7"/>
  <c r="BK145" i="7"/>
  <c r="BK146" i="7"/>
  <c r="J163" i="7"/>
  <c r="J146" i="7"/>
  <c r="BK134" i="7"/>
  <c r="J149" i="7"/>
  <c r="J135" i="7"/>
  <c r="J136" i="7"/>
  <c r="J155" i="7"/>
  <c r="BK135" i="7"/>
  <c r="J246" i="8"/>
  <c r="BK229" i="8"/>
  <c r="J146" i="8"/>
  <c r="BK152" i="8"/>
  <c r="J240" i="8"/>
  <c r="BK240" i="8"/>
  <c r="J242" i="8"/>
  <c r="J258" i="8"/>
  <c r="BK174" i="8"/>
  <c r="BK255" i="8"/>
  <c r="J250" i="8"/>
  <c r="J189" i="8"/>
  <c r="BK168" i="8"/>
  <c r="J186" i="8"/>
  <c r="J174" i="9"/>
  <c r="BK159" i="9"/>
  <c r="BK135" i="9"/>
  <c r="J135" i="9"/>
  <c r="BK177" i="9"/>
  <c r="J504" i="10"/>
  <c r="J434" i="10"/>
  <c r="BK400" i="10"/>
  <c r="BK372" i="10"/>
  <c r="J549" i="10"/>
  <c r="BK540" i="10"/>
  <c r="J148" i="10"/>
  <c r="J508" i="10"/>
  <c r="J367" i="10"/>
  <c r="J137" i="10"/>
  <c r="J171" i="11"/>
  <c r="J148" i="11"/>
  <c r="J138" i="11"/>
  <c r="BK171" i="11"/>
  <c r="J156" i="11"/>
  <c r="BK131" i="12"/>
  <c r="BK121" i="19"/>
  <c r="J121" i="20"/>
  <c r="J121" i="21"/>
  <c r="BK174" i="23"/>
  <c r="J180" i="23"/>
  <c r="BK170" i="23"/>
  <c r="J139" i="23"/>
  <c r="J177" i="23"/>
  <c r="BK139" i="23"/>
  <c r="BK132" i="23"/>
  <c r="BK130" i="23"/>
  <c r="BK162" i="24"/>
  <c r="J155" i="24"/>
  <c r="J151" i="24"/>
  <c r="J130" i="24"/>
  <c r="BK135" i="24"/>
  <c r="J192" i="2"/>
  <c r="BK182" i="2"/>
  <c r="BK168" i="2"/>
  <c r="J185" i="2"/>
  <c r="BK176" i="2"/>
  <c r="BK134" i="2"/>
  <c r="BK162" i="2"/>
  <c r="J158" i="2"/>
  <c r="BK158" i="2"/>
  <c r="AS96" i="1"/>
  <c r="J234" i="3"/>
  <c r="J203" i="3"/>
  <c r="BK137" i="3"/>
  <c r="J230" i="3"/>
  <c r="BK183" i="3"/>
  <c r="BK143" i="3"/>
  <c r="J306" i="3"/>
  <c r="BK200" i="3"/>
  <c r="J175" i="3"/>
  <c r="BK257" i="3"/>
  <c r="J185" i="3"/>
  <c r="BK308" i="3"/>
  <c r="J225" i="3"/>
  <c r="J340" i="4"/>
  <c r="J242" i="4"/>
  <c r="BK352" i="4"/>
  <c r="BK366" i="4"/>
  <c r="BK203" i="4"/>
  <c r="BK282" i="4"/>
  <c r="J184" i="4"/>
  <c r="BK220" i="4"/>
  <c r="BK172" i="4"/>
  <c r="J218" i="4"/>
  <c r="BK184" i="4"/>
  <c r="J389" i="4"/>
  <c r="J352" i="4"/>
  <c r="BK338" i="4"/>
  <c r="J354" i="4"/>
  <c r="J142" i="5"/>
  <c r="BK205" i="5"/>
  <c r="J178" i="5"/>
  <c r="J137" i="5"/>
  <c r="BK203" i="5"/>
  <c r="J144" i="5"/>
  <c r="J167" i="6"/>
  <c r="BK160" i="6"/>
  <c r="J180" i="6"/>
  <c r="BK141" i="6"/>
  <c r="BK161" i="6"/>
  <c r="J133" i="6"/>
  <c r="J171" i="6"/>
  <c r="BK185" i="6"/>
  <c r="BK143" i="6"/>
  <c r="J141" i="6"/>
  <c r="BK149" i="7"/>
  <c r="BK132" i="7"/>
  <c r="J170" i="7"/>
  <c r="BK136" i="7"/>
  <c r="BK173" i="7"/>
  <c r="J159" i="7"/>
  <c r="J145" i="7"/>
  <c r="BK137" i="7"/>
  <c r="BK163" i="7"/>
  <c r="J167" i="7"/>
  <c r="J169" i="7"/>
  <c r="BK147" i="7"/>
  <c r="BK242" i="8"/>
  <c r="BK219" i="8"/>
  <c r="J236" i="8"/>
  <c r="J226" i="8"/>
  <c r="BK248" i="8"/>
  <c r="BK258" i="8"/>
  <c r="BK146" i="8"/>
  <c r="J201" i="8"/>
  <c r="BK226" i="8"/>
  <c r="J260" i="8"/>
  <c r="J222" i="8"/>
  <c r="J210" i="8"/>
  <c r="BK148" i="8"/>
  <c r="J207" i="9"/>
  <c r="J198" i="9"/>
  <c r="BK161" i="9"/>
  <c r="BK207" i="9"/>
  <c r="BK213" i="9"/>
  <c r="J182" i="9"/>
  <c r="J551" i="10"/>
  <c r="BK150" i="10"/>
  <c r="BK479" i="10"/>
  <c r="BK434" i="10"/>
  <c r="J457" i="10"/>
  <c r="BK534" i="10"/>
  <c r="BK139" i="10"/>
  <c r="BK553" i="10"/>
  <c r="J455" i="10"/>
  <c r="J534" i="10"/>
  <c r="J370" i="10"/>
  <c r="BK137" i="10"/>
  <c r="J469" i="10"/>
  <c r="J542" i="10"/>
  <c r="J170" i="11"/>
  <c r="BK153" i="11"/>
  <c r="BK148" i="11"/>
  <c r="BK155" i="11"/>
  <c r="BK168" i="11"/>
  <c r="BK138" i="11"/>
  <c r="J129" i="12"/>
  <c r="F38" i="13"/>
  <c r="BC108" i="1" s="1"/>
  <c r="J125" i="14"/>
  <c r="J125" i="15"/>
  <c r="J35" i="15"/>
  <c r="AV110" i="1" s="1"/>
  <c r="F35" i="19"/>
  <c r="BB113" i="1" s="1"/>
  <c r="BK121" i="21"/>
  <c r="J121" i="22"/>
  <c r="BK153" i="23"/>
  <c r="BK162" i="23"/>
  <c r="J149" i="23"/>
  <c r="J167" i="23"/>
  <c r="J174" i="23"/>
  <c r="J176" i="23"/>
  <c r="J185" i="23"/>
  <c r="BK150" i="23"/>
  <c r="J136" i="23"/>
  <c r="BK155" i="24"/>
  <c r="J157" i="24"/>
  <c r="J139" i="24"/>
  <c r="BK160" i="2"/>
  <c r="BK156" i="2"/>
  <c r="J137" i="2"/>
  <c r="BK255" i="3"/>
  <c r="BK185" i="3"/>
  <c r="J304" i="3"/>
  <c r="BK167" i="3"/>
  <c r="J287" i="3"/>
  <c r="J141" i="3"/>
  <c r="BK164" i="3"/>
  <c r="J296" i="3"/>
  <c r="J190" i="3"/>
  <c r="J132" i="3"/>
  <c r="BK274" i="3"/>
  <c r="BK234" i="3"/>
  <c r="BK287" i="3"/>
  <c r="BK227" i="3"/>
  <c r="BK206" i="3"/>
  <c r="BK296" i="3"/>
  <c r="BK368" i="4"/>
  <c r="J283" i="4"/>
  <c r="J179" i="4"/>
  <c r="BK303" i="4"/>
  <c r="J299" i="4"/>
  <c r="J220" i="4"/>
  <c r="J246" i="4"/>
  <c r="J203" i="4"/>
  <c r="BK230" i="4"/>
  <c r="BK175" i="4"/>
  <c r="J380" i="4"/>
  <c r="BK319" i="4"/>
  <c r="BK383" i="4"/>
  <c r="J305" i="4"/>
  <c r="BK244" i="4"/>
  <c r="BK139" i="5"/>
  <c r="BK186" i="5"/>
  <c r="BK191" i="6"/>
  <c r="BK157" i="6"/>
  <c r="J163" i="6"/>
  <c r="J176" i="6"/>
  <c r="J174" i="6"/>
  <c r="BK169" i="7"/>
  <c r="BK171" i="7"/>
  <c r="BK172" i="7"/>
  <c r="BK153" i="7"/>
  <c r="BK161" i="7"/>
  <c r="J151" i="7"/>
  <c r="BK139" i="7"/>
  <c r="J161" i="7"/>
  <c r="J132" i="7"/>
  <c r="J148" i="7"/>
  <c r="J176" i="7"/>
  <c r="BK260" i="8"/>
  <c r="BK236" i="8"/>
  <c r="BK246" i="8"/>
  <c r="J229" i="8"/>
  <c r="J148" i="8"/>
  <c r="J215" i="8"/>
  <c r="BK250" i="8"/>
  <c r="J233" i="8"/>
  <c r="J189" i="9"/>
  <c r="BK134" i="9"/>
  <c r="BK370" i="10"/>
  <c r="J546" i="10"/>
  <c r="J461" i="10"/>
  <c r="J144" i="10"/>
  <c r="J540" i="10"/>
  <c r="J373" i="10"/>
  <c r="J459" i="10"/>
  <c r="BK431" i="10"/>
  <c r="J436" i="10"/>
  <c r="BK367" i="10"/>
  <c r="J132" i="12"/>
  <c r="F35" i="13"/>
  <c r="AZ108" i="1" s="1"/>
  <c r="J121" i="19"/>
  <c r="BK134" i="23"/>
  <c r="BK160" i="23"/>
  <c r="BK187" i="23"/>
  <c r="BK180" i="23"/>
  <c r="BK141" i="23"/>
  <c r="BK183" i="23"/>
  <c r="BK143" i="23"/>
  <c r="BK130" i="24"/>
  <c r="J153" i="24"/>
  <c r="BK149" i="24"/>
  <c r="BK128" i="24"/>
  <c r="J183" i="2"/>
  <c r="BK164" i="2"/>
  <c r="J174" i="2"/>
  <c r="BK172" i="2"/>
  <c r="J160" i="2"/>
  <c r="BK139" i="2"/>
  <c r="J227" i="3"/>
  <c r="BK132" i="3"/>
  <c r="J232" i="3"/>
  <c r="BK304" i="3"/>
  <c r="J319" i="4"/>
  <c r="J225" i="4"/>
  <c r="BK277" i="4"/>
  <c r="J271" i="4"/>
  <c r="J290" i="4"/>
  <c r="BK179" i="4"/>
  <c r="J228" i="4"/>
  <c r="J383" i="4"/>
  <c r="J317" i="4"/>
  <c r="BK321" i="4"/>
  <c r="BK137" i="5"/>
  <c r="J214" i="5"/>
  <c r="BK144" i="5"/>
  <c r="J156" i="5"/>
  <c r="J184" i="5"/>
  <c r="BK174" i="6"/>
  <c r="BK153" i="6"/>
  <c r="BK133" i="6"/>
  <c r="J191" i="6"/>
  <c r="BK155" i="6"/>
  <c r="J184" i="6"/>
  <c r="BK180" i="6"/>
  <c r="J139" i="6"/>
  <c r="J178" i="6"/>
  <c r="BK176" i="7"/>
  <c r="J175" i="7"/>
  <c r="J171" i="7"/>
  <c r="J147" i="7"/>
  <c r="J137" i="7"/>
  <c r="BK148" i="7"/>
  <c r="BK178" i="7"/>
  <c r="BK170" i="7"/>
  <c r="BK167" i="7"/>
  <c r="BK189" i="8"/>
  <c r="J248" i="8"/>
  <c r="J216" i="8"/>
  <c r="J174" i="8"/>
  <c r="J219" i="8"/>
  <c r="J220" i="8"/>
  <c r="J223" i="8"/>
  <c r="J213" i="8"/>
  <c r="BK222" i="8"/>
  <c r="J210" i="9"/>
  <c r="J159" i="9"/>
  <c r="BK201" i="9"/>
  <c r="J547" i="10"/>
  <c r="J544" i="10"/>
  <c r="BK461" i="10"/>
  <c r="BK506" i="10"/>
  <c r="BK447" i="10"/>
  <c r="BK459" i="10"/>
  <c r="BK536" i="10"/>
  <c r="BK144" i="10"/>
  <c r="J553" i="10"/>
  <c r="BK544" i="10"/>
  <c r="BK449" i="10"/>
  <c r="BK512" i="10"/>
  <c r="J365" i="10"/>
  <c r="J550" i="10"/>
  <c r="J477" i="10"/>
  <c r="J431" i="10"/>
  <c r="J447" i="10"/>
  <c r="BK157" i="11"/>
  <c r="J166" i="11"/>
  <c r="BK143" i="11"/>
  <c r="J168" i="11"/>
  <c r="J174" i="11"/>
  <c r="BK162" i="11"/>
  <c r="BK164" i="11"/>
  <c r="J130" i="12"/>
  <c r="F37" i="15"/>
  <c r="BB110" i="1" s="1"/>
  <c r="F38" i="18"/>
  <c r="BC112" i="1" s="1"/>
  <c r="F37" i="19"/>
  <c r="BD113" i="1" s="1"/>
  <c r="J33" i="21"/>
  <c r="AV115" i="1" s="1"/>
  <c r="J164" i="23"/>
  <c r="BK177" i="23"/>
  <c r="J172" i="23"/>
  <c r="J141" i="23"/>
  <c r="J187" i="23"/>
  <c r="J147" i="23"/>
  <c r="J153" i="23"/>
  <c r="J143" i="23"/>
  <c r="BK149" i="23"/>
  <c r="BK157" i="23"/>
  <c r="BK147" i="24"/>
  <c r="J128" i="24"/>
  <c r="J160" i="24"/>
  <c r="BK157" i="24"/>
  <c r="BK140" i="24"/>
  <c r="J132" i="24"/>
  <c r="J140" i="24"/>
  <c r="BK146" i="24"/>
  <c r="BK185" i="2"/>
  <c r="BK174" i="2"/>
  <c r="J190" i="2"/>
  <c r="BK178" i="2"/>
  <c r="J156" i="2"/>
  <c r="J170" i="2"/>
  <c r="BK170" i="2"/>
  <c r="BK142" i="2"/>
  <c r="J142" i="2"/>
  <c r="J259" i="3"/>
  <c r="BK222" i="3"/>
  <c r="J153" i="3"/>
  <c r="J222" i="3"/>
  <c r="BK153" i="3"/>
  <c r="J194" i="3"/>
  <c r="BK169" i="3"/>
  <c r="J162" i="3"/>
  <c r="J244" i="3"/>
  <c r="BK177" i="3"/>
  <c r="BK310" i="3"/>
  <c r="BK190" i="3"/>
  <c r="J310" i="3"/>
  <c r="BK194" i="3"/>
  <c r="BK203" i="3"/>
  <c r="BK317" i="4"/>
  <c r="J222" i="4"/>
  <c r="J368" i="4"/>
  <c r="BK283" i="4"/>
  <c r="J188" i="4"/>
  <c r="J311" i="4"/>
  <c r="BK218" i="4"/>
  <c r="BK168" i="4"/>
  <c r="BK380" i="4"/>
  <c r="BK134" i="4"/>
  <c r="BK393" i="4"/>
  <c r="BK299" i="4"/>
  <c r="J168" i="4"/>
  <c r="J135" i="5"/>
  <c r="J205" i="5"/>
  <c r="BK184" i="5"/>
  <c r="J203" i="5"/>
  <c r="J213" i="5"/>
  <c r="BK134" i="5"/>
  <c r="BK156" i="5"/>
  <c r="BK171" i="6"/>
  <c r="J147" i="6"/>
  <c r="J187" i="6"/>
  <c r="J153" i="6"/>
  <c r="J185" i="6"/>
  <c r="BK149" i="6"/>
  <c r="J143" i="6"/>
  <c r="J182" i="6"/>
  <c r="J157" i="6"/>
  <c r="BK176" i="6"/>
  <c r="BK141" i="7"/>
  <c r="J133" i="7"/>
  <c r="BK175" i="7"/>
  <c r="J166" i="7"/>
  <c r="J142" i="7"/>
  <c r="J172" i="7"/>
  <c r="BK143" i="7"/>
  <c r="J179" i="7"/>
  <c r="BK155" i="7"/>
  <c r="BK157" i="7"/>
  <c r="J143" i="7"/>
  <c r="J152" i="8"/>
  <c r="BK233" i="8"/>
  <c r="BK244" i="8"/>
  <c r="BK144" i="8"/>
  <c r="J170" i="8"/>
  <c r="J252" i="8"/>
  <c r="J138" i="8"/>
  <c r="BK210" i="8"/>
  <c r="BK253" i="8"/>
  <c r="BK220" i="8"/>
  <c r="BK186" i="8"/>
  <c r="J244" i="8"/>
  <c r="J186" i="9"/>
  <c r="BK192" i="9"/>
  <c r="BK210" i="9"/>
  <c r="BK174" i="9"/>
  <c r="J161" i="9"/>
  <c r="J132" i="9"/>
  <c r="BK204" i="9"/>
  <c r="J201" i="9"/>
  <c r="BK198" i="9"/>
  <c r="J204" i="9"/>
  <c r="J192" i="9"/>
  <c r="BK182" i="9"/>
  <c r="J173" i="9"/>
  <c r="BK170" i="9"/>
  <c r="BK179" i="9"/>
  <c r="BK547" i="10"/>
  <c r="BK546" i="10"/>
  <c r="J475" i="10"/>
  <c r="BK542" i="10"/>
  <c r="J538" i="10"/>
  <c r="J479" i="10"/>
  <c r="BK146" i="10"/>
  <c r="J481" i="10"/>
  <c r="BK481" i="10"/>
  <c r="J164" i="11"/>
  <c r="BK174" i="11"/>
  <c r="BK167" i="11"/>
  <c r="BK133" i="11"/>
  <c r="BK130" i="12"/>
  <c r="BK125" i="13"/>
  <c r="BK125" i="14"/>
  <c r="F37" i="14"/>
  <c r="BK125" i="16"/>
  <c r="J125" i="18"/>
  <c r="BK121" i="20"/>
  <c r="F35" i="22"/>
  <c r="BK167" i="23"/>
  <c r="BK139" i="24"/>
  <c r="J142" i="24"/>
  <c r="J137" i="24"/>
  <c r="BK190" i="2"/>
  <c r="J172" i="2"/>
  <c r="BK192" i="2"/>
  <c r="BK183" i="2"/>
  <c r="J166" i="2"/>
  <c r="J164" i="2"/>
  <c r="BK166" i="2"/>
  <c r="J162" i="2"/>
  <c r="J182" i="2"/>
  <c r="BK230" i="3"/>
  <c r="J167" i="3"/>
  <c r="BK225" i="3"/>
  <c r="J143" i="3"/>
  <c r="BK259" i="3"/>
  <c r="BK187" i="3"/>
  <c r="BK162" i="3"/>
  <c r="J137" i="3"/>
  <c r="J183" i="3"/>
  <c r="J313" i="3"/>
  <c r="J255" i="3"/>
  <c r="J135" i="3"/>
  <c r="J187" i="3"/>
  <c r="J338" i="4"/>
  <c r="J238" i="4"/>
  <c r="J172" i="4"/>
  <c r="BK238" i="4"/>
  <c r="BK297" i="4"/>
  <c r="BK232" i="4"/>
  <c r="BK266" i="4"/>
  <c r="J175" i="4"/>
  <c r="BK271" i="4"/>
  <c r="BK225" i="4"/>
  <c r="J393" i="4"/>
  <c r="BK386" i="4"/>
  <c r="BK311" i="4"/>
  <c r="J266" i="4"/>
  <c r="BK222" i="4"/>
  <c r="BK135" i="5"/>
  <c r="J187" i="5"/>
  <c r="J154" i="5"/>
  <c r="BK214" i="5"/>
  <c r="BK133" i="5"/>
  <c r="J139" i="5"/>
  <c r="BK172" i="6"/>
  <c r="J155" i="6"/>
  <c r="BK158" i="6"/>
  <c r="BK167" i="6"/>
  <c r="J151" i="6"/>
  <c r="J158" i="6"/>
  <c r="BK182" i="6"/>
  <c r="J161" i="6"/>
  <c r="J165" i="6"/>
  <c r="J136" i="6"/>
  <c r="BK173" i="6"/>
  <c r="J178" i="7"/>
  <c r="J173" i="7"/>
  <c r="BK151" i="7"/>
  <c r="BK133" i="7"/>
  <c r="J157" i="7"/>
  <c r="J141" i="7"/>
  <c r="BK159" i="7"/>
  <c r="J153" i="7"/>
  <c r="J139" i="7"/>
  <c r="BK150" i="8"/>
  <c r="BK218" i="8"/>
  <c r="J218" i="8"/>
  <c r="J253" i="8"/>
  <c r="BK257" i="8"/>
  <c r="BK155" i="8"/>
  <c r="BK142" i="8"/>
  <c r="BK223" i="8"/>
  <c r="J140" i="8"/>
  <c r="BK252" i="8"/>
  <c r="J257" i="8"/>
  <c r="BK201" i="8"/>
  <c r="J150" i="8"/>
  <c r="J168" i="8"/>
  <c r="BK173" i="9"/>
  <c r="BK186" i="9"/>
  <c r="BK132" i="9"/>
  <c r="J134" i="9"/>
  <c r="J179" i="9"/>
  <c r="J512" i="10"/>
  <c r="BK148" i="10"/>
  <c r="BK477" i="10"/>
  <c r="BK436" i="10"/>
  <c r="BK455" i="10"/>
  <c r="J506" i="10"/>
  <c r="BK508" i="10"/>
  <c r="BK551" i="10"/>
  <c r="BK514" i="10"/>
  <c r="J150" i="10"/>
  <c r="BK549" i="10"/>
  <c r="BK504" i="10"/>
  <c r="J146" i="10"/>
  <c r="BK469" i="10"/>
  <c r="BK163" i="11"/>
  <c r="J143" i="11"/>
  <c r="J133" i="11"/>
  <c r="J167" i="11"/>
  <c r="BK170" i="11"/>
  <c r="J153" i="11"/>
  <c r="BK132" i="12"/>
  <c r="BK129" i="12"/>
  <c r="BK125" i="15"/>
  <c r="J125" i="16"/>
  <c r="F37" i="21"/>
  <c r="BD115" i="1" s="1"/>
  <c r="BK121" i="22"/>
  <c r="J183" i="23"/>
  <c r="BK172" i="23"/>
  <c r="J150" i="23"/>
  <c r="BK185" i="23"/>
  <c r="J152" i="23"/>
  <c r="J151" i="23"/>
  <c r="J160" i="23"/>
  <c r="J170" i="23"/>
  <c r="J130" i="23"/>
  <c r="J134" i="23"/>
  <c r="BK136" i="23"/>
  <c r="J132" i="23"/>
  <c r="J149" i="24"/>
  <c r="BK137" i="24"/>
  <c r="BK153" i="24"/>
  <c r="BK142" i="24"/>
  <c r="J144" i="24"/>
  <c r="J135" i="24"/>
  <c r="F33" i="19" l="1"/>
  <c r="R369" i="10"/>
  <c r="J33" i="22"/>
  <c r="AV116" i="1" s="1"/>
  <c r="T369" i="10"/>
  <c r="P369" i="10"/>
  <c r="P131" i="6"/>
  <c r="T141" i="2"/>
  <c r="T197" i="3"/>
  <c r="BK133" i="4"/>
  <c r="J133" i="4" s="1"/>
  <c r="J102" i="4" s="1"/>
  <c r="P276" i="4"/>
  <c r="P138" i="5"/>
  <c r="P138" i="6"/>
  <c r="R179" i="6"/>
  <c r="BK150" i="7"/>
  <c r="J150" i="7" s="1"/>
  <c r="J103" i="7" s="1"/>
  <c r="R137" i="8"/>
  <c r="T143" i="8"/>
  <c r="P212" i="8"/>
  <c r="P235" i="8"/>
  <c r="T247" i="8"/>
  <c r="BK181" i="9"/>
  <c r="J181" i="9" s="1"/>
  <c r="J105" i="9" s="1"/>
  <c r="T136" i="10"/>
  <c r="T135" i="10" s="1"/>
  <c r="T448" i="10"/>
  <c r="P507" i="10"/>
  <c r="P541" i="10"/>
  <c r="P132" i="11"/>
  <c r="P165" i="11"/>
  <c r="BK128" i="12"/>
  <c r="J128" i="12" s="1"/>
  <c r="J102" i="12" s="1"/>
  <c r="P129" i="23"/>
  <c r="P169" i="23"/>
  <c r="BK136" i="2"/>
  <c r="J136" i="2" s="1"/>
  <c r="J103" i="2" s="1"/>
  <c r="T136" i="2"/>
  <c r="T189" i="2"/>
  <c r="T188" i="2" s="1"/>
  <c r="R131" i="3"/>
  <c r="P291" i="3"/>
  <c r="T133" i="4"/>
  <c r="P385" i="4"/>
  <c r="P384" i="4" s="1"/>
  <c r="R138" i="5"/>
  <c r="R210" i="5"/>
  <c r="R209" i="5" s="1"/>
  <c r="P150" i="7"/>
  <c r="P156" i="7"/>
  <c r="T156" i="7"/>
  <c r="BK137" i="8"/>
  <c r="J137" i="8"/>
  <c r="J102" i="8"/>
  <c r="P154" i="8"/>
  <c r="R241" i="8"/>
  <c r="P247" i="8"/>
  <c r="P131" i="9"/>
  <c r="P130" i="9" s="1"/>
  <c r="T433" i="10"/>
  <c r="R513" i="10"/>
  <c r="BK146" i="23"/>
  <c r="P182" i="23"/>
  <c r="P181" i="23" s="1"/>
  <c r="R132" i="11"/>
  <c r="R165" i="11"/>
  <c r="R169" i="23"/>
  <c r="R136" i="2"/>
  <c r="BK189" i="2"/>
  <c r="BK188" i="2" s="1"/>
  <c r="J188" i="2" s="1"/>
  <c r="J106" i="2" s="1"/>
  <c r="P131" i="3"/>
  <c r="BK291" i="3"/>
  <c r="J291" i="3" s="1"/>
  <c r="J104" i="3" s="1"/>
  <c r="P133" i="4"/>
  <c r="R132" i="5"/>
  <c r="T210" i="5"/>
  <c r="T209" i="5"/>
  <c r="T179" i="6"/>
  <c r="R131" i="7"/>
  <c r="T168" i="7"/>
  <c r="BK154" i="8"/>
  <c r="J154" i="8" s="1"/>
  <c r="J104" i="8" s="1"/>
  <c r="BK235" i="8"/>
  <c r="J235" i="8" s="1"/>
  <c r="J108" i="8" s="1"/>
  <c r="BK247" i="8"/>
  <c r="J247" i="8" s="1"/>
  <c r="J110" i="8" s="1"/>
  <c r="T131" i="9"/>
  <c r="T130" i="9" s="1"/>
  <c r="BK136" i="10"/>
  <c r="P448" i="10"/>
  <c r="BK541" i="10"/>
  <c r="J541" i="10" s="1"/>
  <c r="J110" i="10" s="1"/>
  <c r="T154" i="11"/>
  <c r="P146" i="23"/>
  <c r="T182" i="23"/>
  <c r="T181" i="23" s="1"/>
  <c r="BK143" i="8"/>
  <c r="J143" i="8" s="1"/>
  <c r="J103" i="8" s="1"/>
  <c r="BK212" i="8"/>
  <c r="J212" i="8" s="1"/>
  <c r="J105" i="8" s="1"/>
  <c r="P241" i="8"/>
  <c r="P251" i="8"/>
  <c r="P181" i="9"/>
  <c r="P180" i="9" s="1"/>
  <c r="R136" i="10"/>
  <c r="R135" i="10" s="1"/>
  <c r="BK448" i="10"/>
  <c r="J448" i="10" s="1"/>
  <c r="J107" i="10" s="1"/>
  <c r="BK507" i="10"/>
  <c r="J507" i="10"/>
  <c r="J108" i="10" s="1"/>
  <c r="T507" i="10"/>
  <c r="R541" i="10"/>
  <c r="BK154" i="11"/>
  <c r="J154" i="11" s="1"/>
  <c r="J103" i="11" s="1"/>
  <c r="R128" i="12"/>
  <c r="R127" i="12" s="1"/>
  <c r="R126" i="12" s="1"/>
  <c r="P141" i="2"/>
  <c r="P189" i="2"/>
  <c r="P188" i="2" s="1"/>
  <c r="BK197" i="3"/>
  <c r="J197" i="3" s="1"/>
  <c r="J103" i="3" s="1"/>
  <c r="R291" i="3"/>
  <c r="BK276" i="4"/>
  <c r="J276" i="4"/>
  <c r="J103" i="4" s="1"/>
  <c r="BK132" i="5"/>
  <c r="J132" i="5" s="1"/>
  <c r="J102" i="5" s="1"/>
  <c r="T132" i="5"/>
  <c r="BK138" i="6"/>
  <c r="J138" i="6" s="1"/>
  <c r="J105" i="6" s="1"/>
  <c r="P179" i="6"/>
  <c r="T131" i="7"/>
  <c r="BK168" i="7"/>
  <c r="J168" i="7" s="1"/>
  <c r="J105" i="7" s="1"/>
  <c r="R154" i="8"/>
  <c r="R235" i="8"/>
  <c r="T251" i="8"/>
  <c r="BK131" i="9"/>
  <c r="P136" i="10"/>
  <c r="P135" i="10" s="1"/>
  <c r="R448" i="10"/>
  <c r="R507" i="10"/>
  <c r="T541" i="10"/>
  <c r="T132" i="11"/>
  <c r="T165" i="11"/>
  <c r="R146" i="23"/>
  <c r="R182" i="23"/>
  <c r="R181" i="23" s="1"/>
  <c r="R141" i="2"/>
  <c r="BK131" i="3"/>
  <c r="J131" i="3" s="1"/>
  <c r="J102" i="3" s="1"/>
  <c r="T131" i="3"/>
  <c r="T291" i="3"/>
  <c r="T276" i="4"/>
  <c r="R385" i="4"/>
  <c r="R384" i="4"/>
  <c r="T138" i="5"/>
  <c r="BK210" i="5"/>
  <c r="J210" i="5" s="1"/>
  <c r="J106" i="5" s="1"/>
  <c r="T138" i="6"/>
  <c r="BK131" i="7"/>
  <c r="J131" i="7" s="1"/>
  <c r="J102" i="7" s="1"/>
  <c r="R150" i="7"/>
  <c r="R168" i="7"/>
  <c r="T137" i="8"/>
  <c r="R143" i="8"/>
  <c r="T212" i="8"/>
  <c r="T241" i="8"/>
  <c r="R251" i="8"/>
  <c r="R131" i="9"/>
  <c r="R130" i="9" s="1"/>
  <c r="P433" i="10"/>
  <c r="P513" i="10"/>
  <c r="BK132" i="11"/>
  <c r="J132" i="11" s="1"/>
  <c r="J102" i="11" s="1"/>
  <c r="R154" i="11"/>
  <c r="T128" i="12"/>
  <c r="T127" i="12" s="1"/>
  <c r="T126" i="12" s="1"/>
  <c r="T146" i="23"/>
  <c r="BK182" i="23"/>
  <c r="J182" i="23" s="1"/>
  <c r="J105" i="23" s="1"/>
  <c r="P127" i="24"/>
  <c r="BK141" i="2"/>
  <c r="P197" i="3"/>
  <c r="R276" i="4"/>
  <c r="R132" i="4" s="1"/>
  <c r="BK385" i="4"/>
  <c r="J385" i="4" s="1"/>
  <c r="J106" i="4" s="1"/>
  <c r="BK138" i="5"/>
  <c r="J138" i="5"/>
  <c r="J103" i="5" s="1"/>
  <c r="P210" i="5"/>
  <c r="P209" i="5" s="1"/>
  <c r="R138" i="6"/>
  <c r="P131" i="7"/>
  <c r="BK156" i="7"/>
  <c r="J156" i="7" s="1"/>
  <c r="J104" i="7" s="1"/>
  <c r="P168" i="7"/>
  <c r="T154" i="8"/>
  <c r="BK241" i="8"/>
  <c r="J241" i="8" s="1"/>
  <c r="J109" i="8" s="1"/>
  <c r="BK251" i="8"/>
  <c r="J251" i="8"/>
  <c r="J111" i="8" s="1"/>
  <c r="T181" i="9"/>
  <c r="T180" i="9" s="1"/>
  <c r="BK433" i="10"/>
  <c r="J433" i="10" s="1"/>
  <c r="J106" i="10" s="1"/>
  <c r="BK513" i="10"/>
  <c r="J513" i="10" s="1"/>
  <c r="J109" i="10" s="1"/>
  <c r="BK165" i="11"/>
  <c r="J165" i="11" s="1"/>
  <c r="J104" i="11" s="1"/>
  <c r="T127" i="24"/>
  <c r="BK134" i="24"/>
  <c r="J134" i="24" s="1"/>
  <c r="J101" i="24" s="1"/>
  <c r="P136" i="2"/>
  <c r="R189" i="2"/>
  <c r="R188" i="2" s="1"/>
  <c r="R197" i="3"/>
  <c r="R133" i="4"/>
  <c r="T385" i="4"/>
  <c r="T384" i="4" s="1"/>
  <c r="P132" i="5"/>
  <c r="BK179" i="6"/>
  <c r="BK137" i="6" s="1"/>
  <c r="T150" i="7"/>
  <c r="R156" i="7"/>
  <c r="P137" i="8"/>
  <c r="P143" i="8"/>
  <c r="R212" i="8"/>
  <c r="T235" i="8"/>
  <c r="T234" i="8" s="1"/>
  <c r="R247" i="8"/>
  <c r="R181" i="9"/>
  <c r="R180" i="9" s="1"/>
  <c r="R433" i="10"/>
  <c r="T513" i="10"/>
  <c r="P154" i="11"/>
  <c r="P128" i="12"/>
  <c r="P127" i="12" s="1"/>
  <c r="P126" i="12" s="1"/>
  <c r="AU107" i="1" s="1"/>
  <c r="BK129" i="23"/>
  <c r="J129" i="23" s="1"/>
  <c r="J100" i="23" s="1"/>
  <c r="BK169" i="23"/>
  <c r="J169" i="23" s="1"/>
  <c r="J102" i="23" s="1"/>
  <c r="R134" i="24"/>
  <c r="T129" i="23"/>
  <c r="R127" i="24"/>
  <c r="T134" i="24"/>
  <c r="R129" i="23"/>
  <c r="T169" i="23"/>
  <c r="BK127" i="24"/>
  <c r="J127" i="24" s="1"/>
  <c r="J100" i="24" s="1"/>
  <c r="P134" i="24"/>
  <c r="BK382" i="4"/>
  <c r="J382" i="4" s="1"/>
  <c r="J104" i="4" s="1"/>
  <c r="BK124" i="14"/>
  <c r="J124" i="14" s="1"/>
  <c r="J100" i="14" s="1"/>
  <c r="BK133" i="2"/>
  <c r="J133" i="2" s="1"/>
  <c r="J102" i="2" s="1"/>
  <c r="BK124" i="15"/>
  <c r="J124" i="15" s="1"/>
  <c r="J100" i="15" s="1"/>
  <c r="BK179" i="23"/>
  <c r="J179" i="23" s="1"/>
  <c r="J103" i="23" s="1"/>
  <c r="BK135" i="6"/>
  <c r="J135" i="6" s="1"/>
  <c r="J103" i="6" s="1"/>
  <c r="BK173" i="11"/>
  <c r="J173" i="11" s="1"/>
  <c r="J106" i="11" s="1"/>
  <c r="BK232" i="8"/>
  <c r="J232" i="8" s="1"/>
  <c r="J106" i="8" s="1"/>
  <c r="BK124" i="16"/>
  <c r="J124" i="16" s="1"/>
  <c r="J100" i="16" s="1"/>
  <c r="BK124" i="18"/>
  <c r="J124" i="18" s="1"/>
  <c r="J100" i="18" s="1"/>
  <c r="BK120" i="21"/>
  <c r="J120" i="21" s="1"/>
  <c r="J98" i="21" s="1"/>
  <c r="BK120" i="22"/>
  <c r="J120" i="22" s="1"/>
  <c r="J98" i="22" s="1"/>
  <c r="BK178" i="9"/>
  <c r="J178" i="9" s="1"/>
  <c r="J103" i="9" s="1"/>
  <c r="BK186" i="2"/>
  <c r="J186" i="2" s="1"/>
  <c r="J105" i="2" s="1"/>
  <c r="BK124" i="13"/>
  <c r="J124" i="13" s="1"/>
  <c r="J100" i="13" s="1"/>
  <c r="BK120" i="20"/>
  <c r="J120" i="20" s="1"/>
  <c r="J98" i="20" s="1"/>
  <c r="BK392" i="4"/>
  <c r="J392" i="4" s="1"/>
  <c r="J107" i="4" s="1"/>
  <c r="BK204" i="5"/>
  <c r="J204" i="5" s="1"/>
  <c r="J104" i="5" s="1"/>
  <c r="BK120" i="19"/>
  <c r="J120" i="19" s="1"/>
  <c r="J98" i="19" s="1"/>
  <c r="BK312" i="3"/>
  <c r="J312" i="3" s="1"/>
  <c r="J105" i="3" s="1"/>
  <c r="BK132" i="6"/>
  <c r="J132" i="6" s="1"/>
  <c r="J102" i="6" s="1"/>
  <c r="BK369" i="10"/>
  <c r="J369" i="10" s="1"/>
  <c r="J103" i="10" s="1"/>
  <c r="BK430" i="10"/>
  <c r="J430" i="10" s="1"/>
  <c r="J104" i="10" s="1"/>
  <c r="BK159" i="24"/>
  <c r="J159" i="24" s="1"/>
  <c r="J102" i="24" s="1"/>
  <c r="BK161" i="24"/>
  <c r="J161" i="24" s="1"/>
  <c r="J103" i="24" s="1"/>
  <c r="J91" i="24"/>
  <c r="BF155" i="24"/>
  <c r="BF135" i="24"/>
  <c r="BF139" i="24"/>
  <c r="BF151" i="24"/>
  <c r="BF147" i="24"/>
  <c r="BF144" i="24"/>
  <c r="BF149" i="24"/>
  <c r="BF146" i="24"/>
  <c r="BF160" i="24"/>
  <c r="BF128" i="24"/>
  <c r="BF130" i="24"/>
  <c r="BF157" i="24"/>
  <c r="E85" i="24"/>
  <c r="BF140" i="24"/>
  <c r="BF132" i="24"/>
  <c r="BF137" i="24"/>
  <c r="BF142" i="24"/>
  <c r="BF162" i="24"/>
  <c r="BF153" i="24"/>
  <c r="BF139" i="23"/>
  <c r="E85" i="23"/>
  <c r="BF141" i="23"/>
  <c r="BF143" i="23"/>
  <c r="J121" i="23"/>
  <c r="BF152" i="23"/>
  <c r="BF162" i="23"/>
  <c r="BF155" i="23"/>
  <c r="BF167" i="23"/>
  <c r="BF185" i="23"/>
  <c r="BF187" i="23"/>
  <c r="BF150" i="23"/>
  <c r="BF160" i="23"/>
  <c r="BF174" i="23"/>
  <c r="BF176" i="23"/>
  <c r="BF134" i="23"/>
  <c r="BF157" i="23"/>
  <c r="BF164" i="23"/>
  <c r="BF149" i="23"/>
  <c r="BF151" i="23"/>
  <c r="BF153" i="23"/>
  <c r="BF170" i="23"/>
  <c r="BF132" i="23"/>
  <c r="BF136" i="23"/>
  <c r="BF147" i="23"/>
  <c r="BF172" i="23"/>
  <c r="BF183" i="23"/>
  <c r="BF130" i="23"/>
  <c r="BF177" i="23"/>
  <c r="BF180" i="23"/>
  <c r="J112" i="22"/>
  <c r="BF121" i="22"/>
  <c r="J34" i="22" s="1"/>
  <c r="AW116" i="1" s="1"/>
  <c r="E108" i="22"/>
  <c r="BB116" i="1"/>
  <c r="J89" i="21"/>
  <c r="E108" i="21"/>
  <c r="BF121" i="21"/>
  <c r="F34" i="21" s="1"/>
  <c r="BA115" i="1" s="1"/>
  <c r="AZ115" i="1"/>
  <c r="E85" i="20"/>
  <c r="BF121" i="20"/>
  <c r="F34" i="20" s="1"/>
  <c r="BA114" i="1" s="1"/>
  <c r="J112" i="20"/>
  <c r="BC114" i="1"/>
  <c r="BF121" i="19"/>
  <c r="F34" i="19" s="1"/>
  <c r="BA113" i="1" s="1"/>
  <c r="E108" i="19"/>
  <c r="AV113" i="1"/>
  <c r="J89" i="19"/>
  <c r="AZ113" i="1"/>
  <c r="E85" i="18"/>
  <c r="J91" i="18"/>
  <c r="BF125" i="18"/>
  <c r="F36" i="18" s="1"/>
  <c r="BA112" i="1" s="1"/>
  <c r="E85" i="16"/>
  <c r="J91" i="16"/>
  <c r="BF125" i="16"/>
  <c r="F36" i="16" s="1"/>
  <c r="BA111" i="1" s="1"/>
  <c r="BF125" i="15"/>
  <c r="J36" i="15" s="1"/>
  <c r="AW110" i="1" s="1"/>
  <c r="AT110" i="1" s="1"/>
  <c r="J91" i="15"/>
  <c r="E110" i="15"/>
  <c r="J91" i="14"/>
  <c r="E85" i="14"/>
  <c r="BF125" i="14"/>
  <c r="J36" i="14" s="1"/>
  <c r="AW109" i="1" s="1"/>
  <c r="AT109" i="1" s="1"/>
  <c r="AZ109" i="1"/>
  <c r="BB109" i="1"/>
  <c r="J91" i="13"/>
  <c r="BF125" i="13"/>
  <c r="J36" i="13" s="1"/>
  <c r="AW108" i="1" s="1"/>
  <c r="E110" i="13"/>
  <c r="E85" i="12"/>
  <c r="J93" i="12"/>
  <c r="BF131" i="12"/>
  <c r="BF130" i="12"/>
  <c r="BF129" i="12"/>
  <c r="BF132" i="12"/>
  <c r="J136" i="10"/>
  <c r="J102" i="10" s="1"/>
  <c r="BF143" i="11"/>
  <c r="BF156" i="11"/>
  <c r="BF138" i="11"/>
  <c r="BF163" i="11"/>
  <c r="BF164" i="11"/>
  <c r="BF170" i="11"/>
  <c r="E85" i="11"/>
  <c r="BF153" i="11"/>
  <c r="BF157" i="11"/>
  <c r="J124" i="11"/>
  <c r="BF148" i="11"/>
  <c r="BF155" i="11"/>
  <c r="BF133" i="11"/>
  <c r="BF168" i="11"/>
  <c r="BF171" i="11"/>
  <c r="BF174" i="11"/>
  <c r="BF162" i="11"/>
  <c r="BF166" i="11"/>
  <c r="BF167" i="11"/>
  <c r="E85" i="10"/>
  <c r="BF459" i="10"/>
  <c r="BF506" i="10"/>
  <c r="BF148" i="10"/>
  <c r="BF436" i="10"/>
  <c r="BF455" i="10"/>
  <c r="BF457" i="10"/>
  <c r="BF461" i="10"/>
  <c r="BF547" i="10"/>
  <c r="BF139" i="10"/>
  <c r="BF469" i="10"/>
  <c r="BF542" i="10"/>
  <c r="BF544" i="10"/>
  <c r="BF431" i="10"/>
  <c r="BF481" i="10"/>
  <c r="BF504" i="10"/>
  <c r="BF546" i="10"/>
  <c r="BF551" i="10"/>
  <c r="BF146" i="10"/>
  <c r="BF373" i="10"/>
  <c r="BF538" i="10"/>
  <c r="BF540" i="10"/>
  <c r="BF549" i="10"/>
  <c r="BF550" i="10"/>
  <c r="BF434" i="10"/>
  <c r="BF447" i="10"/>
  <c r="BF449" i="10"/>
  <c r="BF508" i="10"/>
  <c r="BF512" i="10"/>
  <c r="BF534" i="10"/>
  <c r="BF536" i="10"/>
  <c r="BF144" i="10"/>
  <c r="BF477" i="10"/>
  <c r="BK180" i="9"/>
  <c r="J180" i="9" s="1"/>
  <c r="J104" i="9" s="1"/>
  <c r="J93" i="10"/>
  <c r="BF150" i="10"/>
  <c r="BF367" i="10"/>
  <c r="BF370" i="10"/>
  <c r="BF467" i="10"/>
  <c r="BF479" i="10"/>
  <c r="BF365" i="10"/>
  <c r="BF400" i="10"/>
  <c r="BF475" i="10"/>
  <c r="BF137" i="10"/>
  <c r="BF372" i="10"/>
  <c r="BF514" i="10"/>
  <c r="BF553" i="10"/>
  <c r="J93" i="9"/>
  <c r="BF179" i="9"/>
  <c r="BF186" i="9"/>
  <c r="BF207" i="9"/>
  <c r="BF159" i="9"/>
  <c r="BF210" i="9"/>
  <c r="BF173" i="9"/>
  <c r="BF213" i="9"/>
  <c r="E85" i="9"/>
  <c r="BF135" i="9"/>
  <c r="BF161" i="9"/>
  <c r="BF182" i="9"/>
  <c r="BF132" i="9"/>
  <c r="BF192" i="9"/>
  <c r="BF170" i="9"/>
  <c r="BF204" i="9"/>
  <c r="BF134" i="9"/>
  <c r="BF174" i="9"/>
  <c r="BF177" i="9"/>
  <c r="BF189" i="9"/>
  <c r="BF198" i="9"/>
  <c r="BF201" i="9"/>
  <c r="BF150" i="8"/>
  <c r="BF213" i="8"/>
  <c r="BF220" i="8"/>
  <c r="BF253" i="8"/>
  <c r="BF174" i="8"/>
  <c r="BF257" i="8"/>
  <c r="BF218" i="8"/>
  <c r="BF222" i="8"/>
  <c r="BF236" i="8"/>
  <c r="BF242" i="8"/>
  <c r="E121" i="8"/>
  <c r="BF140" i="8"/>
  <c r="BF142" i="8"/>
  <c r="BF144" i="8"/>
  <c r="BF152" i="8"/>
  <c r="BF155" i="8"/>
  <c r="BF226" i="8"/>
  <c r="BF229" i="8"/>
  <c r="BF240" i="8"/>
  <c r="BF260" i="8"/>
  <c r="J93" i="8"/>
  <c r="BF246" i="8"/>
  <c r="BF255" i="8"/>
  <c r="BF244" i="8"/>
  <c r="BF146" i="8"/>
  <c r="BF148" i="8"/>
  <c r="BF216" i="8"/>
  <c r="BF252" i="8"/>
  <c r="BF138" i="8"/>
  <c r="BF170" i="8"/>
  <c r="BF210" i="8"/>
  <c r="BF233" i="8"/>
  <c r="BF250" i="8"/>
  <c r="BF219" i="8"/>
  <c r="BF186" i="8"/>
  <c r="BF201" i="8"/>
  <c r="BF223" i="8"/>
  <c r="BF248" i="8"/>
  <c r="BF168" i="8"/>
  <c r="BF189" i="8"/>
  <c r="BF215" i="8"/>
  <c r="BF258" i="8"/>
  <c r="BF151" i="7"/>
  <c r="BF159" i="7"/>
  <c r="BF134" i="7"/>
  <c r="BF135" i="7"/>
  <c r="BF148" i="7"/>
  <c r="BF161" i="7"/>
  <c r="BF171" i="7"/>
  <c r="E85" i="7"/>
  <c r="BF170" i="7"/>
  <c r="BF133" i="7"/>
  <c r="BF178" i="7"/>
  <c r="BF173" i="7"/>
  <c r="BF175" i="7"/>
  <c r="BF132" i="7"/>
  <c r="BF163" i="7"/>
  <c r="BF142" i="7"/>
  <c r="BF157" i="7"/>
  <c r="BF136" i="7"/>
  <c r="BF137" i="7"/>
  <c r="BF155" i="7"/>
  <c r="BF139" i="7"/>
  <c r="BF143" i="7"/>
  <c r="BF145" i="7"/>
  <c r="BF146" i="7"/>
  <c r="BF167" i="7"/>
  <c r="BF141" i="7"/>
  <c r="J93" i="7"/>
  <c r="BF149" i="7"/>
  <c r="BF153" i="7"/>
  <c r="BF166" i="7"/>
  <c r="BF172" i="7"/>
  <c r="BF147" i="7"/>
  <c r="BF169" i="7"/>
  <c r="BF176" i="7"/>
  <c r="BF179" i="7"/>
  <c r="BK209" i="5"/>
  <c r="J209" i="5" s="1"/>
  <c r="J105" i="5" s="1"/>
  <c r="E85" i="6"/>
  <c r="BF151" i="6"/>
  <c r="BF133" i="6"/>
  <c r="BF165" i="6"/>
  <c r="BF167" i="6"/>
  <c r="BF173" i="6"/>
  <c r="BF180" i="6"/>
  <c r="BF139" i="6"/>
  <c r="BF147" i="6"/>
  <c r="BF153" i="6"/>
  <c r="BF160" i="6"/>
  <c r="BF172" i="6"/>
  <c r="BF157" i="6"/>
  <c r="J93" i="6"/>
  <c r="BF174" i="6"/>
  <c r="BF178" i="6"/>
  <c r="BF185" i="6"/>
  <c r="BF136" i="6"/>
  <c r="BF141" i="6"/>
  <c r="BF143" i="6"/>
  <c r="BF171" i="6"/>
  <c r="BF182" i="6"/>
  <c r="BF155" i="6"/>
  <c r="BF163" i="6"/>
  <c r="BF161" i="6"/>
  <c r="BF176" i="6"/>
  <c r="BF193" i="6"/>
  <c r="BF149" i="6"/>
  <c r="BF158" i="6"/>
  <c r="BF184" i="6"/>
  <c r="BF187" i="6"/>
  <c r="BF191" i="6"/>
  <c r="BF180" i="5"/>
  <c r="J124" i="5"/>
  <c r="BF134" i="5"/>
  <c r="BF186" i="5"/>
  <c r="E116" i="5"/>
  <c r="BF139" i="5"/>
  <c r="BF154" i="5"/>
  <c r="BF205" i="5"/>
  <c r="BF133" i="5"/>
  <c r="BF137" i="5"/>
  <c r="BF142" i="5"/>
  <c r="BF135" i="5"/>
  <c r="BF203" i="5"/>
  <c r="BF144" i="5"/>
  <c r="BF156" i="5"/>
  <c r="BF211" i="5"/>
  <c r="BF214" i="5"/>
  <c r="BF178" i="5"/>
  <c r="BF184" i="5"/>
  <c r="BF187" i="5"/>
  <c r="BF213" i="5"/>
  <c r="BF218" i="4"/>
  <c r="BF368" i="4"/>
  <c r="BF386" i="4"/>
  <c r="BF282" i="4"/>
  <c r="BF134" i="4"/>
  <c r="BF168" i="4"/>
  <c r="BF225" i="4"/>
  <c r="BF238" i="4"/>
  <c r="BF391" i="4"/>
  <c r="BF203" i="4"/>
  <c r="BF230" i="4"/>
  <c r="BF352" i="4"/>
  <c r="BF383" i="4"/>
  <c r="J93" i="4"/>
  <c r="BF179" i="4"/>
  <c r="BF340" i="4"/>
  <c r="BF366" i="4"/>
  <c r="BF389" i="4"/>
  <c r="BF393" i="4"/>
  <c r="BF232" i="4"/>
  <c r="BF266" i="4"/>
  <c r="BF338" i="4"/>
  <c r="BF301" i="4"/>
  <c r="BF303" i="4"/>
  <c r="BF317" i="4"/>
  <c r="BF244" i="4"/>
  <c r="BF246" i="4"/>
  <c r="BF283" i="4"/>
  <c r="BF297" i="4"/>
  <c r="BF321" i="4"/>
  <c r="BF188" i="4"/>
  <c r="BF222" i="4"/>
  <c r="BF228" i="4"/>
  <c r="BF242" i="4"/>
  <c r="BF175" i="4"/>
  <c r="BF220" i="4"/>
  <c r="BF271" i="4"/>
  <c r="BF290" i="4"/>
  <c r="BF319" i="4"/>
  <c r="BF184" i="4"/>
  <c r="BF305" i="4"/>
  <c r="BF311" i="4"/>
  <c r="E85" i="4"/>
  <c r="BF172" i="4"/>
  <c r="BF277" i="4"/>
  <c r="BF299" i="4"/>
  <c r="BF354" i="4"/>
  <c r="BF380" i="4"/>
  <c r="E85" i="3"/>
  <c r="BF135" i="3"/>
  <c r="BF143" i="3"/>
  <c r="BF190" i="3"/>
  <c r="BF198" i="3"/>
  <c r="BF206" i="3"/>
  <c r="BF225" i="3"/>
  <c r="BF227" i="3"/>
  <c r="BF255" i="3"/>
  <c r="BF306" i="3"/>
  <c r="J123" i="3"/>
  <c r="BF153" i="3"/>
  <c r="BF169" i="3"/>
  <c r="BF200" i="3"/>
  <c r="BF292" i="3"/>
  <c r="BF137" i="3"/>
  <c r="BF141" i="3"/>
  <c r="BF162" i="3"/>
  <c r="BF177" i="3"/>
  <c r="BF230" i="3"/>
  <c r="BF164" i="3"/>
  <c r="BF167" i="3"/>
  <c r="J141" i="2"/>
  <c r="J104" i="2" s="1"/>
  <c r="BF194" i="3"/>
  <c r="BF203" i="3"/>
  <c r="BF224" i="3"/>
  <c r="BF232" i="3"/>
  <c r="BF287" i="3"/>
  <c r="BF308" i="3"/>
  <c r="BF310" i="3"/>
  <c r="BF313" i="3"/>
  <c r="BF151" i="3"/>
  <c r="BF180" i="3"/>
  <c r="BF175" i="3"/>
  <c r="BF222" i="3"/>
  <c r="BF296" i="3"/>
  <c r="BF304" i="3"/>
  <c r="BF132" i="3"/>
  <c r="BF183" i="3"/>
  <c r="BF185" i="3"/>
  <c r="BF259" i="3"/>
  <c r="BF187" i="3"/>
  <c r="BF234" i="3"/>
  <c r="BF244" i="3"/>
  <c r="BF257" i="3"/>
  <c r="BF274" i="3"/>
  <c r="BF289" i="3"/>
  <c r="J93" i="2"/>
  <c r="E117" i="2"/>
  <c r="BF142" i="2"/>
  <c r="BF147" i="2"/>
  <c r="BF137" i="2"/>
  <c r="BF139" i="2"/>
  <c r="BF158" i="2"/>
  <c r="BF164" i="2"/>
  <c r="BF168" i="2"/>
  <c r="BF174" i="2"/>
  <c r="BF166" i="2"/>
  <c r="BF170" i="2"/>
  <c r="BF172" i="2"/>
  <c r="BF179" i="2"/>
  <c r="BF182" i="2"/>
  <c r="BF183" i="2"/>
  <c r="BF185" i="2"/>
  <c r="BF134" i="2"/>
  <c r="BF156" i="2"/>
  <c r="BF160" i="2"/>
  <c r="BF162" i="2"/>
  <c r="BF176" i="2"/>
  <c r="BF178" i="2"/>
  <c r="BF180" i="2"/>
  <c r="BF187" i="2"/>
  <c r="BF190" i="2"/>
  <c r="BF192" i="2"/>
  <c r="F41" i="2"/>
  <c r="BD97" i="1" s="1"/>
  <c r="F41" i="4"/>
  <c r="BD99" i="1" s="1"/>
  <c r="J37" i="9"/>
  <c r="AV104" i="1" s="1"/>
  <c r="J37" i="10"/>
  <c r="AV105" i="1" s="1"/>
  <c r="F39" i="24"/>
  <c r="BD119" i="1" s="1"/>
  <c r="F37" i="2"/>
  <c r="AZ97" i="1" s="1"/>
  <c r="F41" i="3"/>
  <c r="BD98" i="1" s="1"/>
  <c r="F40" i="6"/>
  <c r="BC101" i="1" s="1"/>
  <c r="F40" i="8"/>
  <c r="BC103" i="1" s="1"/>
  <c r="J37" i="11"/>
  <c r="AV106" i="1" s="1"/>
  <c r="F39" i="23"/>
  <c r="BD118" i="1" s="1"/>
  <c r="F38" i="24"/>
  <c r="BC119" i="1" s="1"/>
  <c r="F40" i="4"/>
  <c r="BC99" i="1" s="1"/>
  <c r="F39" i="8"/>
  <c r="BB103" i="1"/>
  <c r="F41" i="10"/>
  <c r="BD105" i="1" s="1"/>
  <c r="F39" i="2"/>
  <c r="BB97" i="1" s="1"/>
  <c r="J37" i="5"/>
  <c r="AV100" i="1" s="1"/>
  <c r="F39" i="5"/>
  <c r="BB100" i="1" s="1"/>
  <c r="J37" i="6"/>
  <c r="AV101" i="1" s="1"/>
  <c r="J37" i="7"/>
  <c r="AV102" i="1" s="1"/>
  <c r="F41" i="8"/>
  <c r="BD103" i="1" s="1"/>
  <c r="F37" i="11"/>
  <c r="AZ106" i="1" s="1"/>
  <c r="J35" i="13"/>
  <c r="AV108" i="1" s="1"/>
  <c r="F35" i="23"/>
  <c r="AZ118" i="1" s="1"/>
  <c r="J37" i="3"/>
  <c r="AV98" i="1" s="1"/>
  <c r="F41" i="5"/>
  <c r="BD100" i="1" s="1"/>
  <c r="F37" i="7"/>
  <c r="AZ102" i="1" s="1"/>
  <c r="F37" i="8"/>
  <c r="AZ103" i="1" s="1"/>
  <c r="F41" i="11"/>
  <c r="BD106" i="1" s="1"/>
  <c r="F35" i="15"/>
  <c r="AZ110" i="1" s="1"/>
  <c r="F35" i="24"/>
  <c r="AZ119" i="1" s="1"/>
  <c r="J35" i="24"/>
  <c r="AV119" i="1" s="1"/>
  <c r="J37" i="2"/>
  <c r="AV97" i="1" s="1"/>
  <c r="J37" i="4"/>
  <c r="AV99" i="1" s="1"/>
  <c r="F40" i="7"/>
  <c r="BC102" i="1" s="1"/>
  <c r="F37" i="10"/>
  <c r="AZ105" i="1" s="1"/>
  <c r="F37" i="24"/>
  <c r="BB119" i="1" s="1"/>
  <c r="F40" i="2"/>
  <c r="BC97" i="1" s="1"/>
  <c r="F37" i="4"/>
  <c r="AZ99" i="1" s="1"/>
  <c r="J37" i="8"/>
  <c r="AV103" i="1" s="1"/>
  <c r="F40" i="11"/>
  <c r="BC106" i="1" s="1"/>
  <c r="F39" i="12"/>
  <c r="BB107" i="1" s="1"/>
  <c r="J35" i="18"/>
  <c r="AV112" i="1"/>
  <c r="F38" i="23"/>
  <c r="BC118" i="1" s="1"/>
  <c r="F40" i="3"/>
  <c r="BC98" i="1" s="1"/>
  <c r="F37" i="6"/>
  <c r="AZ101" i="1" s="1"/>
  <c r="F41" i="7"/>
  <c r="BD102" i="1"/>
  <c r="F41" i="9"/>
  <c r="BD104" i="1" s="1"/>
  <c r="J37" i="12"/>
  <c r="AV107" i="1"/>
  <c r="F40" i="12"/>
  <c r="BC107" i="1" s="1"/>
  <c r="F41" i="12"/>
  <c r="BD107" i="1" s="1"/>
  <c r="F37" i="12"/>
  <c r="AZ107" i="1"/>
  <c r="F35" i="16"/>
  <c r="AZ111" i="1" s="1"/>
  <c r="F37" i="23"/>
  <c r="BB118" i="1" s="1"/>
  <c r="F39" i="4"/>
  <c r="BB99" i="1" s="1"/>
  <c r="F40" i="9"/>
  <c r="BC104" i="1" s="1"/>
  <c r="F39" i="11"/>
  <c r="BB106" i="1" s="1"/>
  <c r="J33" i="20"/>
  <c r="AV114" i="1" s="1"/>
  <c r="J35" i="23"/>
  <c r="AV118" i="1" s="1"/>
  <c r="AS95" i="1"/>
  <c r="AS94" i="1" s="1"/>
  <c r="F39" i="3"/>
  <c r="BB98" i="1" s="1"/>
  <c r="F40" i="5"/>
  <c r="BC100" i="1" s="1"/>
  <c r="F41" i="6"/>
  <c r="BD101" i="1" s="1"/>
  <c r="F39" i="9"/>
  <c r="BB104" i="1" s="1"/>
  <c r="F39" i="10"/>
  <c r="BB105" i="1" s="1"/>
  <c r="F37" i="3"/>
  <c r="AZ98" i="1" s="1"/>
  <c r="F37" i="5"/>
  <c r="AZ100" i="1" s="1"/>
  <c r="F39" i="6"/>
  <c r="BB101" i="1" s="1"/>
  <c r="F39" i="7"/>
  <c r="BB102" i="1" s="1"/>
  <c r="F37" i="9"/>
  <c r="AZ104" i="1" s="1"/>
  <c r="F40" i="10"/>
  <c r="BC105" i="1" s="1"/>
  <c r="BK127" i="12" l="1"/>
  <c r="J127" i="12" s="1"/>
  <c r="J101" i="12" s="1"/>
  <c r="J189" i="2"/>
  <c r="J107" i="2" s="1"/>
  <c r="BK432" i="10"/>
  <c r="J432" i="10" s="1"/>
  <c r="J105" i="10" s="1"/>
  <c r="J179" i="6"/>
  <c r="J106" i="6" s="1"/>
  <c r="T131" i="5"/>
  <c r="T130" i="5" s="1"/>
  <c r="T131" i="11"/>
  <c r="T130" i="11" s="1"/>
  <c r="T130" i="3"/>
  <c r="T129" i="3" s="1"/>
  <c r="P130" i="7"/>
  <c r="P129" i="7" s="1"/>
  <c r="AU102" i="1" s="1"/>
  <c r="P132" i="4"/>
  <c r="R137" i="6"/>
  <c r="R130" i="6" s="1"/>
  <c r="R128" i="23"/>
  <c r="R127" i="23" s="1"/>
  <c r="BK128" i="23"/>
  <c r="J128" i="23" s="1"/>
  <c r="J99" i="23" s="1"/>
  <c r="BK136" i="8"/>
  <c r="J136" i="8" s="1"/>
  <c r="J101" i="8" s="1"/>
  <c r="T128" i="23"/>
  <c r="T127" i="23" s="1"/>
  <c r="T137" i="6"/>
  <c r="T130" i="6" s="1"/>
  <c r="BK130" i="9"/>
  <c r="J130" i="9" s="1"/>
  <c r="J101" i="9" s="1"/>
  <c r="R131" i="4"/>
  <c r="BK131" i="11"/>
  <c r="J131" i="11" s="1"/>
  <c r="J101" i="11" s="1"/>
  <c r="BK234" i="8"/>
  <c r="J234" i="8" s="1"/>
  <c r="J107" i="8" s="1"/>
  <c r="BK119" i="22"/>
  <c r="J119" i="22" s="1"/>
  <c r="J97" i="22" s="1"/>
  <c r="P131" i="4"/>
  <c r="AU99" i="1" s="1"/>
  <c r="J131" i="9"/>
  <c r="J102" i="9" s="1"/>
  <c r="J146" i="23"/>
  <c r="J101" i="23" s="1"/>
  <c r="BK181" i="23"/>
  <c r="J181" i="23" s="1"/>
  <c r="J104" i="23" s="1"/>
  <c r="R234" i="8"/>
  <c r="BK131" i="5"/>
  <c r="J131" i="5" s="1"/>
  <c r="J101" i="5" s="1"/>
  <c r="R130" i="7"/>
  <c r="R129" i="7" s="1"/>
  <c r="R132" i="2"/>
  <c r="R131" i="2" s="1"/>
  <c r="BK132" i="2"/>
  <c r="BK131" i="2" s="1"/>
  <c r="J131" i="2" s="1"/>
  <c r="J100" i="2" s="1"/>
  <c r="T136" i="8"/>
  <c r="T135" i="8" s="1"/>
  <c r="R432" i="10"/>
  <c r="R134" i="10" s="1"/>
  <c r="P136" i="8"/>
  <c r="T126" i="24"/>
  <c r="T125" i="24"/>
  <c r="BK130" i="7"/>
  <c r="J130" i="7" s="1"/>
  <c r="J101" i="7" s="1"/>
  <c r="T132" i="4"/>
  <c r="T131" i="4"/>
  <c r="P126" i="24"/>
  <c r="P125" i="24" s="1"/>
  <c r="AU119" i="1" s="1"/>
  <c r="BK384" i="4"/>
  <c r="J384" i="4" s="1"/>
  <c r="J105" i="4" s="1"/>
  <c r="BK130" i="3"/>
  <c r="BK129" i="3" s="1"/>
  <c r="J129" i="3" s="1"/>
  <c r="J34" i="3" s="1"/>
  <c r="AG98" i="1" s="1"/>
  <c r="P130" i="3"/>
  <c r="P129" i="3" s="1"/>
  <c r="AU98" i="1" s="1"/>
  <c r="R129" i="9"/>
  <c r="P234" i="8"/>
  <c r="R131" i="11"/>
  <c r="R130" i="11" s="1"/>
  <c r="P131" i="11"/>
  <c r="P130" i="11"/>
  <c r="AU106" i="1" s="1"/>
  <c r="P137" i="6"/>
  <c r="P130" i="6" s="1"/>
  <c r="AU101" i="1" s="1"/>
  <c r="P132" i="2"/>
  <c r="P131" i="2" s="1"/>
  <c r="AU97" i="1" s="1"/>
  <c r="P432" i="10"/>
  <c r="P134" i="10" s="1"/>
  <c r="AU105" i="1" s="1"/>
  <c r="P129" i="9"/>
  <c r="AU104" i="1" s="1"/>
  <c r="BK135" i="10"/>
  <c r="BK134" i="10" s="1"/>
  <c r="J134" i="10" s="1"/>
  <c r="J100" i="10" s="1"/>
  <c r="T432" i="10"/>
  <c r="T134" i="10"/>
  <c r="BK132" i="4"/>
  <c r="J132" i="4" s="1"/>
  <c r="J101" i="4" s="1"/>
  <c r="T129" i="9"/>
  <c r="R130" i="3"/>
  <c r="R129" i="3"/>
  <c r="R126" i="24"/>
  <c r="R125" i="24" s="1"/>
  <c r="T130" i="7"/>
  <c r="T129" i="7" s="1"/>
  <c r="R131" i="5"/>
  <c r="R130" i="5" s="1"/>
  <c r="P128" i="23"/>
  <c r="P127" i="23"/>
  <c r="AU118" i="1" s="1"/>
  <c r="R136" i="8"/>
  <c r="P131" i="5"/>
  <c r="P130" i="5"/>
  <c r="AU100" i="1" s="1"/>
  <c r="T132" i="2"/>
  <c r="T131" i="2" s="1"/>
  <c r="BK131" i="6"/>
  <c r="J131" i="6" s="1"/>
  <c r="J101" i="6" s="1"/>
  <c r="BK123" i="13"/>
  <c r="J123" i="13" s="1"/>
  <c r="J99" i="13" s="1"/>
  <c r="BK123" i="14"/>
  <c r="J123" i="14" s="1"/>
  <c r="J99" i="14" s="1"/>
  <c r="BK119" i="20"/>
  <c r="J119" i="20" s="1"/>
  <c r="J97" i="20" s="1"/>
  <c r="BK123" i="15"/>
  <c r="J123" i="15" s="1"/>
  <c r="J99" i="15" s="1"/>
  <c r="BK123" i="16"/>
  <c r="J123" i="16" s="1"/>
  <c r="J99" i="16" s="1"/>
  <c r="BK123" i="18"/>
  <c r="J123" i="18" s="1"/>
  <c r="J99" i="18" s="1"/>
  <c r="BK119" i="19"/>
  <c r="J119" i="19" s="1"/>
  <c r="J97" i="19" s="1"/>
  <c r="BK126" i="24"/>
  <c r="J126" i="24"/>
  <c r="J99" i="24" s="1"/>
  <c r="BK172" i="11"/>
  <c r="J172" i="11" s="1"/>
  <c r="J105" i="11" s="1"/>
  <c r="BK119" i="21"/>
  <c r="J119" i="21" s="1"/>
  <c r="J97" i="21" s="1"/>
  <c r="BK126" i="12"/>
  <c r="J126" i="12" s="1"/>
  <c r="J34" i="12" s="1"/>
  <c r="AG107" i="1" s="1"/>
  <c r="J137" i="6"/>
  <c r="J104" i="6"/>
  <c r="BK130" i="5"/>
  <c r="J130" i="5" s="1"/>
  <c r="J100" i="5" s="1"/>
  <c r="F38" i="2"/>
  <c r="BA97" i="1" s="1"/>
  <c r="J38" i="8"/>
  <c r="AW103" i="1" s="1"/>
  <c r="AT103" i="1" s="1"/>
  <c r="BB117" i="1"/>
  <c r="AX117" i="1" s="1"/>
  <c r="J38" i="7"/>
  <c r="AW102" i="1" s="1"/>
  <c r="AT102" i="1" s="1"/>
  <c r="J38" i="11"/>
  <c r="AW106" i="1"/>
  <c r="AT106" i="1" s="1"/>
  <c r="J36" i="16"/>
  <c r="AW111" i="1" s="1"/>
  <c r="AT111" i="1" s="1"/>
  <c r="J36" i="23"/>
  <c r="AW118" i="1" s="1"/>
  <c r="AT118" i="1" s="1"/>
  <c r="J38" i="2"/>
  <c r="AW97" i="1" s="1"/>
  <c r="AT97" i="1" s="1"/>
  <c r="F38" i="7"/>
  <c r="BA102" i="1" s="1"/>
  <c r="F38" i="11"/>
  <c r="BA106" i="1" s="1"/>
  <c r="F36" i="13"/>
  <c r="BA108" i="1" s="1"/>
  <c r="J36" i="18"/>
  <c r="AW112" i="1" s="1"/>
  <c r="AT112" i="1" s="1"/>
  <c r="AZ117" i="1"/>
  <c r="AV117" i="1" s="1"/>
  <c r="F38" i="8"/>
  <c r="BA103" i="1" s="1"/>
  <c r="BD117" i="1"/>
  <c r="F38" i="6"/>
  <c r="BA101" i="1"/>
  <c r="J38" i="10"/>
  <c r="AW105" i="1"/>
  <c r="AT105" i="1" s="1"/>
  <c r="J38" i="4"/>
  <c r="AW99" i="1" s="1"/>
  <c r="AT99" i="1" s="1"/>
  <c r="BB96" i="1"/>
  <c r="AX96" i="1" s="1"/>
  <c r="F36" i="23"/>
  <c r="BA118" i="1"/>
  <c r="F38" i="4"/>
  <c r="BA99" i="1" s="1"/>
  <c r="BC96" i="1"/>
  <c r="AY96" i="1" s="1"/>
  <c r="J34" i="20"/>
  <c r="AW114" i="1" s="1"/>
  <c r="AT114" i="1" s="1"/>
  <c r="BC117" i="1"/>
  <c r="AY117" i="1" s="1"/>
  <c r="J38" i="6"/>
  <c r="AW101" i="1" s="1"/>
  <c r="AT101" i="1" s="1"/>
  <c r="F38" i="10"/>
  <c r="BA105" i="1" s="1"/>
  <c r="J38" i="3"/>
  <c r="AW98" i="1" s="1"/>
  <c r="AT98" i="1" s="1"/>
  <c r="BD96" i="1"/>
  <c r="F36" i="14"/>
  <c r="BA109" i="1" s="1"/>
  <c r="AT116" i="1"/>
  <c r="F38" i="5"/>
  <c r="BA100" i="1" s="1"/>
  <c r="J38" i="9"/>
  <c r="AW104" i="1" s="1"/>
  <c r="AT104" i="1" s="1"/>
  <c r="AZ96" i="1"/>
  <c r="J34" i="21"/>
  <c r="AW115" i="1" s="1"/>
  <c r="AT115" i="1" s="1"/>
  <c r="F36" i="24"/>
  <c r="BA119" i="1" s="1"/>
  <c r="F38" i="3"/>
  <c r="BA98" i="1" s="1"/>
  <c r="J38" i="12"/>
  <c r="AW107" i="1" s="1"/>
  <c r="AT107" i="1" s="1"/>
  <c r="F38" i="12"/>
  <c r="BA107" i="1"/>
  <c r="AT108" i="1"/>
  <c r="J34" i="19"/>
  <c r="AW113" i="1" s="1"/>
  <c r="AT113" i="1" s="1"/>
  <c r="J36" i="24"/>
  <c r="AW119" i="1" s="1"/>
  <c r="AT119" i="1" s="1"/>
  <c r="J38" i="5"/>
  <c r="AW100" i="1" s="1"/>
  <c r="AT100" i="1" s="1"/>
  <c r="F38" i="9"/>
  <c r="BA104" i="1" s="1"/>
  <c r="F36" i="15"/>
  <c r="BA110" i="1" s="1"/>
  <c r="F34" i="22"/>
  <c r="BA116" i="1" s="1"/>
  <c r="R135" i="8" l="1"/>
  <c r="BK129" i="9"/>
  <c r="J129" i="9" s="1"/>
  <c r="J100" i="9" s="1"/>
  <c r="BK127" i="23"/>
  <c r="J127" i="23" s="1"/>
  <c r="J98" i="23" s="1"/>
  <c r="BK118" i="22"/>
  <c r="J118" i="22" s="1"/>
  <c r="J96" i="22" s="1"/>
  <c r="AN98" i="1"/>
  <c r="BK135" i="8"/>
  <c r="J135" i="8" s="1"/>
  <c r="J100" i="8" s="1"/>
  <c r="BK130" i="11"/>
  <c r="J130" i="11" s="1"/>
  <c r="J100" i="11" s="1"/>
  <c r="J135" i="10"/>
  <c r="J101" i="10" s="1"/>
  <c r="P135" i="8"/>
  <c r="AU103" i="1"/>
  <c r="AU96" i="1" s="1"/>
  <c r="AU95" i="1" s="1"/>
  <c r="BK122" i="14"/>
  <c r="J122" i="14" s="1"/>
  <c r="J98" i="14" s="1"/>
  <c r="BK118" i="20"/>
  <c r="J118" i="20" s="1"/>
  <c r="J96" i="20" s="1"/>
  <c r="BK118" i="21"/>
  <c r="J118" i="21" s="1"/>
  <c r="J96" i="21" s="1"/>
  <c r="J100" i="3"/>
  <c r="J130" i="3"/>
  <c r="J101" i="3" s="1"/>
  <c r="BK122" i="18"/>
  <c r="J122" i="18" s="1"/>
  <c r="J32" i="18" s="1"/>
  <c r="AG112" i="1" s="1"/>
  <c r="J132" i="2"/>
  <c r="J101" i="2"/>
  <c r="BK122" i="13"/>
  <c r="J122" i="13" s="1"/>
  <c r="J98" i="13" s="1"/>
  <c r="BK122" i="15"/>
  <c r="J122" i="15" s="1"/>
  <c r="J98" i="15" s="1"/>
  <c r="BK118" i="19"/>
  <c r="J118" i="19" s="1"/>
  <c r="J30" i="19" s="1"/>
  <c r="AG113" i="1" s="1"/>
  <c r="BK130" i="6"/>
  <c r="J130" i="6" s="1"/>
  <c r="J34" i="6" s="1"/>
  <c r="AG101" i="1" s="1"/>
  <c r="BK122" i="16"/>
  <c r="J122" i="16" s="1"/>
  <c r="J98" i="16" s="1"/>
  <c r="BK125" i="24"/>
  <c r="J125" i="24" s="1"/>
  <c r="J98" i="24" s="1"/>
  <c r="BK131" i="4"/>
  <c r="J131" i="4"/>
  <c r="J100" i="4" s="1"/>
  <c r="BK129" i="7"/>
  <c r="J129" i="7" s="1"/>
  <c r="J100" i="7" s="1"/>
  <c r="AN107" i="1"/>
  <c r="J100" i="12"/>
  <c r="J43" i="12"/>
  <c r="J43" i="3"/>
  <c r="J34" i="11"/>
  <c r="AG106" i="1" s="1"/>
  <c r="AN106" i="1" s="1"/>
  <c r="J32" i="23"/>
  <c r="AG118" i="1" s="1"/>
  <c r="AU117" i="1"/>
  <c r="AZ95" i="1"/>
  <c r="AV95" i="1" s="1"/>
  <c r="J34" i="2"/>
  <c r="AG97" i="1" s="1"/>
  <c r="J34" i="9"/>
  <c r="AG104" i="1" s="1"/>
  <c r="AN104" i="1" s="1"/>
  <c r="J30" i="22"/>
  <c r="AG116" i="1" s="1"/>
  <c r="AN116" i="1" s="1"/>
  <c r="AV96" i="1"/>
  <c r="J34" i="8"/>
  <c r="AG103" i="1" s="1"/>
  <c r="AN103" i="1" s="1"/>
  <c r="BD95" i="1"/>
  <c r="J34" i="5"/>
  <c r="AG100" i="1" s="1"/>
  <c r="AN100" i="1" s="1"/>
  <c r="J34" i="10"/>
  <c r="AG105" i="1"/>
  <c r="AN105" i="1" s="1"/>
  <c r="BB95" i="1"/>
  <c r="AX95" i="1" s="1"/>
  <c r="BA96" i="1"/>
  <c r="AW96" i="1" s="1"/>
  <c r="BA117" i="1"/>
  <c r="AW117" i="1" s="1"/>
  <c r="AT117" i="1" s="1"/>
  <c r="BC95" i="1"/>
  <c r="J43" i="6" l="1"/>
  <c r="J43" i="2"/>
  <c r="J41" i="18"/>
  <c r="J39" i="19"/>
  <c r="J98" i="18"/>
  <c r="J100" i="6"/>
  <c r="J96" i="19"/>
  <c r="J41" i="23"/>
  <c r="AN118" i="1"/>
  <c r="J39" i="22"/>
  <c r="J43" i="11"/>
  <c r="J43" i="10"/>
  <c r="J43" i="9"/>
  <c r="J43" i="8"/>
  <c r="J43" i="5"/>
  <c r="AN97" i="1"/>
  <c r="AN112" i="1"/>
  <c r="AN101" i="1"/>
  <c r="AN113" i="1"/>
  <c r="AU94" i="1"/>
  <c r="BD94" i="1"/>
  <c r="W33" i="1" s="1"/>
  <c r="BC94" i="1"/>
  <c r="W32" i="1" s="1"/>
  <c r="J32" i="16"/>
  <c r="AG111" i="1" s="1"/>
  <c r="J32" i="13"/>
  <c r="AG108" i="1" s="1"/>
  <c r="AT96" i="1"/>
  <c r="AZ94" i="1"/>
  <c r="AV94" i="1" s="1"/>
  <c r="AK29" i="1" s="1"/>
  <c r="J30" i="21"/>
  <c r="AG115" i="1" s="1"/>
  <c r="J30" i="20"/>
  <c r="AG114" i="1" s="1"/>
  <c r="J34" i="7"/>
  <c r="AG102" i="1" s="1"/>
  <c r="AN102" i="1" s="1"/>
  <c r="J32" i="15"/>
  <c r="AG110" i="1" s="1"/>
  <c r="AN110" i="1" s="1"/>
  <c r="J34" i="4"/>
  <c r="AG99" i="1" s="1"/>
  <c r="AN99" i="1" s="1"/>
  <c r="BA95" i="1"/>
  <c r="AW95" i="1" s="1"/>
  <c r="AT95" i="1" s="1"/>
  <c r="J32" i="14"/>
  <c r="AG109" i="1" s="1"/>
  <c r="AN109" i="1" s="1"/>
  <c r="AY95" i="1"/>
  <c r="J32" i="24"/>
  <c r="AG119" i="1" s="1"/>
  <c r="BB94" i="1"/>
  <c r="W31" i="1" s="1"/>
  <c r="J41" i="24" l="1"/>
  <c r="J41" i="14"/>
  <c r="J41" i="16"/>
  <c r="J39" i="20"/>
  <c r="J43" i="7"/>
  <c r="J41" i="15"/>
  <c r="J39" i="21"/>
  <c r="J41" i="13"/>
  <c r="J43" i="4"/>
  <c r="AN111" i="1"/>
  <c r="AN114" i="1"/>
  <c r="AN115" i="1"/>
  <c r="AN108" i="1"/>
  <c r="AN119" i="1"/>
  <c r="AG117" i="1"/>
  <c r="AG96" i="1"/>
  <c r="AG95" i="1" s="1"/>
  <c r="AG94" i="1" s="1"/>
  <c r="AK26" i="1" s="1"/>
  <c r="AY94" i="1"/>
  <c r="W29" i="1"/>
  <c r="BA94" i="1"/>
  <c r="W30" i="1" s="1"/>
  <c r="AX94" i="1"/>
  <c r="AN95" i="1" l="1"/>
  <c r="AN96" i="1"/>
  <c r="AN117" i="1"/>
  <c r="AW94" i="1"/>
  <c r="AK30" i="1" s="1"/>
  <c r="AK35" i="1" s="1"/>
  <c r="AT94" i="1" l="1"/>
  <c r="AN94" i="1" s="1"/>
</calcChain>
</file>

<file path=xl/sharedStrings.xml><?xml version="1.0" encoding="utf-8"?>
<sst xmlns="http://schemas.openxmlformats.org/spreadsheetml/2006/main" count="20487" uniqueCount="2129">
  <si>
    <t>Export Komplet</t>
  </si>
  <si>
    <t/>
  </si>
  <si>
    <t>2.0</t>
  </si>
  <si>
    <t>False</t>
  </si>
  <si>
    <t>{a02386e0-5607-4a0e-b5e9-1586c9fa1e4b}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</si>
  <si>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</si>
  <si>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</si>
  <si>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</si>
  <si>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</si>
  <si>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</si>
  <si>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</si>
  <si>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</si>
  <si>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C019_2022</t>
  </si>
  <si>
    <t>Stavba:</t>
  </si>
  <si>
    <t>Stavebné úpravy časti skladového objektu na mäsovýrovu a prístavba bitúnku</t>
  </si>
  <si>
    <t>JKSO:</t>
  </si>
  <si>
    <t>KS:</t>
  </si>
  <si>
    <t>Miesto:</t>
  </si>
  <si>
    <t>KN č.1599/13-15,1599/40-46, Sihelné</t>
  </si>
  <si>
    <t>Dátum:</t>
  </si>
  <si>
    <t>Objednávateľ:</t>
  </si>
  <si>
    <t>IČO:</t>
  </si>
  <si>
    <t>Mazurák, s.r.o.</t>
  </si>
  <si>
    <t>IČ DPH:</t>
  </si>
  <si>
    <t>Zhotoviteľ:</t>
  </si>
  <si>
    <t>Projektant:</t>
  </si>
  <si>
    <t>Ing. Jozef Kuchťák</t>
  </si>
  <si>
    <t>True</t>
  </si>
  <si>
    <t>Spracovateľ:</t>
  </si>
  <si>
    <t>Poznámka:</t>
  </si>
  <si>
    <t>Výkaz výmer bol spracovaný na základe projektu pre stavebné povolenie! K správnemu naceneniu výkazu výmer je potrebné spracovanie realizačnej dokumentácie a obhliadka  stavby.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</si>
  <si>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</si>
  <si>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</si>
  <si>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</si>
  <si>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</si>
  <si>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</si>
  <si>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</si>
  <si>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</si>
  <si>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</si>
  <si>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</si>
  <si>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</si>
  <si>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</si>
  <si>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</si>
  <si>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</si>
  <si>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</si>
  <si>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</si>
  <si>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</si>
  <si>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</si>
  <si>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</si>
  <si>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</si>
  <si>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</si>
  <si>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</si>
  <si>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</si>
  <si>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</si>
  <si>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</si>
  <si>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</si>
  <si>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</si>
  <si>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</si>
  <si>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</si>
  <si>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</si>
  <si>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</si>
  <si>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</si>
  <si>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</si>
  <si>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</si>
  <si>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</si>
  <si>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</si>
  <si>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</si>
  <si>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</si>
  <si>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</si>
  <si>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</si>
  <si>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</si>
  <si>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</si>
  <si>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</si>
  <si>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</si>
  <si>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</si>
  <si>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SO 01</t>
  </si>
  <si>
    <t>STA</t>
  </si>
  <si>
    <t>1</t>
  </si>
  <si>
    <t>{8e3d8aec-d791-4de9-89a5-e6c1d4b0490a}</t>
  </si>
  <si>
    <t>01.01</t>
  </si>
  <si>
    <t>Stavebná časť</t>
  </si>
  <si>
    <t>Časť</t>
  </si>
  <si>
    <t>2</t>
  </si>
  <si>
    <t>{4a7b1dc4-5fd4-49de-a9a8-509ea9666957}</t>
  </si>
  <si>
    <t>/</t>
  </si>
  <si>
    <t>01.01.01</t>
  </si>
  <si>
    <t>Búracie práce</t>
  </si>
  <si>
    <t>3</t>
  </si>
  <si>
    <t>{d024223e-61d1-40e6-86f7-a257341a9764}</t>
  </si>
  <si>
    <t>01.01.02</t>
  </si>
  <si>
    <t>Spodná stavba</t>
  </si>
  <si>
    <t>{d533ab3a-10c9-44cb-b7c0-31c958bdce98}</t>
  </si>
  <si>
    <t>01.01.03</t>
  </si>
  <si>
    <t>Hrubá stavba</t>
  </si>
  <si>
    <t>{f8431eee-f26c-4c87-8312-0c9ff554e531}</t>
  </si>
  <si>
    <t>01.01.04</t>
  </si>
  <si>
    <t>Hala + opláštenie</t>
  </si>
  <si>
    <t>{70fa4130-3286-4939-b5bc-5331922c66f1}</t>
  </si>
  <si>
    <t>01.01.05</t>
  </si>
  <si>
    <t>Plochá strecha</t>
  </si>
  <si>
    <t>{b6dd293d-6003-4160-bbe3-07434d16ef35}</t>
  </si>
  <si>
    <t>01.01.06</t>
  </si>
  <si>
    <t>Výplne exterierových otvorov</t>
  </si>
  <si>
    <t>{f077cae5-4377-4b5d-ba3e-da585f75ba11}</t>
  </si>
  <si>
    <t>01.01.07</t>
  </si>
  <si>
    <t>Zateplenie fasády</t>
  </si>
  <si>
    <t>{da760f3c-3158-44bf-93a7-9a829cac73dc}</t>
  </si>
  <si>
    <t>01.01.08</t>
  </si>
  <si>
    <t>Zateplenie podláh a betónový poter</t>
  </si>
  <si>
    <t>{e19c1933-0375-4b38-b27e-6fb60af3bb58}</t>
  </si>
  <si>
    <t>01.01.09</t>
  </si>
  <si>
    <t>Finálna povrchová úprava interieru</t>
  </si>
  <si>
    <t>{4d17af89-c881-4b18-affd-ffa1341c7090}</t>
  </si>
  <si>
    <t>01.01.10</t>
  </si>
  <si>
    <t>Interierové výplne otvorov, zámočnícke práce a výťah</t>
  </si>
  <si>
    <t>{0a8c7863-fbdd-4150-98ae-503ffbf14b1f}</t>
  </si>
  <si>
    <t>01.01.11</t>
  </si>
  <si>
    <t>Plošina + príslušenstvo</t>
  </si>
  <si>
    <t>{800f991c-0a4f-4cf0-821c-4406265e954b}</t>
  </si>
  <si>
    <t>01.03</t>
  </si>
  <si>
    <t>Elektroinštalácia</t>
  </si>
  <si>
    <t>{08305f9e-0806-462f-a7f3-404e60303295}</t>
  </si>
  <si>
    <t>01.04</t>
  </si>
  <si>
    <t>Zdravotechnika</t>
  </si>
  <si>
    <t>{9ebf770d-a3e8-4893-aa4c-953511ca0bb0}</t>
  </si>
  <si>
    <t>01.06</t>
  </si>
  <si>
    <t>Vykurovanie</t>
  </si>
  <si>
    <t>{f183282c-4ca0-463e-9f33-7f4ada966f0a}</t>
  </si>
  <si>
    <t>01.07</t>
  </si>
  <si>
    <t>Chladenie - administratíva</t>
  </si>
  <si>
    <t>{fb888abd-2438-40d0-a5b5-06a2c3a356c8}</t>
  </si>
  <si>
    <t>01.09</t>
  </si>
  <si>
    <t>Rekuperácia - administratíva</t>
  </si>
  <si>
    <t>{bb226d99-a235-4ea8-84db-fc9a65e09f30}</t>
  </si>
  <si>
    <t>SO 02</t>
  </si>
  <si>
    <t>Elektrická prípojka</t>
  </si>
  <si>
    <t>{6aa4f916-9fcf-4de1-8010-9dc55c68b757}</t>
  </si>
  <si>
    <t>SO 03</t>
  </si>
  <si>
    <t>Vodovodná prípojka</t>
  </si>
  <si>
    <t>{09be3773-adc6-4dcf-a8d3-59e665323554}</t>
  </si>
  <si>
    <t>SO 04</t>
  </si>
  <si>
    <t>Areálový vodovod, areálová kanalizácia, žumpa</t>
  </si>
  <si>
    <t>{705b4d96-8603-4710-9458-6f610029be49}</t>
  </si>
  <si>
    <t>SO 05</t>
  </si>
  <si>
    <t>Lapač tukov</t>
  </si>
  <si>
    <t>{294c6a3a-9ffb-4a39-8f92-eb1ab90e150e}</t>
  </si>
  <si>
    <t>SO 06</t>
  </si>
  <si>
    <t>Spevnené plochy a oporný múr</t>
  </si>
  <si>
    <t>{91749aae-7856-46a1-a76f-9b32ca0e1b9b}</t>
  </si>
  <si>
    <t>06.01</t>
  </si>
  <si>
    <t>Spevnené plochy</t>
  </si>
  <si>
    <t>{27cfb5aa-0c69-4f01-a0ef-b6458b454b5d}</t>
  </si>
  <si>
    <t>06.02</t>
  </si>
  <si>
    <t>Oporný múr</t>
  </si>
  <si>
    <t>{ec44ea00-bbfa-4518-a487-5ae1810f7235}</t>
  </si>
  <si>
    <t>KRYCÍ LIST ROZPOČTU</t>
  </si>
  <si>
    <t>Objekt:</t>
  </si>
  <si>
    <t>SO 01 - Stavebné úpravy časti skladového objektu na mäsovýrobu a prístavba bitúnku</t>
  </si>
  <si>
    <t>Časť:</t>
  </si>
  <si>
    <t>01.01 - Stavebná časť</t>
  </si>
  <si>
    <t>Úroveň 3:</t>
  </si>
  <si>
    <t>01.01.01 - Búracie práce</t>
  </si>
  <si>
    <t>KN č.1599/13-15,1599/40-46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</si>
  <si>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</si>
  <si>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</si>
  <si>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</si>
  <si>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</si>
  <si>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</si>
  <si>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</si>
  <si>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2 - Zakladanie</t>
  </si>
  <si>
    <t xml:space="preserve">    3 - Zvislé a kompletné konštrukcie</t>
  </si>
  <si>
    <t xml:space="preserve">    9 - Ostatné konštrukcie a práce-búranie</t>
  </si>
  <si>
    <t xml:space="preserve">    99 - Presun hmôt HSV</t>
  </si>
  <si>
    <t>PSV - Práce a dodávky PSV</t>
  </si>
  <si>
    <t xml:space="preserve">    767 - Konštrukcie doplnkové kovové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</si>
  <si>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</si>
  <si>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</si>
  <si>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</si>
  <si>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</si>
  <si>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</si>
  <si>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</si>
  <si>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</si>
  <si>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</si>
  <si>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</si>
  <si>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</si>
  <si>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</si>
  <si>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</si>
  <si>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</si>
  <si>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</si>
  <si>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</si>
  <si>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Zakladanie</t>
  </si>
  <si>
    <t>K</t>
  </si>
  <si>
    <t>289902122.S</t>
  </si>
  <si>
    <t>Otlčenie alebo osekanie vrstiev betónu stien s hr. odsekanej vrstvy L nad 80 do 100 mm,  -0,20700t</t>
  </si>
  <si>
    <t>m2</t>
  </si>
  <si>
    <t>4</t>
  </si>
  <si>
    <t>-1748689059</t>
  </si>
  <si>
    <t>VV</t>
  </si>
  <si>
    <t>(15,2*2+21,35)*2,1 "osekanie vrstvy základových pásov</t>
  </si>
  <si>
    <t>Zvislé a kompletné konštrukcie</t>
  </si>
  <si>
    <t>317944311.S</t>
  </si>
  <si>
    <t>Valcované nosníky dodatočne osadzované do pripravených otvorov bez zamurovania hláv do č.12</t>
  </si>
  <si>
    <t>t</t>
  </si>
  <si>
    <t>413310637</t>
  </si>
  <si>
    <t>1,5*6*2*2*0,001</t>
  </si>
  <si>
    <t>M</t>
  </si>
  <si>
    <t>134830000200.S</t>
  </si>
  <si>
    <t>Tyč oceľová prierezu IPE 180 mm, ozn. 11 373, podľa EN ISO S235JRG1</t>
  </si>
  <si>
    <t>8</t>
  </si>
  <si>
    <t>-2112185217</t>
  </si>
  <si>
    <t>0,036*1,05 'Prepočítané koeficientom množstva</t>
  </si>
  <si>
    <t>9</t>
  </si>
  <si>
    <t>Ostatné konštrukcie a práce-búranie</t>
  </si>
  <si>
    <t>962031132.S</t>
  </si>
  <si>
    <t>Búranie priečok alebo vybúranie otvorov plochy nad 4 m2 z tehál pálených, plných alebo dutých hr. do 150 mm,  -0,19600t</t>
  </si>
  <si>
    <t>2048948718</t>
  </si>
  <si>
    <t>"B07, vybúranie obvodového a interierového muriva vrátane prekladov</t>
  </si>
  <si>
    <t>(2,25*2+0,25*2+3,35)*2,6-0,8*1,97 "1.np</t>
  </si>
  <si>
    <t>(2,45+3,35)*2,8-0,8*1,97*2 "2.np.</t>
  </si>
  <si>
    <t>Súčet</t>
  </si>
  <si>
    <t>5</t>
  </si>
  <si>
    <t>962032231.S</t>
  </si>
  <si>
    <t>Búranie muriva alebo vybúranie otvorov plochy nad 4 m2 nadzákladového z tehál pálených, vápenopieskových, cementových na maltu,  -1,90500t</t>
  </si>
  <si>
    <t>m3</t>
  </si>
  <si>
    <t>-2007324799</t>
  </si>
  <si>
    <t>"B03, vybúranie štítových stien</t>
  </si>
  <si>
    <t>(7,3+14,97+7,3)*0,3*1,2+14,97*0,3*0,9</t>
  </si>
  <si>
    <t>Medzisúčet</t>
  </si>
  <si>
    <t>(7,3+14,67*2+7,3)*0,3*2,6+2,1*0,2*2,6-0,6*0,9*0,3*5-2,15*1,2*0,3*2-1,45*2,3*0,3-1,2*1,5*0,3"1.np</t>
  </si>
  <si>
    <t>(7,3+14,67+7,3+1,1+3,17)*0,3*2,8-2,15*1,25*0,3*2-1,45*2,2*0,3-1,2*1,5*0,3 "2.np</t>
  </si>
  <si>
    <t>6</t>
  </si>
  <si>
    <t>971055008.S</t>
  </si>
  <si>
    <t>Rezanie konštrukcií zo železobetónu hr. panelu 150 mm stenovou pílou -0,01800t</t>
  </si>
  <si>
    <t>m</t>
  </si>
  <si>
    <t>437633214</t>
  </si>
  <si>
    <t>14,97*2"B06, odpílenie a demontáž stropných panelov</t>
  </si>
  <si>
    <t>7</t>
  </si>
  <si>
    <t>963051113.S</t>
  </si>
  <si>
    <t>Búranie železobetónových stropov doskových hr.nad 80 mm,  -2,40000t</t>
  </si>
  <si>
    <t>-2024292611</t>
  </si>
  <si>
    <t>14,97*7,3*0,15*2"B06, odpílenie a demontáž stropných panelov</t>
  </si>
  <si>
    <t>964053111.S</t>
  </si>
  <si>
    <t>Búranie samostatných trámov, prievlakov alebo pásov zo železobetónu do 0,36 m2,  -2,40000t</t>
  </si>
  <si>
    <t>-917306139</t>
  </si>
  <si>
    <t>11,05*0,3*0,35</t>
  </si>
  <si>
    <t>963053935.S</t>
  </si>
  <si>
    <t>Búranie železobetónových schodiskových ramien monolitických,  -0,39200t</t>
  </si>
  <si>
    <t>670648937</t>
  </si>
  <si>
    <t>1*(2,2+3)*2 "vybúranie schodiska</t>
  </si>
  <si>
    <t>10</t>
  </si>
  <si>
    <t>971033651.S</t>
  </si>
  <si>
    <t>Vybúranie otvorov v murive tehl. plochy do 4 m2 hr. do 600 mm,  -1,87500t</t>
  </si>
  <si>
    <t>-765972610</t>
  </si>
  <si>
    <t>(0,9*2,1*0,35)*2 "B05, vybúranie otvorov do obvodovej steny</t>
  </si>
  <si>
    <t>11</t>
  </si>
  <si>
    <t>967031132.S</t>
  </si>
  <si>
    <t>Prikresanie rovných ostení, bez odstupu, po hrubom vybúraní otvorov, v murive tehl. na maltu,  -0,05700t</t>
  </si>
  <si>
    <t>-1753441019</t>
  </si>
  <si>
    <t>(2,1+0,9+2,1)*0,35*2"B05, vybúranie otvorov do obvodovej steny</t>
  </si>
  <si>
    <t>12</t>
  </si>
  <si>
    <t>968081115.S</t>
  </si>
  <si>
    <t>Demontáž okien plastových resp. drevených, 1 bm obvodu - 0,007t</t>
  </si>
  <si>
    <t>541142008</t>
  </si>
  <si>
    <t>(0,6+0,9)*2*5+(2,15+1,2)*2*2+(1,2+1,5)*2+(2,15+1,25)*2*2+(1,45+2,2)*2+(1,2+1,5)*2 "B04, demontáž pôvodných okien</t>
  </si>
  <si>
    <t>13</t>
  </si>
  <si>
    <t>968081116.S</t>
  </si>
  <si>
    <t>Demontáž dverí plastových resp. drevených, 1 bm obvodu - 0,012t</t>
  </si>
  <si>
    <t>-914959282</t>
  </si>
  <si>
    <t>(1,45+2,3)*2 "B04, demontáž pôvodných dverí</t>
  </si>
  <si>
    <t>14</t>
  </si>
  <si>
    <t>974032664.S</t>
  </si>
  <si>
    <t>Vysek. rýh v stenách a priečkach  pre vťahov. nosn. do stien do hĺbky 150 mm, v. nosníka do 150 mm,  -0,02700t</t>
  </si>
  <si>
    <t>-125498177</t>
  </si>
  <si>
    <t>1,5*2*2</t>
  </si>
  <si>
    <t>15</t>
  </si>
  <si>
    <t>974083114.S</t>
  </si>
  <si>
    <t>Rezanie betónových mazanín existujúcich vystužených hĺbky nad 150 do 200 mm</t>
  </si>
  <si>
    <t>925008972</t>
  </si>
  <si>
    <t>(1,15+0,4+1,15+0,4)+(1+0,4+1+0,4) "B08, vypílenie a vysekanie základov pre vnútorné schodisko</t>
  </si>
  <si>
    <t>16</t>
  </si>
  <si>
    <t>965043421.S</t>
  </si>
  <si>
    <t>Búranie podkladov pod dlažby, liatych dlažieb a mazanín,betón s poterom,teracom hr.do 150 mm,  plochy do 1 m2 -2,20000t</t>
  </si>
  <si>
    <t>690740409</t>
  </si>
  <si>
    <t>1,15*0,4*0,15+1*0,4*0,15 "B08, vypílenie a vysekanie základov pre vnútorné schodisko</t>
  </si>
  <si>
    <t>17</t>
  </si>
  <si>
    <t>979011111.S</t>
  </si>
  <si>
    <t>Zvislá doprava sutiny a vybúraných hmôt za prvé podlažie nad alebo pod základným podlažím</t>
  </si>
  <si>
    <t>-1778268474</t>
  </si>
  <si>
    <t>18</t>
  </si>
  <si>
    <t>979082111.S</t>
  </si>
  <si>
    <t>Vnútrostavenisková doprava sutiny a vybúraných hmôt do 10 m</t>
  </si>
  <si>
    <t>39971018</t>
  </si>
  <si>
    <t>19</t>
  </si>
  <si>
    <t>979082121.S</t>
  </si>
  <si>
    <t>Vnútrostavenisková doprava sutiny a vybúraných hmôt za každých ďalších 5 m</t>
  </si>
  <si>
    <t>1299821790</t>
  </si>
  <si>
    <t>255,862*3 'Prepočítané koeficientom množstva</t>
  </si>
  <si>
    <t>979081111.S</t>
  </si>
  <si>
    <t>Odvoz sutiny a vybúraných hmôt na skládku do 1 km</t>
  </si>
  <si>
    <t>-173127718</t>
  </si>
  <si>
    <t>21</t>
  </si>
  <si>
    <t>979081121.S</t>
  </si>
  <si>
    <t>Odvoz sutiny a vybúraných hmôt na skládku za každý ďalší 1 km</t>
  </si>
  <si>
    <t>1798122989</t>
  </si>
  <si>
    <t>255,862*15 'Prepočítané koeficientom množstva</t>
  </si>
  <si>
    <t>22</t>
  </si>
  <si>
    <t>979089012.S</t>
  </si>
  <si>
    <t>Poplatok za skladovanie - betón, tehly, dlaždice (17 01) ostatné</t>
  </si>
  <si>
    <t>-655365595</t>
  </si>
  <si>
    <t>99</t>
  </si>
  <si>
    <t>Presun hmôt HSV</t>
  </si>
  <si>
    <t>23</t>
  </si>
  <si>
    <t>999281111.S</t>
  </si>
  <si>
    <t>Presun hmôt pre opravy a údržbu objektov vrátane vonkajších plášťov výšky do 25 m</t>
  </si>
  <si>
    <t>2023022083</t>
  </si>
  <si>
    <t>PSV</t>
  </si>
  <si>
    <t>Práce a dodávky PSV</t>
  </si>
  <si>
    <t>767</t>
  </si>
  <si>
    <t>Konštrukcie doplnkové kovové</t>
  </si>
  <si>
    <t>24</t>
  </si>
  <si>
    <t>767392802.S</t>
  </si>
  <si>
    <t>Demontáž krytín striech z plechov skrutkovaných,  -0,00700t</t>
  </si>
  <si>
    <t>353134769</t>
  </si>
  <si>
    <t>7,9*7,8*2 "B01</t>
  </si>
  <si>
    <t>25</t>
  </si>
  <si>
    <t>767996803.S</t>
  </si>
  <si>
    <t>Demontáž ostatných doplnkov stavieb s hmotnosťou jednotlivých dielov konšt. nad 100 do 250 kg,  -0,00100t</t>
  </si>
  <si>
    <t>kg</t>
  </si>
  <si>
    <t>-1306955641</t>
  </si>
  <si>
    <t>200*3 "B02 demontážoceľovej konštrukcie krovu, odhad hmotnosti</t>
  </si>
  <si>
    <t>jama</t>
  </si>
  <si>
    <t>209,294</t>
  </si>
  <si>
    <t>odkopávka</t>
  </si>
  <si>
    <t>100</t>
  </si>
  <si>
    <t>ryha_1</t>
  </si>
  <si>
    <t>26,568</t>
  </si>
  <si>
    <t>ryha_2</t>
  </si>
  <si>
    <t>54,304</t>
  </si>
  <si>
    <t>pätka</t>
  </si>
  <si>
    <t>4,46</t>
  </si>
  <si>
    <t>ryha_3</t>
  </si>
  <si>
    <t>0,86</t>
  </si>
  <si>
    <t>ryha_4</t>
  </si>
  <si>
    <t>27,094</t>
  </si>
  <si>
    <t>ZP1</t>
  </si>
  <si>
    <t>27,907</t>
  </si>
  <si>
    <t>ZP2</t>
  </si>
  <si>
    <t>57,5</t>
  </si>
  <si>
    <t>ZP3</t>
  </si>
  <si>
    <t>4,38</t>
  </si>
  <si>
    <t>ZS</t>
  </si>
  <si>
    <t>64,46</t>
  </si>
  <si>
    <t>01.01.02 - Spodná stavba</t>
  </si>
  <si>
    <t>debnenie_ZS</t>
  </si>
  <si>
    <t>440,244</t>
  </si>
  <si>
    <t>ZD</t>
  </si>
  <si>
    <t>64,479</t>
  </si>
  <si>
    <t>debnenie_ZD</t>
  </si>
  <si>
    <t>23,535</t>
  </si>
  <si>
    <t>zásyp</t>
  </si>
  <si>
    <t>stropnádoska</t>
  </si>
  <si>
    <t>14,318</t>
  </si>
  <si>
    <t>vodorovnédebnenie</t>
  </si>
  <si>
    <t>61,523</t>
  </si>
  <si>
    <t>debneniestrop</t>
  </si>
  <si>
    <t>78,288</t>
  </si>
  <si>
    <t xml:space="preserve">    1 - Zemné práce</t>
  </si>
  <si>
    <t xml:space="preserve">    4 - Vodorovné konštrukcie</t>
  </si>
  <si>
    <t>Zemné práce</t>
  </si>
  <si>
    <t>122201101.S</t>
  </si>
  <si>
    <t>Odkopávka a prekopávka nezapažená v hornine 3, do 100 m3</t>
  </si>
  <si>
    <t>-1611225258</t>
  </si>
  <si>
    <t>100 "odhad na vyrovnanie terénu</t>
  </si>
  <si>
    <t>122201109.S</t>
  </si>
  <si>
    <t>Odkopávky a prekopávky nezapažené. Príplatok k cenám za lepivosť horniny 3</t>
  </si>
  <si>
    <t>-839818587</t>
  </si>
  <si>
    <t>odkopávka*0,3 "odhad 30%</t>
  </si>
  <si>
    <t>131201102.S</t>
  </si>
  <si>
    <t>Výkop nezapaženej jamy v hornine 3, nad 100 do 1000 m3</t>
  </si>
  <si>
    <t>65944919</t>
  </si>
  <si>
    <t>9,08*10,48*(2,8-0,65) "výkop jamy v mieste 1.pp</t>
  </si>
  <si>
    <t>2,25*1,9*(3,9-2,8) "výkop v mieste výťahu</t>
  </si>
  <si>
    <t>131201109.S</t>
  </si>
  <si>
    <t>Hĺbenie nezapažených jám a zárezov. Príplatok za lepivosť horniny 3</t>
  </si>
  <si>
    <t>415009212</t>
  </si>
  <si>
    <t>jama*0,3 "odhad 30%</t>
  </si>
  <si>
    <t>132201101.S</t>
  </si>
  <si>
    <t>Výkop ryhy do šírky 600 mm v horn.3 do 100 m3</t>
  </si>
  <si>
    <t>1645065203</t>
  </si>
  <si>
    <t>"priemerná výška terénu -0,650</t>
  </si>
  <si>
    <t>(15,17+0,2+3,9*2+0,78)*0,6*(1,15-0,65) "s.h.-1,150</t>
  </si>
  <si>
    <t>0,6*0,6*(1,75-0,65)+0,6*0,6*(2,35-0,65)+0,6*0,6*(2,95-0,65)+0,8*0,6*(3,55-0,65) "s.h.-1,750,-2,350,-2,950,-3,550</t>
  </si>
  <si>
    <t>"priemerná výška terénu -2,800</t>
  </si>
  <si>
    <t>(0,6*2+4,15*2)*0,6*(3,55-2,8) "s.h.-3,550</t>
  </si>
  <si>
    <t>(8,08+3,08+3,54+3,3)*0,6*(3,9-2,8)"s.h.-3,900</t>
  </si>
  <si>
    <t>132201109.S</t>
  </si>
  <si>
    <t>Príplatok k cene za lepivosť pri hĺbení rýh šírky do 600 mm zapažených i nezapažených s urovnaním dna v hornine 3</t>
  </si>
  <si>
    <t>499523760</t>
  </si>
  <si>
    <t>ryha_1*0,3 "odhad 30%</t>
  </si>
  <si>
    <t>132201201.S</t>
  </si>
  <si>
    <t>Výkop ryhy šírky 600-2000mm horn.3 do 100m3</t>
  </si>
  <si>
    <t>24095819</t>
  </si>
  <si>
    <t>(3,7+1,65+3,58)*0,7*(1,15-0,65) "s.h.-1,150</t>
  </si>
  <si>
    <t>(0,6)*0,7*(1,75-0,65)+15,43*1,2*(1,75-0,65) "s.h.-1,750</t>
  </si>
  <si>
    <t>0,6*1,2*(2,35-0,65)+0,6*1,2*(2,95-0,65)+0,8*1,2*(3,55-0,65) "s.h.-2,350,-2,950,-3,550</t>
  </si>
  <si>
    <t>9,08*0,8*(3,55-2,8)"s.h.-3,550</t>
  </si>
  <si>
    <t>1*0,8*(3,9-2,8)+(6,37+5,8)*0,75*(3,9-2,8)+(3,2+4,4+3,2)*0,7*(3,9-2,8)"s.h.-3,900</t>
  </si>
  <si>
    <t>132201209.S</t>
  </si>
  <si>
    <t>Príplatok k cenám za lepivosť pri hĺbení rýh š. nad 600 do 2 000 mm zapaž. i nezapažených, s urovnaním dna v hornine 3</t>
  </si>
  <si>
    <t>-1884870438</t>
  </si>
  <si>
    <t>ryha_2*0,3 "odhad 30%</t>
  </si>
  <si>
    <t>132211101.S</t>
  </si>
  <si>
    <t>Hĺbenie rýh šírky do 600 mm v  hornine tr.3 súdržných - ručným náradím</t>
  </si>
  <si>
    <t>-676986255</t>
  </si>
  <si>
    <t>(1,15+1,0)*0,4*1 "základ pod schodisko</t>
  </si>
  <si>
    <t>132211119.S</t>
  </si>
  <si>
    <t>Príplatok za lepivosť pri hĺbení rýh š do 600 mm ručným náradím v hornine tr. 3</t>
  </si>
  <si>
    <t>1083375369</t>
  </si>
  <si>
    <t>ryha_3*0,3 "odhad 30%</t>
  </si>
  <si>
    <t>133201101.S</t>
  </si>
  <si>
    <t>Výkop šachty zapaženej, hornina 3 do 100 m3</t>
  </si>
  <si>
    <t>211793816</t>
  </si>
  <si>
    <t>"výkop pätiek</t>
  </si>
  <si>
    <t>1*1*(1,15-0,65)*4"s.h.-1,150</t>
  </si>
  <si>
    <t>1*1*(3,55-2,8)+1,08*1*(3,55-2,8) "s.h.-3,550</t>
  </si>
  <si>
    <t>0,5*0,5*(1,5-0,3)*3 "s.h.-1,500</t>
  </si>
  <si>
    <t>133201109.S</t>
  </si>
  <si>
    <t>Príplatok k cenám za lepivosť pri hĺbení šachiet zapažených i nezapažených v hornine 3</t>
  </si>
  <si>
    <t>2132759710</t>
  </si>
  <si>
    <t>pätka*0,3 "odhad 30%</t>
  </si>
  <si>
    <t>132201401.S</t>
  </si>
  <si>
    <t>Hĺbený výkop pod základmi s odhodením výkopku na vzdialenosť 3 m alebo naložením v hornine 3</t>
  </si>
  <si>
    <t>-6231760</t>
  </si>
  <si>
    <t>9,95*0,6*(1,15-0,35)+14,18*0,6*(1,15-0,65)+(6,1+15,17+6,1)*0,6*(3,9-2,8)</t>
  </si>
  <si>
    <t>171101105.S</t>
  </si>
  <si>
    <t>Uloženie sypaniny do násypu  súdržnej horniny s mierou zhutnenia nad 103 % podľa Proctor-Standard</t>
  </si>
  <si>
    <t>-780293203</t>
  </si>
  <si>
    <t>100 "spätný zásyp. odhadované množstvo</t>
  </si>
  <si>
    <t>162201101.S</t>
  </si>
  <si>
    <t>Vodorovné premiestnenie výkopku z horniny 1-4 do 20m</t>
  </si>
  <si>
    <t>-837423265</t>
  </si>
  <si>
    <t>zásyp "medziskládka</t>
  </si>
  <si>
    <t>162301122.S</t>
  </si>
  <si>
    <t>Vodorovné premiestnenie výkopku po spevnenej ceste z  horniny tr.1-4, nad 100 do 1000 m3 na vzdialenosť do 1000 m</t>
  </si>
  <si>
    <t>1201274793</t>
  </si>
  <si>
    <t>odkopávka+jama+ryha_1+ryha_2+ryha_3+ryha_4+pätka-zásyp</t>
  </si>
  <si>
    <t>162501123.S</t>
  </si>
  <si>
    <t>Vodorovné premiestnenie výkopku po spevnenej ceste z horniny tr.1-4, nad 100 do 1000 m3, príplatok k cene za každých ďalšich a začatých 1000 m</t>
  </si>
  <si>
    <t>458664862</t>
  </si>
  <si>
    <t>322,58*15 'Prepočítané koeficientom množstva</t>
  </si>
  <si>
    <t>171201202.S</t>
  </si>
  <si>
    <t>Uloženie sypaniny na skládky nad 100 do 1000 m3</t>
  </si>
  <si>
    <t>-856694647</t>
  </si>
  <si>
    <t>odkopávka+jama+ryha_1+ryha_2+ryha_3+ryha_4+pätka-zásyp "na externú skládku</t>
  </si>
  <si>
    <t>zásyp "na medziskládku (spätný násyp)</t>
  </si>
  <si>
    <t>171209002.S</t>
  </si>
  <si>
    <t>Poplatok za skladovanie - zemina a kamenivo (17 05) ostatné</t>
  </si>
  <si>
    <t>-306345166</t>
  </si>
  <si>
    <t>322,58*1,6 'Prepočítané koeficientom množstva</t>
  </si>
  <si>
    <t>273362512.S</t>
  </si>
  <si>
    <t>Dodatočné vystužovanie betónových konštrukcií betonárskou oceľovou chemickou injektážnou kotvou VME, D 12 mm -0.00001t</t>
  </si>
  <si>
    <t>cm</t>
  </si>
  <si>
    <t>1676598587</t>
  </si>
  <si>
    <t>20*(15,2*2+21,93)*5</t>
  </si>
  <si>
    <t>589510002400.S</t>
  </si>
  <si>
    <t>Výstuž do betónu z ocele 10 505 (B500) D 12 mm</t>
  </si>
  <si>
    <t>-1556985356</t>
  </si>
  <si>
    <t>(15,2*2+21,93)*5*0,5*0,9</t>
  </si>
  <si>
    <t>117,743*0,001 'Prepočítané koeficientom množstva</t>
  </si>
  <si>
    <t>279311116.S</t>
  </si>
  <si>
    <t>Postupné podbet. základného muriva bez výkopu, zapaž. a debnenia prostým betónom tr. C 25/30</t>
  </si>
  <si>
    <t>945136787</t>
  </si>
  <si>
    <t>9,95*0,6*(1,15-0,35)*1,03+14,18*0,6*(1,15-0,65)*1,03+(6,1+15,17+6,1)*0,6*(3,9-2,8)*1,03</t>
  </si>
  <si>
    <t>274321411.S</t>
  </si>
  <si>
    <t>Betón základových pásov, železový (bez výstuže), tr. C 25/30</t>
  </si>
  <si>
    <t>-1252931155</t>
  </si>
  <si>
    <t>"šírka základov do 0,6m</t>
  </si>
  <si>
    <t>(1,15+1)*0,4*(1,2-0,2)+15,17*0,6*(1,15-0,35)+(0,2+3,9*2+0,78)*0,6*(1,15-0,65)</t>
  </si>
  <si>
    <t>0,6*0,6*(1,75-0,65)+0,6*0,6*(2,35-0,65)+0,6*0,6*(2,95-0,65)+0,8*0,6*(3,55-0,65)</t>
  </si>
  <si>
    <t>(0,6*2+4,15*2)*0,6*(3,55-2,95)+(8,08+3,08+3,54+3,3)*0,6*(3,9-3,3)</t>
  </si>
  <si>
    <t>"šírka základov 0,7m</t>
  </si>
  <si>
    <t>(3,7+1,65+3,58)*0,7*(1,15-0,65)+(0,6)*0,7*(1,75-0,65)+(3,2+4,4+3,2)*0,7*(3,9-3,3)</t>
  </si>
  <si>
    <t>"šírka základov 0,75m</t>
  </si>
  <si>
    <t>(6,37+5,8)*0,75*(3,9-3,3)</t>
  </si>
  <si>
    <t>"šírka základov 0,8m</t>
  </si>
  <si>
    <t>9,08*0,8*(3,55-2,95)+1*0,8*(3,9-3,3)</t>
  </si>
  <si>
    <t>"šírka základov 1,2m</t>
  </si>
  <si>
    <t>15,43*1,2*(1,75-1,25)+0,6*1,2*(2,35-1,25)+0,6*1,2*(2,95-1,25)+0,8*1,2*(3,55-1,25)</t>
  </si>
  <si>
    <t>55,825*0,03 "+3% stretné</t>
  </si>
  <si>
    <t>274351215.S</t>
  </si>
  <si>
    <t>Debnenie stien základových pásov, zhotovenie-dielce</t>
  </si>
  <si>
    <t>1653042406</t>
  </si>
  <si>
    <t>80 "debnenie v potrebných miestach</t>
  </si>
  <si>
    <t>274351216.S</t>
  </si>
  <si>
    <t>Debnenie stien základových pásov, odstránenie-dielce</t>
  </si>
  <si>
    <t>232005607</t>
  </si>
  <si>
    <t>26</t>
  </si>
  <si>
    <t>274361821.S</t>
  </si>
  <si>
    <t>Výstuž základových pásov z ocele B500 (10505)</t>
  </si>
  <si>
    <t>-1527847925</t>
  </si>
  <si>
    <t>(ZP1+ZP2)*0,05 "odhad 50kg/m3</t>
  </si>
  <si>
    <t>27</t>
  </si>
  <si>
    <t>275321411.S</t>
  </si>
  <si>
    <t>Betón základových pätiek, železový (bez výstuže), tr. C 25/30</t>
  </si>
  <si>
    <t>835635507</t>
  </si>
  <si>
    <t>1*1*(1,15-0,65)*4*1,03+1*1*(3,55-2,9)*1,03+1,08*1*(3,55-2,9)*1,03+0,5*0,5*(1,5-0,3)*3*1,03</t>
  </si>
  <si>
    <t>28</t>
  </si>
  <si>
    <t>275361821.S</t>
  </si>
  <si>
    <t>Výstuž základových pätiek z ocele B500 (10505)</t>
  </si>
  <si>
    <t>1766138452</t>
  </si>
  <si>
    <t>ZP3*0,05 "odhad 50kg/m3</t>
  </si>
  <si>
    <t>29</t>
  </si>
  <si>
    <t>271533001.S</t>
  </si>
  <si>
    <t>Násyp pod základové konštrukcie so zhutnením z  kameniva hrubého drveného fr.32-63 mm</t>
  </si>
  <si>
    <t>-1876184640</t>
  </si>
  <si>
    <t>(4,95*3,15+4,2*3,6+8,4*6+8,4*12,93+2,9*1,65)*0,51 "pod základovú dosku</t>
  </si>
  <si>
    <t>30</t>
  </si>
  <si>
    <t>273326242.S</t>
  </si>
  <si>
    <t>Základové dosky z betónu železového vodostavebného C 30/37 (bez výstuže)</t>
  </si>
  <si>
    <t>-406903140</t>
  </si>
  <si>
    <t>"podkladné dosky</t>
  </si>
  <si>
    <t>2,25*1,9*(3,9-3,65)*1,03 "doska pod výťahom</t>
  </si>
  <si>
    <t>(5,4*3,75-1,65*1,75)*(2,95-2,8)*1,03 "doska okolo výťahu</t>
  </si>
  <si>
    <t>4,08*3,6*(3,3-3,15)*1,03 "doska pod plošinou</t>
  </si>
  <si>
    <t>9,1*6,8*(2,95-2,8)*1,03"doska pod 1.pp</t>
  </si>
  <si>
    <t>14,97*7,3*(0,3-0,15)*1,03 "doska na pôvodnýh  základoch</t>
  </si>
  <si>
    <t>(9,1*15,28-8,6*1,65)*(0,35-0,15)*1,03 "doska na 1.np</t>
  </si>
  <si>
    <t>(9*2,47+5,5*1,65)*0,2 "doska v zadnej časti</t>
  </si>
  <si>
    <t>31</t>
  </si>
  <si>
    <t>273356021.S</t>
  </si>
  <si>
    <t>Debnenie základových konštrukcií pre plochy rovinné zhotovenie</t>
  </si>
  <si>
    <t>-1383875686</t>
  </si>
  <si>
    <t>(1,9+2,25+1,9)*(3,9-3,65) "doska pod výťahom</t>
  </si>
  <si>
    <t>((3,75+5,4+3,75)+(1,65+1,75+1,65+1,75))*(2,95-2,8) "doska okolo výťahu</t>
  </si>
  <si>
    <t>(4,2+3,45+3,68)*(3,3-3,15) "doska pod plošinou</t>
  </si>
  <si>
    <t>(9,15+6,8+9,15)*(2,95-2,8)"doska pod 1.pp</t>
  </si>
  <si>
    <t>(7,3+14,97+7,3)*(0,3-0,15) "doska na pôvodnýh  základoch</t>
  </si>
  <si>
    <t>(9,1+15,28+9,1+1,65)*(0,35-0,15) "doska na 1.np</t>
  </si>
  <si>
    <t>21,395*0,1</t>
  </si>
  <si>
    <t>32</t>
  </si>
  <si>
    <t>273356022.S</t>
  </si>
  <si>
    <t>Debnenie základových konštrukcií rovinné odstránenie</t>
  </si>
  <si>
    <t>-1480913221</t>
  </si>
  <si>
    <t>33</t>
  </si>
  <si>
    <t>273361821.S</t>
  </si>
  <si>
    <t>Výstuž základových dosiek z ocele B500 (10505)</t>
  </si>
  <si>
    <t>725081728</t>
  </si>
  <si>
    <t>ZD*0,08 "odhad 80kg/m3</t>
  </si>
  <si>
    <t>34</t>
  </si>
  <si>
    <t>279322512.S</t>
  </si>
  <si>
    <t>Betón základových múrov, železový (bez výstuže) vodostavebný tr.C 30/37</t>
  </si>
  <si>
    <t>-5762471</t>
  </si>
  <si>
    <t>"základový pás, pätka v hornej časti</t>
  </si>
  <si>
    <t>((2,8+3,9+3,9+0,98+3,5+1,65+4,5)*0,3*(0,65-0,35)+1*1*(0,65-0,35)*3)*1,03</t>
  </si>
  <si>
    <t>((1,4+3,9+3,9+2,75)*0,3*(1,25-0,35)+1*1*(1,25-0,35)*4+1,4*0,3*(1,75-0,35))*1,03</t>
  </si>
  <si>
    <t>"stena 1.pp</t>
  </si>
  <si>
    <t>(9,1+4,755)*0,4*(2,8-0,35)+(4,25+6*2)*0,3*(2,8-0,35)+(3,6+3,405+3,8)*0,3*(3,15)</t>
  </si>
  <si>
    <t>-2,75*3,1*0,4-3*2,1*0,3-1,5*1*0,3*2 "odpočet otvorov</t>
  </si>
  <si>
    <t>"stena okolo výťahu</t>
  </si>
  <si>
    <t>(9,57+5,4*2+3,15*2)*0,3*(3,3-0,3)*1,03</t>
  </si>
  <si>
    <t>(2,25+1,9*2)*0,25*0,7</t>
  </si>
  <si>
    <t>-1,1*2,1*0,3*2 "odpočet otvorov</t>
  </si>
  <si>
    <t>35</t>
  </si>
  <si>
    <t>279351105.S</t>
  </si>
  <si>
    <t>Debnenie základových múrov obojstranné zhotovenie-dielce</t>
  </si>
  <si>
    <t>-839375067</t>
  </si>
  <si>
    <t>(2,8+3,9+3,9+0,98+3,5+1,65+4,5)*2*(0,65-0,35)+1*4*(0,65-0,35)*3</t>
  </si>
  <si>
    <t>(1,4+3,9+3,9+2,75)*2*(1,25-0,35)+1*4*(1,25-0,35)*4+1,4*2*(1,75-0,35)</t>
  </si>
  <si>
    <t>(9,1+4,755)*2*(2,8-0,35)+(4,25+6*2)*2*(2,8-0,35)+(3,6+3,405+3,8)*2*(3,15)</t>
  </si>
  <si>
    <t>(9,57+5,4*2+3,15*2)*2*(3,3-0,3)</t>
  </si>
  <si>
    <t>(2,25+1,9*2)*2*0,7</t>
  </si>
  <si>
    <t>36</t>
  </si>
  <si>
    <t>279351106.S</t>
  </si>
  <si>
    <t>Debnenie základových múrov obojstranné odstránenie-dielce</t>
  </si>
  <si>
    <t>219957305</t>
  </si>
  <si>
    <t>37</t>
  </si>
  <si>
    <t>279361821.S</t>
  </si>
  <si>
    <t>Výstuž základových múrov nosných z ocele B500 (10505)</t>
  </si>
  <si>
    <t>292507709</t>
  </si>
  <si>
    <t>ZS*0,1 "odhad 100 kg/m3</t>
  </si>
  <si>
    <t>Vodorovné konštrukcie</t>
  </si>
  <si>
    <t>38</t>
  </si>
  <si>
    <t>411321616.S</t>
  </si>
  <si>
    <t>Betón stropov doskových a trámových,  železový tr. C 30/37</t>
  </si>
  <si>
    <t>-613852286</t>
  </si>
  <si>
    <t>9*6,6*0,2 "stropná doska nad 1.pp</t>
  </si>
  <si>
    <t>(5,4*3,75-2,05*1,95)*0,15 "doska pri výťahu na 1.np</t>
  </si>
  <si>
    <t>39</t>
  </si>
  <si>
    <t>411351101.S</t>
  </si>
  <si>
    <t>Debnenie stropov doskových zhotovenie-dielce</t>
  </si>
  <si>
    <t>1448202990</t>
  </si>
  <si>
    <t>8,4*6"stropná doska nad 1.pp</t>
  </si>
  <si>
    <t>4,8*3,15-2,05*1,95"doska pri výťahu na 1.np</t>
  </si>
  <si>
    <t>(6,6+9+6,6)*0,35</t>
  </si>
  <si>
    <t>(5,4+3,45+2,05+1,95)*2*0,35</t>
  </si>
  <si>
    <t>40</t>
  </si>
  <si>
    <t>411351102.S</t>
  </si>
  <si>
    <t>Debnenie stropov doskových odstránenie-dielce</t>
  </si>
  <si>
    <t>1134245683</t>
  </si>
  <si>
    <t>41</t>
  </si>
  <si>
    <t>411354175.S</t>
  </si>
  <si>
    <t>Podporná konštrukcia stropov výšky do 4 m pre zaťaženie do 20 kPa zhotovenie</t>
  </si>
  <si>
    <t>-1521284702</t>
  </si>
  <si>
    <t>42</t>
  </si>
  <si>
    <t>411354176.S</t>
  </si>
  <si>
    <t>Podporná konštrukcia stropov výšky do 4 m pre zaťaženie do 20 kPa odstránenie</t>
  </si>
  <si>
    <t>-1072483593</t>
  </si>
  <si>
    <t>43</t>
  </si>
  <si>
    <t>411361821.S</t>
  </si>
  <si>
    <t>Výstuž stropov doskových, trámových, vložkových,konzolových alebo balkónových, B500 (10505)</t>
  </si>
  <si>
    <t>1063009014</t>
  </si>
  <si>
    <t>stropnádoska*0,1 "odhad 100kg/m3</t>
  </si>
  <si>
    <t>44</t>
  </si>
  <si>
    <t>998011003.S</t>
  </si>
  <si>
    <t>Presun hmôt pre budovy (801, 803, 812), zvislá konštr. z tehál, tvárnic, z kovu výšky do 24 m</t>
  </si>
  <si>
    <t>728186661</t>
  </si>
  <si>
    <t>ŽBpreklad</t>
  </si>
  <si>
    <t>2,317</t>
  </si>
  <si>
    <t>debnenie_preklady</t>
  </si>
  <si>
    <t>28,44</t>
  </si>
  <si>
    <t>ŽB_stĺp</t>
  </si>
  <si>
    <t>0,378</t>
  </si>
  <si>
    <t>debnenie_stĺp</t>
  </si>
  <si>
    <t>7,56</t>
  </si>
  <si>
    <t>stena_výťah</t>
  </si>
  <si>
    <t>29,127</t>
  </si>
  <si>
    <t>debnenie_výťah</t>
  </si>
  <si>
    <t>414,4</t>
  </si>
  <si>
    <t>ŽB_veniec</t>
  </si>
  <si>
    <t>14,112</t>
  </si>
  <si>
    <t>debnenie_veniec</t>
  </si>
  <si>
    <t>106,96</t>
  </si>
  <si>
    <t>ŽB_schodisko</t>
  </si>
  <si>
    <t>8,646</t>
  </si>
  <si>
    <t>debnenie_sch</t>
  </si>
  <si>
    <t>33,275</t>
  </si>
  <si>
    <t>debnenie_stupne</t>
  </si>
  <si>
    <t>16,506</t>
  </si>
  <si>
    <t>01.01.03 - Hrubá stavba</t>
  </si>
  <si>
    <t>ŽB_strop</t>
  </si>
  <si>
    <t>6,128</t>
  </si>
  <si>
    <t>debnenie_strop</t>
  </si>
  <si>
    <t>42,621</t>
  </si>
  <si>
    <t xml:space="preserve">    713 - Izolácie tepelné</t>
  </si>
  <si>
    <t>311275231.S</t>
  </si>
  <si>
    <t>Murivo nosné (m3) z pórobetónových tvárnic PDK pevnosti P2 až P4, nad 400 do 600 kg/m3 hrúbky 300 mm</t>
  </si>
  <si>
    <t>1356267055</t>
  </si>
  <si>
    <t>"1.np</t>
  </si>
  <si>
    <t>(10,75+4,8+3,45+14,37+7,3)*0,3*3,15</t>
  </si>
  <si>
    <t>"odpočet otvorov</t>
  </si>
  <si>
    <t>-1,1*2,25*0,3*3</t>
  </si>
  <si>
    <t>-2,65*2,25*0,3*1</t>
  </si>
  <si>
    <t>-2,15*1,35*0,3*1</t>
  </si>
  <si>
    <t>-0,65*1,0*0,3*1</t>
  </si>
  <si>
    <t>-1,1*2,2*0,3*1</t>
  </si>
  <si>
    <t>-0,9*2,05*0,3*1</t>
  </si>
  <si>
    <t>-0,7*2,05*0,3*1</t>
  </si>
  <si>
    <t>"2.np</t>
  </si>
  <si>
    <t>(10,75+4,8+3,45+14,37+7,3)*0,3*2,85</t>
  </si>
  <si>
    <t>-1,55*1,35*0,3*2</t>
  </si>
  <si>
    <t>-1,10*2,25*0,3*2</t>
  </si>
  <si>
    <t>-2,15*1,365*0,3*2</t>
  </si>
  <si>
    <t>-4,60*2,85*0,3*1</t>
  </si>
  <si>
    <t>"3.np</t>
  </si>
  <si>
    <t>(11,05+14,37+11,05+14,37+4,8)*0,3*2,85+(4,8+3,75+4,8+3,75)*0,3*0,5</t>
  </si>
  <si>
    <t>-2,15*1,35*0,3*3</t>
  </si>
  <si>
    <t>-0,90*0,90*0,3*1</t>
  </si>
  <si>
    <t>-0,60*0,90*0,3*2</t>
  </si>
  <si>
    <t>"atika</t>
  </si>
  <si>
    <t>(14,97+7+14,97+7+3,15+5,4+3,15)*0,3*0,5</t>
  </si>
  <si>
    <t>311276231.S</t>
  </si>
  <si>
    <t>Murivo nosné (m3) z vápennopieskových tvárnic PDK dierovaných hrúbky 250 mm, na maltu pre tenké škáry</t>
  </si>
  <si>
    <t>1631551991</t>
  </si>
  <si>
    <t>(14,97+1,15)*3,15*0,25"1.np</t>
  </si>
  <si>
    <t>(14,97+1,15)*2,85*0,25-0,9*2,05*0,25"2.np</t>
  </si>
  <si>
    <t>317161531.S</t>
  </si>
  <si>
    <t>Pórobetónový preklad nosný šírky 250 mm, výšky 249 mm, dĺžky 1250 mm</t>
  </si>
  <si>
    <t>ks</t>
  </si>
  <si>
    <t>1614768386</t>
  </si>
  <si>
    <t>1"2.np</t>
  </si>
  <si>
    <t>317161551.S</t>
  </si>
  <si>
    <t>Pórobetónový preklad nosný šírky 300 mm, výšky 249 mm, dĺžky 1250 mm</t>
  </si>
  <si>
    <t>-1088214196</t>
  </si>
  <si>
    <t>2"1.np</t>
  </si>
  <si>
    <t>2"3.np</t>
  </si>
  <si>
    <t>317161552.S</t>
  </si>
  <si>
    <t>Pórobetónový preklad nosný šírky 300 mm, výšky 249 mm, dĺžky 1500 mm</t>
  </si>
  <si>
    <t>-297786411</t>
  </si>
  <si>
    <t>5"1.np</t>
  </si>
  <si>
    <t>2"2.np</t>
  </si>
  <si>
    <t>3"3.np</t>
  </si>
  <si>
    <t>317161555.S</t>
  </si>
  <si>
    <t>Pórobetónový preklad nosný šírky 300 mm, výšky 249 mm, dĺžky 2250 mm</t>
  </si>
  <si>
    <t>128188876</t>
  </si>
  <si>
    <t>317321511.S</t>
  </si>
  <si>
    <t>Betón prekladov železový (bez výstuže) tr. C 30/37</t>
  </si>
  <si>
    <t>-1412626606</t>
  </si>
  <si>
    <t>(0,25+2,65+0,25)*0,25*0,25*1</t>
  </si>
  <si>
    <t>(0,25+2,15+0,25)*0,25*0,25*1</t>
  </si>
  <si>
    <t>(0,25+1,0+3,3+1,4+1,0+0,25)*0,2*0,25</t>
  </si>
  <si>
    <t>(0,25+2,15+0,25)*0,25*0,25*2</t>
  </si>
  <si>
    <t>(0,25+4,60+0,25)*0,3*0,25*1</t>
  </si>
  <si>
    <t>(0,25+2,15+0,25)*0,25*0,25*3</t>
  </si>
  <si>
    <t>317351107.S</t>
  </si>
  <si>
    <t>Debnenie prekladu  vrátane podpornej konštrukcie výšky do 4 m zhotovenie</t>
  </si>
  <si>
    <t>-296950016</t>
  </si>
  <si>
    <t>(0,25+2,65+0,25)*(0,25+0,3+0,25)*1</t>
  </si>
  <si>
    <t>(0,25+2,15+0,25)*(0,25+0,3+0,25)*1</t>
  </si>
  <si>
    <t>(0,25+1,0+3,3+1,4+1,0+0,25)*(0,25+0,2+0,25)</t>
  </si>
  <si>
    <t>(0,25+2,15+0,25)*(0,25+0,3+0,25)*2</t>
  </si>
  <si>
    <t>(0,25+4,60+0,25)*(0,25+0,3+0,25)*1</t>
  </si>
  <si>
    <t>(0,25+2,15+0,25)*(0,25+0,3+0,25)*3</t>
  </si>
  <si>
    <t>317351108.S</t>
  </si>
  <si>
    <t>Debnenie prekladu  vrátane podpornej konštrukcie výšky do 4 m odstránenie</t>
  </si>
  <si>
    <t>-1673304628</t>
  </si>
  <si>
    <t>317361821.S</t>
  </si>
  <si>
    <t>Výstuž prekladov z ocele B500 (10505)</t>
  </si>
  <si>
    <t>-1841017724</t>
  </si>
  <si>
    <t>ŽBpreklad*0,25"odhad 250 kg/m3</t>
  </si>
  <si>
    <t>330311714.S</t>
  </si>
  <si>
    <t>Betón stĺpov a pilierov hranatých prostý tr. C 30/37</t>
  </si>
  <si>
    <t>915995764</t>
  </si>
  <si>
    <t>0,2*0,2*3,15*3</t>
  </si>
  <si>
    <t>331351101.S</t>
  </si>
  <si>
    <t>Debnenie hranatých stĺpov prierezu pravouhlého štvoruholníka výšky do 4 m, zhotovenie-dielce</t>
  </si>
  <si>
    <t>-1863916123</t>
  </si>
  <si>
    <t>0,2*4*3,15*3</t>
  </si>
  <si>
    <t>331351102.S</t>
  </si>
  <si>
    <t>Debnenie hranatých stĺpov prierezu pravouhlého štvoruholníka výšky do 4 m, odstránenie-dielce</t>
  </si>
  <si>
    <t>-1833462073</t>
  </si>
  <si>
    <t>331361821.S</t>
  </si>
  <si>
    <t>Výstuž stĺpov, pilierov, stojok hranatých z bet. ocele B500 (10505)</t>
  </si>
  <si>
    <t>1847186517</t>
  </si>
  <si>
    <t>ŽB_stĺp*0,25 "odhad 250 kg/m3</t>
  </si>
  <si>
    <t>341321610.S</t>
  </si>
  <si>
    <t>Betón stien a priečok, železový (bez výstuže) tr. C 30/37</t>
  </si>
  <si>
    <t>2117923682</t>
  </si>
  <si>
    <t>"stena výťahu</t>
  </si>
  <si>
    <t>(1,95+1,75+1,95+1,75)*0,15*(2,8*10,0)</t>
  </si>
  <si>
    <t>-1,55*2,1*0,15*4</t>
  </si>
  <si>
    <t>341351105.S</t>
  </si>
  <si>
    <t>Debnenie stien a priečok obojstranné zhotovenie-dielce</t>
  </si>
  <si>
    <t>-1154757347</t>
  </si>
  <si>
    <t>(1,95+1,75+1,95+1,75)*2*(2,8*10,0)</t>
  </si>
  <si>
    <t>341351106.S</t>
  </si>
  <si>
    <t>Debnenie stien a priečok obojstranné odstránenie-dielce</t>
  </si>
  <si>
    <t>-840187231</t>
  </si>
  <si>
    <t>341361821.S</t>
  </si>
  <si>
    <t>Výstuž stien a priečok B500 (10505)</t>
  </si>
  <si>
    <t>157149478</t>
  </si>
  <si>
    <t>stena_výťah*0,1 "odhad 100kg/m3</t>
  </si>
  <si>
    <t>342272051.S</t>
  </si>
  <si>
    <t>Priečky z pórobetónových tvárnic hladkých s objemovou hmotnosťou do 600 kg/m3 hrúbky 150 mm</t>
  </si>
  <si>
    <t>-1885347548</t>
  </si>
  <si>
    <t>(4,65+2,35+4,35+1,15)*3,15</t>
  </si>
  <si>
    <t>-0,8*2,05</t>
  </si>
  <si>
    <t>(4+5,65+5,65+4,62+5,65+4,42*2+3,85+1,0+4,4+3,85+4,35+2,75)*2,85</t>
  </si>
  <si>
    <t>-0,7*2,02*2</t>
  </si>
  <si>
    <t>-0,8*2,02*2</t>
  </si>
  <si>
    <t>-0,9*2,02*5</t>
  </si>
  <si>
    <t>(7,3+5,8+3,12+1,4+3,35+3,5+5,72+4,25+2)*2,85</t>
  </si>
  <si>
    <t>-0,8*2,02*3</t>
  </si>
  <si>
    <t>317161314.S</t>
  </si>
  <si>
    <t>Pórobetónový preklad nenosný šírky 150 mm, výšky 249 mm, dĺžky 1250 mm</t>
  </si>
  <si>
    <t>-538576184</t>
  </si>
  <si>
    <t>1"1.np</t>
  </si>
  <si>
    <t>9"2.np</t>
  </si>
  <si>
    <t>8"3.np</t>
  </si>
  <si>
    <t>342948112.S</t>
  </si>
  <si>
    <t>Ukotvenie priečok k murovaným konštrukciám priskrutkovaním</t>
  </si>
  <si>
    <t>-1607590666</t>
  </si>
  <si>
    <t>3,15*4"1.np</t>
  </si>
  <si>
    <t>2,85*9"2.np</t>
  </si>
  <si>
    <t>2,85*8"3.np</t>
  </si>
  <si>
    <t>411121093.S</t>
  </si>
  <si>
    <t>Polomontovaný strop zo ŽB nosníkov a betónových stropných vložiek výšky nad 200 do 250 mm, s podoprením a dobetónovaním medzi vložkami (bez výstuže)</t>
  </si>
  <si>
    <t>1006907720</t>
  </si>
  <si>
    <t>14,87*7,5-(3,08+1,4)*1 "nad 1.np</t>
  </si>
  <si>
    <t>14,87*7,5 "nad 2.np</t>
  </si>
  <si>
    <t>14,87*7,5 "nad 3.np</t>
  </si>
  <si>
    <t>411201052.S</t>
  </si>
  <si>
    <t>Nadbetonávka polomontovaných stropov betónom C 25/30 hrúbky 50 mm</t>
  </si>
  <si>
    <t>180323359</t>
  </si>
  <si>
    <t>1156757300</t>
  </si>
  <si>
    <t>(4,8*3,15-1,75*1,65)*0,15 "nad 1.pp</t>
  </si>
  <si>
    <t>(1,55*1,95)*0,15 "nad 1.np</t>
  </si>
  <si>
    <t>(1,55*3,15)*0,15 "nad 2.np</t>
  </si>
  <si>
    <t>(4,8*3,15)*0,15 "nad 3.np</t>
  </si>
  <si>
    <t>5,6*1*0,15 "strieška nad vstupom</t>
  </si>
  <si>
    <t>883337578</t>
  </si>
  <si>
    <t>(4,8*3,15-1,75*1,65)*1,05 "nad 1.pp</t>
  </si>
  <si>
    <t>(1,55*1,95)*1,05 "nad 1.np</t>
  </si>
  <si>
    <t>(1,55*3,15)*1,05 "nad 2.np</t>
  </si>
  <si>
    <t>(4,8*3,15)*1,05 "nad 3.np</t>
  </si>
  <si>
    <t>5,6*1 "strieška nad vstupom</t>
  </si>
  <si>
    <t>1766317028</t>
  </si>
  <si>
    <t>-1790587914</t>
  </si>
  <si>
    <t>998390100</t>
  </si>
  <si>
    <t>1637630456</t>
  </si>
  <si>
    <t>ŽB_strop*0,1 "odhad 100 kg/m3</t>
  </si>
  <si>
    <t>417321616.S</t>
  </si>
  <si>
    <t>Betón stužujúcich pásov a vencov železový tr. C 30/37</t>
  </si>
  <si>
    <t>-318524304</t>
  </si>
  <si>
    <t>(14,87+7,5+14,87+7,5+3,45+4,8+3,45)*0,25*0,25 "nad 1.np</t>
  </si>
  <si>
    <t>(14,87+7,5+14,87+7,5+3,45+4,8+3,45)*0,25*0,25 "nad 2.np</t>
  </si>
  <si>
    <t>(14,87+7,5+14,87+7,5+3,45+4,8+3,45)*0,25*0,25 "nad 3.np</t>
  </si>
  <si>
    <t>(14,87+7,5+14,87+7,5+3,45+4,8+3,45)*0,25*0,25 "atika</t>
  </si>
  <si>
    <t>417351115.S</t>
  </si>
  <si>
    <t>Debnenie bočníc stužujúcich pásov a vencov vrátane vzpier zhotovenie</t>
  </si>
  <si>
    <t>1616136931</t>
  </si>
  <si>
    <t>(14,87+7,5+14,87+7,5)*0,35+(3,45+4,8+3,45)*0,35*2 "nad 1.np</t>
  </si>
  <si>
    <t>(14,87+7,5+14,87+7,5)*0,35+(3,45+4,8+3,45)*0,35*2 "nad 2.np</t>
  </si>
  <si>
    <t>(14,87+7,5+14,87+7,5+3,45+4,8+3,45)*0,35 "nad 3.np</t>
  </si>
  <si>
    <t>(14,87+7,5+14,87+7,5+3,45+4,8+3,45)*0,35*2 "atika</t>
  </si>
  <si>
    <t>417351116.S</t>
  </si>
  <si>
    <t>Debnenie bočníc stužujúcich pásov a vencov vrátane vzpier odstránenie</t>
  </si>
  <si>
    <t>-344953468</t>
  </si>
  <si>
    <t>417361821.S</t>
  </si>
  <si>
    <t>Výstuž stužujúcich pásov a vencov z betonárskej ocele B500 (10505)</t>
  </si>
  <si>
    <t>158169393</t>
  </si>
  <si>
    <t>ŽB_veniec*0,12 "odhad 120 kg/m3</t>
  </si>
  <si>
    <t>417391151.S</t>
  </si>
  <si>
    <t>Montáž obkladu betónových konštrukcií vykonaný súčasne s betónovaním extrudovaným polystyrénom</t>
  </si>
  <si>
    <t>-753318305</t>
  </si>
  <si>
    <t>"preklady</t>
  </si>
  <si>
    <t>(0,25+2,65+0,25)*0,25*1</t>
  </si>
  <si>
    <t>(0,25+2,15+0,25)*0,25*1</t>
  </si>
  <si>
    <t>(0,25+2,15+0,25)*0,25*2</t>
  </si>
  <si>
    <t>(0,25+2,15+0,25)*0,25*3</t>
  </si>
  <si>
    <t>"vence</t>
  </si>
  <si>
    <t>(14,87+7,5+14,87+7,5+3,45+4,8+3,45)*0,25 "nad 1.np</t>
  </si>
  <si>
    <t>(14,87+7,5+14,87+7,5+3,45+4,8+3,45)*0,25 "nad 2.np</t>
  </si>
  <si>
    <t>(14,87+7,5+14,87+7,5+3,45+4,8+3,45)*0,25 "nad 3.np</t>
  </si>
  <si>
    <t>(14,87+7,5+14,87+7,5+3,45+4,8+3,45)*0,25 "atika</t>
  </si>
  <si>
    <t>283750000700.S</t>
  </si>
  <si>
    <t>Doska XPS hr. 50 mm, zateplenie soklov, suterénov, podláh</t>
  </si>
  <si>
    <t>1027138213</t>
  </si>
  <si>
    <t>61,204*1,05 'Prepočítané koeficientom množstva</t>
  </si>
  <si>
    <t>430321616.S</t>
  </si>
  <si>
    <t>Schodiskové konštrukcie, betón železový tr. C 30/37</t>
  </si>
  <si>
    <t>-1693956378</t>
  </si>
  <si>
    <t>"schodisko okolo vžťahu</t>
  </si>
  <si>
    <t>((1,2+3,5+1,2+1,95)*1,2*0,15+0,28*(0,18/2)*1,2*20)*1,05 "1.np</t>
  </si>
  <si>
    <t>((1,2+3,5+1,2+1,95)*1,2*0,15+0,28*(0,18/2)*1,2*18)*1,05 "2.np</t>
  </si>
  <si>
    <t>"schodisko v miestnosti 1.11</t>
  </si>
  <si>
    <t>((2,3+1+3,3)*1*0,15+0,28*(0,18*2)*1,0*20)*1,05 "1.np</t>
  </si>
  <si>
    <t>"schodisko 1.20</t>
  </si>
  <si>
    <t>((1+1+2,9+1,35)*1*0,15+0,27*(0,18/2)*1,0*13)*1,05 "1.np</t>
  </si>
  <si>
    <t>430361821.S</t>
  </si>
  <si>
    <t>Výstuž schodiskových konštrukcií z betonárskej ocele B500 (10505)</t>
  </si>
  <si>
    <t>-1622885324</t>
  </si>
  <si>
    <t>ŽB_schodisko*0,1 "odhad 100kg/m3</t>
  </si>
  <si>
    <t>431351125.S</t>
  </si>
  <si>
    <t>Debnenie do 4 m výšky - podest a podstupňových dosiek pôdorysne krivočiarych zhotovenie</t>
  </si>
  <si>
    <t>-1446968014</t>
  </si>
  <si>
    <t>((1,2+3,5+1,2+1,95)*1,2)*1,05 "1.np</t>
  </si>
  <si>
    <t>((1,2+3,5+1,2+1,95)*1,2)*1,05 "2.np</t>
  </si>
  <si>
    <t>((2,3+1+3,3)*1)*1,05 "1.np</t>
  </si>
  <si>
    <t>((1+1+2,9+1,35)*1)*1,05 "1.np</t>
  </si>
  <si>
    <t>431351126.S</t>
  </si>
  <si>
    <t>Debnenie do 4 m výšky - podest a podstupňových dosiek pôdorysne krivočiarych odstránenie</t>
  </si>
  <si>
    <t>1079827011</t>
  </si>
  <si>
    <t>434351145.S</t>
  </si>
  <si>
    <t>Debnenie stupňov na podstupňovej doske alebo na teréne pôdorysne krivočiarych zhotovenie</t>
  </si>
  <si>
    <t>-868168800</t>
  </si>
  <si>
    <t>(0,2*1,2*20)*1,05 "1.np</t>
  </si>
  <si>
    <t>(0,2*1,2*18)*1,05 "2.np</t>
  </si>
  <si>
    <t>(0,2*1,0*20)*1,05 "1.np</t>
  </si>
  <si>
    <t>(0,2*1,0*13)*1,05 "1.np</t>
  </si>
  <si>
    <t>434351146.S</t>
  </si>
  <si>
    <t>Debnenie stupňov na podstupňovej doske alebo na teréne pôdorysne krivočiarych odstránenie</t>
  </si>
  <si>
    <t>-1810204056</t>
  </si>
  <si>
    <t>1447821504</t>
  </si>
  <si>
    <t>713</t>
  </si>
  <si>
    <t>Izolácie tepelné</t>
  </si>
  <si>
    <t>713131132.S</t>
  </si>
  <si>
    <t>Montáž tepelnej izolácie stien minerálnou vlnou, celoplošným prilepením</t>
  </si>
  <si>
    <t>-943348913</t>
  </si>
  <si>
    <t>14,97*9,5 "dilatácia</t>
  </si>
  <si>
    <t>631440009800.S</t>
  </si>
  <si>
    <t>Doska fasádna z minerálnej vlny hr. 50 mm s pozdĺžnou orientáciou vlákna, pre kontakné zatepľovacie systémy</t>
  </si>
  <si>
    <t>-957114600</t>
  </si>
  <si>
    <t>142,215*1,02 'Prepočítané koeficientom množstva</t>
  </si>
  <si>
    <t>45</t>
  </si>
  <si>
    <t>998713103.S</t>
  </si>
  <si>
    <t>Presun hmôt pre izolácie tepelné v objektoch výšky nad 12 m do 24 m</t>
  </si>
  <si>
    <t>1635934026</t>
  </si>
  <si>
    <t>46</t>
  </si>
  <si>
    <t>767.sch01</t>
  </si>
  <si>
    <t>D+M Oceľové schodisko v miestnosti 1.21, komplet vrátane povrchovej úprave</t>
  </si>
  <si>
    <t>súb</t>
  </si>
  <si>
    <t>2018399162</t>
  </si>
  <si>
    <t>01.01.04 - Hala + opláštenie</t>
  </si>
  <si>
    <t xml:space="preserve">    764 - Konštrukcie klampiarske</t>
  </si>
  <si>
    <t xml:space="preserve">    783 - Nátery</t>
  </si>
  <si>
    <t>M - Práce a dodávky M</t>
  </si>
  <si>
    <t xml:space="preserve">    43-M - Montáž oceľových konštrukcií</t>
  </si>
  <si>
    <t>764</t>
  </si>
  <si>
    <t>Konštrukcie klampiarske</t>
  </si>
  <si>
    <t>764352427.S</t>
  </si>
  <si>
    <t>D+M Žľaby z pozinkovaného farbeného PZf plechu, pododkvapové polkruhové r.š. 330 mm, vrátane hákov a príslušenstva</t>
  </si>
  <si>
    <t>-337718422</t>
  </si>
  <si>
    <t>764359412.S</t>
  </si>
  <si>
    <t>D+M Kotlík kónický z pozinkovaného farbeného PZf plechu, pre rúry s priemerom od 100 do 125 mm</t>
  </si>
  <si>
    <t>452221837</t>
  </si>
  <si>
    <t>764454453.S</t>
  </si>
  <si>
    <t>D+M Zvodové rúry z pozinkovaného farbeného PZf plechu, kruhové priemer 100 mm, vrátane kotvenia a príslušenstva</t>
  </si>
  <si>
    <t>1392045554</t>
  </si>
  <si>
    <t>6*2</t>
  </si>
  <si>
    <t>998764103.S</t>
  </si>
  <si>
    <t>Presun hmôt pre konštrukcie klampiarske v objektoch výšky nad 12 do 24 m</t>
  </si>
  <si>
    <t>-1695568983</t>
  </si>
  <si>
    <t>767397102.S</t>
  </si>
  <si>
    <t>Montáž strešných sendvičových panelov na OK, hrúbky nad 80 do 120 mm, vrátane dodania spojovacieho materiálu</t>
  </si>
  <si>
    <t>1380446035</t>
  </si>
  <si>
    <t>240,54 "strecha bitúnok</t>
  </si>
  <si>
    <t>553260001700.S</t>
  </si>
  <si>
    <t>Panel sendvičový s polyuretánovým jadrom strešný oceľový plášť š. 1000 mm hr. jadra 100 mm</t>
  </si>
  <si>
    <t>637725992</t>
  </si>
  <si>
    <t>240,54*1,05 'Prepočítané koeficientom množstva</t>
  </si>
  <si>
    <t>767411102.S</t>
  </si>
  <si>
    <t>Montáž opláštenia sendvičovými stenovými panelmi  na OK, hrúbky 100 mm, vrátane dodania spojovacieho materiálu</t>
  </si>
  <si>
    <t>-1295383594</t>
  </si>
  <si>
    <t>"obvodová stena</t>
  </si>
  <si>
    <t>(9,1*2+23,78+3,95+3,47)*5,2+(9,1*2+3,65+3,47)*(0,95/2)</t>
  </si>
  <si>
    <t>-2,75*3,1</t>
  </si>
  <si>
    <t>-1,2*3,0</t>
  </si>
  <si>
    <t>-3,0*3,0</t>
  </si>
  <si>
    <t>-4,0*1,5*2</t>
  </si>
  <si>
    <t>-0,8*1,97*2</t>
  </si>
  <si>
    <t>553250002905.S</t>
  </si>
  <si>
    <t>Panel sendvičový z tvrdej polyuretánovej peny PIR stenový, chladiarenský oceľový plášť, hr. jadra 100 mm</t>
  </si>
  <si>
    <t>604027487</t>
  </si>
  <si>
    <t>268,907*1,05 'Prepočítané koeficientom množstva</t>
  </si>
  <si>
    <t>767411122.S</t>
  </si>
  <si>
    <t>Montáž opláštenia sendvičovými stenovými a stropnými panelmi pre chladiarenské objekty na OK, hrúbky do 150 mm</t>
  </si>
  <si>
    <t>93783823</t>
  </si>
  <si>
    <t>"panel hr.100mm</t>
  </si>
  <si>
    <t>"interierové priečky</t>
  </si>
  <si>
    <t>(12,8+2,25*4)*3,0</t>
  </si>
  <si>
    <t>-0,9*1,97*4</t>
  </si>
  <si>
    <t>"interierové priečky v hale</t>
  </si>
  <si>
    <t>5,45*5,4+9*(5,25+(0,95/2))*2+(0,38+0,35)*5,25+(0,35+0,46+0,35)*5,25</t>
  </si>
  <si>
    <t>(4,27*2+1+0,6+2,2+1,57+2,4+1,7+3,1+2,38+3,6+1,55*2)*3</t>
  </si>
  <si>
    <t>-0,7*1,97*2</t>
  </si>
  <si>
    <t>-0,8*1,97*5</t>
  </si>
  <si>
    <t>-0,9*1,97*1</t>
  </si>
  <si>
    <t>-1,0*2,0*4</t>
  </si>
  <si>
    <t>-1,0*2,2*2</t>
  </si>
  <si>
    <t>"stropy</t>
  </si>
  <si>
    <t>9*4,47+2,4*5,25+2,45*1,7+3,1*2,38+3,6*1,75</t>
  </si>
  <si>
    <t>1751820933</t>
  </si>
  <si>
    <t>369,046*1,05 'Prepočítané koeficientom množstva</t>
  </si>
  <si>
    <t>-1157361840</t>
  </si>
  <si>
    <t>"obklad stien. hr.40mm</t>
  </si>
  <si>
    <t>(2,85+2,05+3,05)*3,15+(2,85+2,05+3,05)*2,25+19,88*5,75+1,55*3,0</t>
  </si>
  <si>
    <t>553250002906.S</t>
  </si>
  <si>
    <t>Panel sendvičový z tvrdej polyuretánovej peny PIR stenový, chladiarenský oceľový plášť, hr. jadra 40 mm</t>
  </si>
  <si>
    <t>-1801626252</t>
  </si>
  <si>
    <t>161,89*1,05 'Prepočítané koeficientom množstva</t>
  </si>
  <si>
    <t>7674.001</t>
  </si>
  <si>
    <t>D+M komplet príslušenstva (oplechovanie sokla, rohov, odkvapov a okolo otvorov)</t>
  </si>
  <si>
    <t>1824116121</t>
  </si>
  <si>
    <t>7674.002</t>
  </si>
  <si>
    <t>D+M rohové oplechovanie manelu</t>
  </si>
  <si>
    <t>bm</t>
  </si>
  <si>
    <t>1295274257</t>
  </si>
  <si>
    <t>(2,85*2+2,35*2)*2+3*4 "1.06</t>
  </si>
  <si>
    <t>(2,05*2+2,35*2)*2*3*4 "1.07</t>
  </si>
  <si>
    <t>(3,05*2+2,35*2)*2+3*4 "1.07</t>
  </si>
  <si>
    <t>(6,55*2+5,35*2)*1+3*4 "1.12</t>
  </si>
  <si>
    <t>(2,30*2+3,62*2)*2+3,5*4 "1.14</t>
  </si>
  <si>
    <t>(3,75*2+6,0*2)*1+3,5*7 "1.15</t>
  </si>
  <si>
    <t>(2,2*2+2,6*2)*2+3*4 "1.16</t>
  </si>
  <si>
    <t>(2,8+4,27+2,8+4,27+1,2*2+0,6*2)*2+3*8 "1.17</t>
  </si>
  <si>
    <t>(1,1*2+1,57*2)*2+3*4 "1.18</t>
  </si>
  <si>
    <t>(1,0*2+1,57*2)*2+3*4 "1.19</t>
  </si>
  <si>
    <t>(9,1*2+10,06*2)*1+3,0*6 "1.21</t>
  </si>
  <si>
    <t>(2,3*2+1,6*2)*2+3,0*4 "1.22</t>
  </si>
  <si>
    <t>(2,95*2+2,28*2)*2+3,0*4 "1.23</t>
  </si>
  <si>
    <t>(1,7*2+1,55*2)*2*2+3,0*8 "1.24,1.25</t>
  </si>
  <si>
    <t>998767102.S</t>
  </si>
  <si>
    <t>Presun hmôt pre kovové stavebné doplnkové konštrukcie v objektoch výšky nad 6 do 12 m</t>
  </si>
  <si>
    <t>-877285439</t>
  </si>
  <si>
    <t>783</t>
  </si>
  <si>
    <t>Nátery</t>
  </si>
  <si>
    <t>783180163.S</t>
  </si>
  <si>
    <t>Nátery oceľových konštrukcií protipožiarne, hr. 400 µm, zabespečiť požiarnu odolnosť podľa požiadavky požiarneho posudku</t>
  </si>
  <si>
    <t>-1456752528</t>
  </si>
  <si>
    <t xml:space="preserve"> "viď výkaz položiek oceľovej konštrukcie</t>
  </si>
  <si>
    <t>((36,4+22,6+19)*0,28*6+(18,2+11,5+9,6)*0,2*6+(5,3+3,35+5,2+4,85+4,05+11,25+39,2)*0,16*6+(120,5+53,4+4,3)*(0,18*2+0,1*2)+(9,8+53,6+26,8)*0,1*4)*1,35</t>
  </si>
  <si>
    <t>Práce a dodávky M</t>
  </si>
  <si>
    <t>43-M</t>
  </si>
  <si>
    <t>Montáž oceľových konštrukcií</t>
  </si>
  <si>
    <t>430865010.S</t>
  </si>
  <si>
    <t>Výroba segmentov pre oceľové konštrukcie a prvky</t>
  </si>
  <si>
    <t>64</t>
  </si>
  <si>
    <t>1919152999</t>
  </si>
  <si>
    <t>16197,67 "viď výkaz položiek oceľovej konštrukcie</t>
  </si>
  <si>
    <t>430861011.S</t>
  </si>
  <si>
    <t>Montáž rôznych dielov oceľovej konštrukcie vrátane spojovacieho materiálu</t>
  </si>
  <si>
    <t>1381001692</t>
  </si>
  <si>
    <t>553850000305.S</t>
  </si>
  <si>
    <t>Prvky pre oceľovú nosnú konštrukciu - prvky podľa výpisu, priemerná cena</t>
  </si>
  <si>
    <t>128</t>
  </si>
  <si>
    <t>1350687643</t>
  </si>
  <si>
    <t>16197,67*0,001 'Prepočítané koeficientom množstva</t>
  </si>
  <si>
    <t>parozábrana</t>
  </si>
  <si>
    <t>176,382</t>
  </si>
  <si>
    <t>plocha_HI</t>
  </si>
  <si>
    <t>169,963</t>
  </si>
  <si>
    <t>01.01.05 - Plochá strecha</t>
  </si>
  <si>
    <t xml:space="preserve">    6 - Úpravy povrchov, podlahy, osadenie</t>
  </si>
  <si>
    <t xml:space="preserve">    712 - Izolácie striech, povlakové krytiny</t>
  </si>
  <si>
    <t>Úpravy povrchov, podlahy, osadenie</t>
  </si>
  <si>
    <t>631571015.S</t>
  </si>
  <si>
    <t>Násyp - ochranná krycia vrstva z praného kameniva s utlačením a urovnaním povrchu pre obrátené ploché strechy</t>
  </si>
  <si>
    <t>-1626190342</t>
  </si>
  <si>
    <t>(4,8*3,15+14,37*7)*0,05</t>
  </si>
  <si>
    <t>-211099907</t>
  </si>
  <si>
    <t>712</t>
  </si>
  <si>
    <t>Izolácie striech, povlakové krytiny</t>
  </si>
  <si>
    <t>712290051.S</t>
  </si>
  <si>
    <t>Zhotovenie separačnej alebo klznej vrstvy z parozábrany pre zelené strechy do 5°</t>
  </si>
  <si>
    <t>1999415691</t>
  </si>
  <si>
    <t>14,37*7+4,8*3,15</t>
  </si>
  <si>
    <t>693110004500.S</t>
  </si>
  <si>
    <t>Geotextília polypropylénová netkaná 300 g/m2</t>
  </si>
  <si>
    <t>280191958</t>
  </si>
  <si>
    <t>115,71*1,15 'Prepočítané koeficientom množstva</t>
  </si>
  <si>
    <t>712311101.S</t>
  </si>
  <si>
    <t>Zhotovenie povlakovej krytiny striech plochých do 10° za studena náterom penetračným</t>
  </si>
  <si>
    <t>-691214329</t>
  </si>
  <si>
    <t>14,97*7,6+5,4*3,45 "vodorovná časť</t>
  </si>
  <si>
    <t>(14,37+7)*2*0,75+(4,8+3,15)*2*0,75 "zvislá časť</t>
  </si>
  <si>
    <t>111630002800.S</t>
  </si>
  <si>
    <t>Penetračný náter na živičnej báze s obsahom rozpoušťadiel</t>
  </si>
  <si>
    <t>l</t>
  </si>
  <si>
    <t>733568421</t>
  </si>
  <si>
    <t>176,382*0,25 'Prepočítané koeficientom množstva</t>
  </si>
  <si>
    <t>712341559.S</t>
  </si>
  <si>
    <t>Zhotovenie povlak. krytiny striech plochých do 10° pásmi pritav. NAIP na celej ploche, oxidované pásy</t>
  </si>
  <si>
    <t>1100246172</t>
  </si>
  <si>
    <t>628310001000.S</t>
  </si>
  <si>
    <t>Pás asfaltový s posypom hr. 3,5 mm vystužený sklenenou rohožou</t>
  </si>
  <si>
    <t>-1867836976</t>
  </si>
  <si>
    <t>176,382*1,15 'Prepočítané koeficientom množstva</t>
  </si>
  <si>
    <t>712991040.S</t>
  </si>
  <si>
    <t>Montáž podkladnej konštrukcie z OSB dosiek na atike šírky 411 - 620 mm pod klampiarske konštrukcie</t>
  </si>
  <si>
    <t>-70340803</t>
  </si>
  <si>
    <t>(15,27+11,35)*2+4,8</t>
  </si>
  <si>
    <t>311950002800.S</t>
  </si>
  <si>
    <t>Kotva zatĺkacia dĺ. 95 mm, d 8x60 mm, s oceľovým tŕňom, pre upevnenie dosiek tepelných izolácií</t>
  </si>
  <si>
    <t>-301152136</t>
  </si>
  <si>
    <t>58*6 'Prepočítané koeficientom množstva</t>
  </si>
  <si>
    <t>607260000300.S</t>
  </si>
  <si>
    <t>Doska OSB nebrúsená hr. 18 mm</t>
  </si>
  <si>
    <t>642812730</t>
  </si>
  <si>
    <t>712973410.S</t>
  </si>
  <si>
    <t>Detaily k termoplastom všeobecne, kútový uholník z hrubopoplastovaného plechu RŠ 80 mm, ohyb 90-135°, vrátane kotvenia</t>
  </si>
  <si>
    <t>789280383</t>
  </si>
  <si>
    <t>14,37+7+14,37+7+4,8+3,15+4,8+3,15</t>
  </si>
  <si>
    <t>712973610.S</t>
  </si>
  <si>
    <t>Detaily k termoplastom všeobecne, nárožný uholník z hrubopoplast. plechu RŠ 80 mm, ohyb 90-135°, vrátane kotvenia</t>
  </si>
  <si>
    <t>-756384021</t>
  </si>
  <si>
    <t>712973850.S</t>
  </si>
  <si>
    <t>Detaily k termoplastom všeobecne, oplechovanie okraja odkvapovou záveternou lištou z hrubopolpast. plechu RŠ 330 mm, vrátane kotvenia</t>
  </si>
  <si>
    <t>-1012378104</t>
  </si>
  <si>
    <t>15,27+11,35+15,27+11,35</t>
  </si>
  <si>
    <t>712990040.S</t>
  </si>
  <si>
    <t>Položenie geotextílie vodorovne alebo zvislo na strechy ploché do 10°</t>
  </si>
  <si>
    <t>-539536158</t>
  </si>
  <si>
    <t>1272919987</t>
  </si>
  <si>
    <t>169,963*1,15 'Prepočítané koeficientom množstva</t>
  </si>
  <si>
    <t>712370050.S</t>
  </si>
  <si>
    <t>Zhotovenie povlakovej krytiny striech plochých do 10°PVC-P fóliou položenou voľne so zvarením spoju</t>
  </si>
  <si>
    <t>1749511765</t>
  </si>
  <si>
    <t>15,27*7,9+5,8*3,45 "vodorovná časť</t>
  </si>
  <si>
    <t>(14,37+7)*2*0,5+(4,8+3,15)*2*0,5 "zvislá časť</t>
  </si>
  <si>
    <t>283220002000.S</t>
  </si>
  <si>
    <t>Hydroizolačná fólia PVC-P hr. 1,5 mm izolácia plochých striech</t>
  </si>
  <si>
    <t>-1712462355</t>
  </si>
  <si>
    <t>712973220.S</t>
  </si>
  <si>
    <t>Detaily k PVC-P fóliam osadenie hotovej strešnej vpuste</t>
  </si>
  <si>
    <t>141190978</t>
  </si>
  <si>
    <t>2810311640</t>
  </si>
  <si>
    <t>Chrlič PVC s integrovanou PVC manžetou</t>
  </si>
  <si>
    <t>171529901</t>
  </si>
  <si>
    <t>712973245.S</t>
  </si>
  <si>
    <t>Zhotovenie flekov v rohoch na povlakovej krytine z PVC-P fólie</t>
  </si>
  <si>
    <t>1623758267</t>
  </si>
  <si>
    <t>8*2</t>
  </si>
  <si>
    <t>283220002300.S</t>
  </si>
  <si>
    <t>Hydroizolačná fólia PVC-P hr. 2,0 mm izolácia plochých striech</t>
  </si>
  <si>
    <t>609145666</t>
  </si>
  <si>
    <t>16*0,25 'Prepočítané koeficientom množstva</t>
  </si>
  <si>
    <t>998712103.S</t>
  </si>
  <si>
    <t>Presun hmôt pre izoláciu povlakovej krytiny v objektoch výšky nad 12 do 24 m</t>
  </si>
  <si>
    <t>-1551769197</t>
  </si>
  <si>
    <t>713142151.S</t>
  </si>
  <si>
    <t>Montáž tepelnej izolácie striech plochých do 10° polystyrénom, jednovrstvová kladenými voľne</t>
  </si>
  <si>
    <t>921152643</t>
  </si>
  <si>
    <t>283720009600.S</t>
  </si>
  <si>
    <t>Doska EPS hr. 220 mm, pevnosť v tlaku 150 kPa, na zateplenie podláh a plochých striech</t>
  </si>
  <si>
    <t>-1325360051</t>
  </si>
  <si>
    <t>115,71*1,02 'Prepočítané koeficientom množstva</t>
  </si>
  <si>
    <t>713142160.S</t>
  </si>
  <si>
    <t>Montáž tepelnej izolácie striech plochých do 10° spádovými doskami z polystyrénu v jednej vrstve</t>
  </si>
  <si>
    <t>-766381656</t>
  </si>
  <si>
    <t>283720033650.S</t>
  </si>
  <si>
    <t>Doska spádová EPS, pevnosť v tlaku 150 kPa, spádový polystyrén pre odvodnenie a zateplenie plochých striech</t>
  </si>
  <si>
    <t>1867329460</t>
  </si>
  <si>
    <t>115,71*0,185 'Prepočítané koeficientom množstva</t>
  </si>
  <si>
    <t>713144080.S</t>
  </si>
  <si>
    <t>Montáž tepelnej izolácie na atiku z XPS do lepidla</t>
  </si>
  <si>
    <t>257526100</t>
  </si>
  <si>
    <t>(14,37+7+4,8+3,15)*0,75*2 "zvislá časť</t>
  </si>
  <si>
    <t>(15,27*2+11,35*2+4,8)*0,3 "vodorovná časť</t>
  </si>
  <si>
    <t>-1829693939</t>
  </si>
  <si>
    <t>61,392*1,02 'Prepočítané koeficientom množstva</t>
  </si>
  <si>
    <t>-949311106</t>
  </si>
  <si>
    <t>01.01.06 - Výplne exterierových otvorov</t>
  </si>
  <si>
    <t xml:space="preserve">    760 - Výplne otvorov</t>
  </si>
  <si>
    <t xml:space="preserve">    766 - Konštrukcie stolárske</t>
  </si>
  <si>
    <t>760</t>
  </si>
  <si>
    <t>Výplne otvorov</t>
  </si>
  <si>
    <t>760.D01</t>
  </si>
  <si>
    <t>D+M Dvere plastové, rozmer 1,1x2,1m, komplet</t>
  </si>
  <si>
    <t>-212688827</t>
  </si>
  <si>
    <t>760.D02</t>
  </si>
  <si>
    <t>D+M Dvere plastové, rozmer 1,0x2,2m, komplet</t>
  </si>
  <si>
    <t>1947194949</t>
  </si>
  <si>
    <t>760.D03</t>
  </si>
  <si>
    <t>D+M Dvere plastové, rozmer 1,1x2,25m, komplet</t>
  </si>
  <si>
    <t>-1798703703</t>
  </si>
  <si>
    <t>760.O01</t>
  </si>
  <si>
    <t>D+M Okno plastové, rozmer 1,5x1,0m, komplet</t>
  </si>
  <si>
    <t>-1297820939</t>
  </si>
  <si>
    <t>760.O02</t>
  </si>
  <si>
    <t>D+M Okno plastové, rozmer 2,65x2,25m, komplet</t>
  </si>
  <si>
    <t>-834250639</t>
  </si>
  <si>
    <t>760.O03</t>
  </si>
  <si>
    <t>D+M Okno plastové, rozmer 1,1x2,25m, komplet</t>
  </si>
  <si>
    <t>1887700314</t>
  </si>
  <si>
    <t>1+2+2</t>
  </si>
  <si>
    <t>760.O04</t>
  </si>
  <si>
    <t>D+M Okno plastové , rozmer 2,15x1,35m, komplet</t>
  </si>
  <si>
    <t>-354826266</t>
  </si>
  <si>
    <t>1+2+3</t>
  </si>
  <si>
    <t>760.O05</t>
  </si>
  <si>
    <t>D+M Okno plastové, rozmer 0,65x1,0m, komplet</t>
  </si>
  <si>
    <t>1819842774</t>
  </si>
  <si>
    <t>760.O06</t>
  </si>
  <si>
    <t>D+M Okno plastové, rozmer 1,1x2,1m, komplet</t>
  </si>
  <si>
    <t>671884793</t>
  </si>
  <si>
    <t>760.O07</t>
  </si>
  <si>
    <t>D+M Okno plastové, rozmer 1,55x1,35m, komplet</t>
  </si>
  <si>
    <t>725277688</t>
  </si>
  <si>
    <t>2+2</t>
  </si>
  <si>
    <t>760.O08</t>
  </si>
  <si>
    <t>D+M Okno plastové, rozmer 4,0x1,5m, komplet</t>
  </si>
  <si>
    <t>-1671535776</t>
  </si>
  <si>
    <t>760.O09</t>
  </si>
  <si>
    <t>D+M Okno plastové, rozmer 0,9x0,9m, komplet</t>
  </si>
  <si>
    <t>-1495839367</t>
  </si>
  <si>
    <t>760.O10</t>
  </si>
  <si>
    <t>D+M Okno plastové, rozmer 0,6x0,9m, komplet</t>
  </si>
  <si>
    <t>-509783383</t>
  </si>
  <si>
    <t>760.O11</t>
  </si>
  <si>
    <t>D+M Okno plastové, rozmer 3,5x1,5m, komplet</t>
  </si>
  <si>
    <t>-1939100926</t>
  </si>
  <si>
    <t>998760203.S</t>
  </si>
  <si>
    <t>Presun hmot pre výplne otvorov v objektoch výšky nad 12 do 24 m</t>
  </si>
  <si>
    <t>%</t>
  </si>
  <si>
    <t>1473908023</t>
  </si>
  <si>
    <t>764410410.S</t>
  </si>
  <si>
    <t>Oplechovanie parapetov z pozinkovaného farbeného PZf plechu, vrátane rohov r.š. 100 mm</t>
  </si>
  <si>
    <t>945212461</t>
  </si>
  <si>
    <t>4*2+3,5</t>
  </si>
  <si>
    <t>764410440.S</t>
  </si>
  <si>
    <t>Oplechovanie parapetov z pozinkovaného farbeného PZf plechu, vrátane rohov r.š. 250 mm</t>
  </si>
  <si>
    <t>-1081045989</t>
  </si>
  <si>
    <t>1,5*2+1,1+1,1+2,15+0,65+1,55*2+1,1*2+2,15*2+1,55*2+1,1*2+2,15*3+0,9+0,6*2</t>
  </si>
  <si>
    <t>1417429660</t>
  </si>
  <si>
    <t>766</t>
  </si>
  <si>
    <t>Konštrukcie stolárske</t>
  </si>
  <si>
    <t>766694151.S</t>
  </si>
  <si>
    <t>Montáž parapetnej dosky plastovej šírky nad 300 mm, dĺžky do 1000 mm</t>
  </si>
  <si>
    <t>-787281733</t>
  </si>
  <si>
    <t>1+3</t>
  </si>
  <si>
    <t>766694152.S</t>
  </si>
  <si>
    <t>Montáž parapetnej dosky plastovej šírky nad 300 mm, dĺžky 1000-1600 mm</t>
  </si>
  <si>
    <t>1643868497</t>
  </si>
  <si>
    <t>3+1+4+4</t>
  </si>
  <si>
    <t>766694153.S</t>
  </si>
  <si>
    <t>Montáž parapetnej dosky plastovej šírky nad 300 mm, dĺžky 1600-2600 mm</t>
  </si>
  <si>
    <t>-145868498</t>
  </si>
  <si>
    <t>611560000500.S</t>
  </si>
  <si>
    <t>Parapetná doska plastová, šírka 350 mm, komôrková vnútorná</t>
  </si>
  <si>
    <t>1524124226</t>
  </si>
  <si>
    <t>31,45*1,05 'Prepočítané koeficientom množstva</t>
  </si>
  <si>
    <t>611560000800.S</t>
  </si>
  <si>
    <t>Plastové krytky k vnútorným parapetom plastovým, pár</t>
  </si>
  <si>
    <t>-1626888976</t>
  </si>
  <si>
    <t>998766203.S</t>
  </si>
  <si>
    <t>Presun hmot pre konštrukcie stolárske v objektoch výšky nad 12 do 24 m</t>
  </si>
  <si>
    <t>-810985318</t>
  </si>
  <si>
    <t>767.D01</t>
  </si>
  <si>
    <t>D+M  Dvere vstupné, posuvné, rozmer 2,65x2,25m, komplet</t>
  </si>
  <si>
    <t>1920761381</t>
  </si>
  <si>
    <t>767.D02</t>
  </si>
  <si>
    <t>D+M Dvere plechové, rozmer 1,2x3,0m, komplet</t>
  </si>
  <si>
    <t>574024046</t>
  </si>
  <si>
    <t>767.D03</t>
  </si>
  <si>
    <t>D+M Oceľové vráta, rozmer 3,0x3,0m, komplet</t>
  </si>
  <si>
    <t>-997319233</t>
  </si>
  <si>
    <t>767.D04</t>
  </si>
  <si>
    <t>D+M Sekčná hliníková brána, rozmer 3,0x2,1m, komplet</t>
  </si>
  <si>
    <t>-19494007</t>
  </si>
  <si>
    <t>767163065.S</t>
  </si>
  <si>
    <t>Montáž zábradlia hliníkového na francúzske okná, výplň bezpečnostné sklo, kotvenie do fasády</t>
  </si>
  <si>
    <t>1819386570</t>
  </si>
  <si>
    <t>1,1*4</t>
  </si>
  <si>
    <t>553520003200.S</t>
  </si>
  <si>
    <t>Zábradlie na francúzske okná, výplň bezpečnostné sklo 4.4.1 číre, výška do 1200 mm, kotvenie do fasády, madlo hliníkové eloxované, exteriérové</t>
  </si>
  <si>
    <t>-1158669045</t>
  </si>
  <si>
    <t>767660005.S</t>
  </si>
  <si>
    <t>Montáž siete proti hmyzu na okno, pevnej úchytkami na tesnenie</t>
  </si>
  <si>
    <t>-348227358</t>
  </si>
  <si>
    <t>2,15*1,35+0,65*2,25+1,1*1,5*2+1,4*1,5*2*2</t>
  </si>
  <si>
    <t>553420000005.S</t>
  </si>
  <si>
    <t>Okenná sieť proti hmyzu pevná s vnútorným lemom na rám okna, reverzibilná z interiéru, farba biela</t>
  </si>
  <si>
    <t>698775953</t>
  </si>
  <si>
    <t>998767203.S</t>
  </si>
  <si>
    <t>Presun hmôt pre kovové stavebné doplnkové konštrukcie v objektoch výšky nad 12 do 24 m</t>
  </si>
  <si>
    <t>-533951609</t>
  </si>
  <si>
    <t>01.01.07 - Zateplenie fasády</t>
  </si>
  <si>
    <t xml:space="preserve">    711 - Izolácie proti vode a vlhkosti</t>
  </si>
  <si>
    <t xml:space="preserve">    762 - Konštrukcie tesárske</t>
  </si>
  <si>
    <t>131211101.S</t>
  </si>
  <si>
    <t>Hĺbenie jám v  hornine tr.3 súdržných - ručným náradím</t>
  </si>
  <si>
    <t>434041961</t>
  </si>
  <si>
    <t>79.7*0.5*0.75</t>
  </si>
  <si>
    <t>131211119.S</t>
  </si>
  <si>
    <t>Príplatok za lepivosť pri hĺbení jám ručným náradím v hornine tr. 3</t>
  </si>
  <si>
    <t>286097197</t>
  </si>
  <si>
    <t>29.888*0.3 "odhad 30%</t>
  </si>
  <si>
    <t>174101001.S</t>
  </si>
  <si>
    <t>Zásyp sypaninou so zhutnením jám, šachiet, rýh, zárezov alebo okolo objektov do 100 m3</t>
  </si>
  <si>
    <t>-874993467</t>
  </si>
  <si>
    <t>211561111.S</t>
  </si>
  <si>
    <t>Výplň odvodňovacieho rebra alebo trativodu do rýh kamenivom hrubým drveným frakcie 4-16 mm</t>
  </si>
  <si>
    <t>-624836961</t>
  </si>
  <si>
    <t>79,7*0,5*0,5</t>
  </si>
  <si>
    <t>211971121.S</t>
  </si>
  <si>
    <t>Zhotov. oplášt. výplne z geotext. v ryhe alebo v záreze pri rozvinutej šírke oplášt. od 0 do 2, 5 m</t>
  </si>
  <si>
    <t>-1757494983</t>
  </si>
  <si>
    <t>79,7*1,5</t>
  </si>
  <si>
    <t>2061061907</t>
  </si>
  <si>
    <t>119,55*1,02 'Prepočítané koeficientom množstva</t>
  </si>
  <si>
    <t>212756151.S</t>
  </si>
  <si>
    <t>Montáž trativodu z flexodrenážnych rúr PVC/PE, DN 125</t>
  </si>
  <si>
    <t>82772784</t>
  </si>
  <si>
    <t>11,2+24,2+3,45+4+27,85+9</t>
  </si>
  <si>
    <t>286110015100.S</t>
  </si>
  <si>
    <t>Flexibilná drenážna PVC-U rúra DN 125, perforovaná</t>
  </si>
  <si>
    <t>1660433341</t>
  </si>
  <si>
    <t>79,7*1,1 'Prepočítané koeficientom množstva</t>
  </si>
  <si>
    <t>620991121.S</t>
  </si>
  <si>
    <t>Zakrývanie výplní vonkajších otvorov s rámami a zárubňami, zábradlí, oplechovania, atď. zhotovené z lešenia akýmkoľvek spôsobom</t>
  </si>
  <si>
    <t>1756343264</t>
  </si>
  <si>
    <t>1,5*1,0*2</t>
  </si>
  <si>
    <t>2,75*2,5*1</t>
  </si>
  <si>
    <t>3,0*2,1*1</t>
  </si>
  <si>
    <t>1,1*2,1*2</t>
  </si>
  <si>
    <t>0,65*1,0*1</t>
  </si>
  <si>
    <t>2,15*1,35*(1+2+3)</t>
  </si>
  <si>
    <t>1,1*2,25*(3+2+2)</t>
  </si>
  <si>
    <t>2,65*2,25*1</t>
  </si>
  <si>
    <t>1,55*1,35*(2+2)</t>
  </si>
  <si>
    <t>0,6*0,9*2</t>
  </si>
  <si>
    <t>0,9*0,9*1</t>
  </si>
  <si>
    <t>622460121.S</t>
  </si>
  <si>
    <t>Príprava vonkajšieho podkladu stien penetráciou základnou</t>
  </si>
  <si>
    <t>-1212931387</t>
  </si>
  <si>
    <t>7,88+378,658+134,358+2,88</t>
  </si>
  <si>
    <t>622461093.S</t>
  </si>
  <si>
    <t>Vonkajšia omietka stien pastovitá minerálna roztieraná, hr. 2 mm</t>
  </si>
  <si>
    <t>950485499</t>
  </si>
  <si>
    <t>17,143+7,88+378,658+134,358+2,88</t>
  </si>
  <si>
    <t>-(12,55*0,25+(11,26+3,455+4,025+13,815+3,45+5,56+1,6)*0,5+9,6*1,3) "odpočet pod terénom</t>
  </si>
  <si>
    <t>622481119.S</t>
  </si>
  <si>
    <t>Potiahnutie vonkajších stien sklotextilnou mriežkou s celoplošným prilepením</t>
  </si>
  <si>
    <t>-6107369</t>
  </si>
  <si>
    <t>"špalety</t>
  </si>
  <si>
    <t>(1+1,5+1)*0,1*2</t>
  </si>
  <si>
    <t>(2,1+1,1+2,1)*0,1*2</t>
  </si>
  <si>
    <t>(1+0,6+1)*0,15*1</t>
  </si>
  <si>
    <t>(1,35+2,15+1,35)*0,15*(1+2+3)</t>
  </si>
  <si>
    <t>(2,25+1,1+2,25)*0,15*(3+2+2)</t>
  </si>
  <si>
    <t>(2,25+2,65+2,25)*0,15*1</t>
  </si>
  <si>
    <t>(1,35+1,55+1,35)*0,15*(2+2)</t>
  </si>
  <si>
    <t>(0,9+0,9+0,9)*0,15*1</t>
  </si>
  <si>
    <t>(0,9+0,6+0,9)*0,15*2</t>
  </si>
  <si>
    <t>625250248.S</t>
  </si>
  <si>
    <t>Kontaktný zatepľovací systém z bieleho EPS hr. 100 mm, vrátane kotvenia a sklotextilnej sieťky</t>
  </si>
  <si>
    <t>739455735</t>
  </si>
  <si>
    <t>5,6*1+(1+5,6+1)*0,3 "zateplenie striešky</t>
  </si>
  <si>
    <t>625250253.S</t>
  </si>
  <si>
    <t>Kontaktný zatepľovací systém z bieleho EPS hr. 150 mm, vrátane kotvenia a sklotextilnej sieťky</t>
  </si>
  <si>
    <t>112383550</t>
  </si>
  <si>
    <t>"zateplenie fasády</t>
  </si>
  <si>
    <t>(9,42+3,45+5,7+11,2)*10,65+(3,45+5,7+3,45)*1,0+(7,09+15,27)*4,5</t>
  </si>
  <si>
    <t>-0,65*1,0*1</t>
  </si>
  <si>
    <t>-2,15*1,35*(1+2+3)</t>
  </si>
  <si>
    <t>-1,1*2,25*(3+2+2)</t>
  </si>
  <si>
    <t>-2,65*2,25*1</t>
  </si>
  <si>
    <t>-1,55*1,35*(2+2)</t>
  </si>
  <si>
    <t>-0,6*0,9*2</t>
  </si>
  <si>
    <t>-0,9*0,9*1</t>
  </si>
  <si>
    <t>625250586.S</t>
  </si>
  <si>
    <t>Kontaktný zatepľovací systém soklovej alebo vodou namáhanej časti hr. 80 mm, vrátane kotvenia a sklotextilnej sieťky</t>
  </si>
  <si>
    <t>-1519921604</t>
  </si>
  <si>
    <t>"zateplenie základov a suterénu</t>
  </si>
  <si>
    <t>12,55*(0,8+0,25)+(11,26+3,455+4,025+13,815+3,45+5,56+1,6)*(2,5+0,5)+9,6*1,3</t>
  </si>
  <si>
    <t>-1,5*1,0*2</t>
  </si>
  <si>
    <t>-2,75*2,5*1</t>
  </si>
  <si>
    <t>-3,0*2,1*1</t>
  </si>
  <si>
    <t>-1,1*2,1*2</t>
  </si>
  <si>
    <t>625250613.S</t>
  </si>
  <si>
    <t>Kontaktný zatepľovací systém soklovej alebo vodou namáhanej časti ostenia hr. 30 mm, vrátane sklotextilnej sieťky</t>
  </si>
  <si>
    <t>380883814</t>
  </si>
  <si>
    <t>(2,1+3+2,1)*0,4</t>
  </si>
  <si>
    <t>941942012.S</t>
  </si>
  <si>
    <t>Montáž lešenia rámového systémového s podlahami šírky nad 0,75 do 1,10 m, výšky nad 10 do 20 m</t>
  </si>
  <si>
    <t>-207042112</t>
  </si>
  <si>
    <t>9,8*(10,9-1,8)+(1,7+1+1+5,7+1+1+3,45+9,45)*(12,4-1,8)+(4,3+3,95+1+1+3,5+1+1+24)*2,2+7,2*(10,5-1,8)+15,5*(9,35*1,8)</t>
  </si>
  <si>
    <t>941942812.S</t>
  </si>
  <si>
    <t>Demontáž lešenia rámového systémového s podlahami šírky nad 0,75 do 1,10 m, výšky nad 10 do 20 m</t>
  </si>
  <si>
    <t>-1506687462</t>
  </si>
  <si>
    <t>941942912.S</t>
  </si>
  <si>
    <t>Príplatok za prvý a každý ďalší i začatý týždeň použitia lešenia rámového systémového šírky nad 0,75 do 1,10 m, výšky nad 10 do 20 m</t>
  </si>
  <si>
    <t>900821688</t>
  </si>
  <si>
    <t>757,715*8</t>
  </si>
  <si>
    <t>944944103.S</t>
  </si>
  <si>
    <t>Ochranná sieť na boku lešenia</t>
  </si>
  <si>
    <t>1708957876</t>
  </si>
  <si>
    <t>944944803.S</t>
  </si>
  <si>
    <t>Demontáž ochrannej siete na boku lešenia</t>
  </si>
  <si>
    <t>739646496</t>
  </si>
  <si>
    <t>953945314.S</t>
  </si>
  <si>
    <t>Hliníkový soklový profil šírky 153 mm</t>
  </si>
  <si>
    <t>-9345178</t>
  </si>
  <si>
    <t>15,27+11,2+15,27+11,2</t>
  </si>
  <si>
    <t>953995401.S</t>
  </si>
  <si>
    <t>Nasadzovacia lišta (okapnička) na soklový profil s integrovanou mriežkou</t>
  </si>
  <si>
    <t>1266185725</t>
  </si>
  <si>
    <t>953995406.S</t>
  </si>
  <si>
    <t>Okenný a dverový začisťovací profil</t>
  </si>
  <si>
    <t>1981987504</t>
  </si>
  <si>
    <t>(1+1,5+1)*2+(2,1+3+2,1)+(2,1+1,1+2,1)*2+(1+0,6+1)+(1,35+2,15+1,35)*6+(2,25+1,1+2,25)*7+(2,25+2,65+2,25)+(1,35+1,55+1,35)*4+(0,9*3)+(0,9+0,6+0,9)*2</t>
  </si>
  <si>
    <t>953995411.S</t>
  </si>
  <si>
    <t>Nadokenný profil so skrytou okapničkou</t>
  </si>
  <si>
    <t>1602043433</t>
  </si>
  <si>
    <t>1,5*2+3+1,1*2+0,6+2,15*6+1,1*7+2,65+1,55*4+0,9+0,6*2+1+6+1</t>
  </si>
  <si>
    <t>953995421.S</t>
  </si>
  <si>
    <t>Rohový profil s integrovanou sieťovinou - pevný</t>
  </si>
  <si>
    <t>1876623462</t>
  </si>
  <si>
    <t>127,35+10,65*4+1*4+3*4+1+6+1</t>
  </si>
  <si>
    <t>826002690</t>
  </si>
  <si>
    <t>711</t>
  </si>
  <si>
    <t>Izolácie proti vode a vlhkosti</t>
  </si>
  <si>
    <t>711142101.S</t>
  </si>
  <si>
    <t>D+M Izolácia proti zemnej vlhkosti s protiradonovou odolnosťou nopovou HDPE fóliou hrúbky 0,5 mm, výška nopu 8 mm šírka 2 m zvislá</t>
  </si>
  <si>
    <t>1279904709</t>
  </si>
  <si>
    <t>12,55*0,5+(11,26+3,455+4,025+13,815+3,45+5,56+1,6)*0,75+9,6*1,5 "pod terénom</t>
  </si>
  <si>
    <t>998711103.S</t>
  </si>
  <si>
    <t>Presun hmôt pre izoláciu proti vode v objektoch výšky nad 12 do 60 m</t>
  </si>
  <si>
    <t>1289789261</t>
  </si>
  <si>
    <t>Montáž tepelnej izolácie na striešku z XPS do lepidla, pod oplechovanie</t>
  </si>
  <si>
    <t>-704814458</t>
  </si>
  <si>
    <t>5,6*1</t>
  </si>
  <si>
    <t>283750001000.S</t>
  </si>
  <si>
    <t>Doska XPS hr. 100 mm, zateplenie soklov, suterénov, podláh</t>
  </si>
  <si>
    <t>477919923</t>
  </si>
  <si>
    <t>5,6*1,02 'Prepočítané koeficientom množstva</t>
  </si>
  <si>
    <t>1490489266</t>
  </si>
  <si>
    <t>762</t>
  </si>
  <si>
    <t>Konštrukcie tesárske</t>
  </si>
  <si>
    <t>762810034.S</t>
  </si>
  <si>
    <t>D+M Záklop stropov z dosiek OSB skrutkovaných na rošt na zraz hr. dosky 18 mm</t>
  </si>
  <si>
    <t>566077089</t>
  </si>
  <si>
    <t>998762103.S</t>
  </si>
  <si>
    <t>Presun hmôt pre konštrukcie tesárske v objektoch výšky od 12 do 24 m</t>
  </si>
  <si>
    <t>-568535292</t>
  </si>
  <si>
    <t>764313001.S</t>
  </si>
  <si>
    <t>D+M Oddeľovacia štruktúrovaná rohož s integrovanou poistnou hydroizoláciou pre krytiny z pozinkovaného farbeného plechu</t>
  </si>
  <si>
    <t>-911047814</t>
  </si>
  <si>
    <t>764317210.S</t>
  </si>
  <si>
    <t>D+M Krytiny hladké z pozinkovaného farbeného PZf plechu, železobetónových dosiek</t>
  </si>
  <si>
    <t>745192070</t>
  </si>
  <si>
    <t>5,6*1,25 "strieška</t>
  </si>
  <si>
    <t>764333430.S</t>
  </si>
  <si>
    <t>D+M Lemovanie z pozinkovaného farbeného PZf plechu, múrov na strechách r.š. 330 mm</t>
  </si>
  <si>
    <t>843502071</t>
  </si>
  <si>
    <t>11,35+8,3+7,3</t>
  </si>
  <si>
    <t>764359436.S</t>
  </si>
  <si>
    <t>D+M Kotlík zberný z pozinkovaného farbeného PZf plechu, pre rúry s priemerom D 80 - 120 mm</t>
  </si>
  <si>
    <t>-82453959</t>
  </si>
  <si>
    <t>D+M Zvodové rúry z pozinkovaného farbeného PZf plechu, kruhové priemer 100 mm, vrátane príslušenstva</t>
  </si>
  <si>
    <t>-1930233776</t>
  </si>
  <si>
    <t>12*2</t>
  </si>
  <si>
    <t>-460368130</t>
  </si>
  <si>
    <t>P1</t>
  </si>
  <si>
    <t>50,4</t>
  </si>
  <si>
    <t>P2</t>
  </si>
  <si>
    <t>11,26</t>
  </si>
  <si>
    <t>P6</t>
  </si>
  <si>
    <t>11,13</t>
  </si>
  <si>
    <t>P7</t>
  </si>
  <si>
    <t>89,42</t>
  </si>
  <si>
    <t>P8</t>
  </si>
  <si>
    <t>11,12</t>
  </si>
  <si>
    <t>P9</t>
  </si>
  <si>
    <t>96,16</t>
  </si>
  <si>
    <t>P10</t>
  </si>
  <si>
    <t>4,88</t>
  </si>
  <si>
    <t>01.01.08 - Zateplenie podláh a betónový poter</t>
  </si>
  <si>
    <t>632001011.S</t>
  </si>
  <si>
    <t>Zhotovenie separačnej fólie v podlahových vrstvách z PE</t>
  </si>
  <si>
    <t>-396204175</t>
  </si>
  <si>
    <t>274,37+285,74</t>
  </si>
  <si>
    <t>283230007500.S</t>
  </si>
  <si>
    <t>Oddeľovacia fólia na potery</t>
  </si>
  <si>
    <t>-1539342749</t>
  </si>
  <si>
    <t>632001021.S</t>
  </si>
  <si>
    <t>Zhotovenie okrajovej dilatačnej pásky z PE</t>
  </si>
  <si>
    <t>608155127</t>
  </si>
  <si>
    <t>(8,4+6)*2 "0.04</t>
  </si>
  <si>
    <t>(4,8+3,15+1,95)*2 "0.02</t>
  </si>
  <si>
    <t>(1,95+1,55+1,95) "1.04</t>
  </si>
  <si>
    <t>(3,85+5,65)*2 "2.01</t>
  </si>
  <si>
    <t>(9,82+7)*2 "2.02</t>
  </si>
  <si>
    <t>(3,15+1,55+1,95) "2.03</t>
  </si>
  <si>
    <t>(3,3+5,65)*2 "2.05</t>
  </si>
  <si>
    <t>(1,5+1,1+1,5) "2.06</t>
  </si>
  <si>
    <t>(4,42+1,85)*2 "2.07</t>
  </si>
  <si>
    <t>(1,0+2,3)*2 "2.08</t>
  </si>
  <si>
    <t>(3,25+1,7)*2 "2.09</t>
  </si>
  <si>
    <t>(1,02+3,1)*2 "2.10</t>
  </si>
  <si>
    <t>(4,4+2,0)*2 "2.11</t>
  </si>
  <si>
    <t>(7,3+5,65)*2 "3.01</t>
  </si>
  <si>
    <t>(10,57+5,45)*2 "3.02</t>
  </si>
  <si>
    <t>(3,15+1,55+1,55+1,95)"3.03</t>
  </si>
  <si>
    <t>(5,57+3,5)*2"3.05</t>
  </si>
  <si>
    <t>(1,4+1,4)*2 "3.06</t>
  </si>
  <si>
    <t>(1,57+1,4)*2 "3.07</t>
  </si>
  <si>
    <t>(1,5+3,35)*2 "3.08</t>
  </si>
  <si>
    <t>(2+2,1)*2 "3.09</t>
  </si>
  <si>
    <t>(2+2)*2 "3.10</t>
  </si>
  <si>
    <t>283320004800.S</t>
  </si>
  <si>
    <t>Okrajová dilatačná páska z PE 100/5 mm bez fólie na oddilatovanie poterov od stenových konštrukcií</t>
  </si>
  <si>
    <t>-1316498027</t>
  </si>
  <si>
    <t>307,14*1,05 'Prepočítané koeficientom množstva</t>
  </si>
  <si>
    <t>631316071.S</t>
  </si>
  <si>
    <t>Mazanina z betónu prostého (m2) s polypropylénovými vláknami, betón tr. C 25/30 hr. 60 mm</t>
  </si>
  <si>
    <t>-724685825</t>
  </si>
  <si>
    <t>50,4 "P1</t>
  </si>
  <si>
    <t>11,26 "P2</t>
  </si>
  <si>
    <t>11,13 "P6</t>
  </si>
  <si>
    <t>21,75+20,18+18,65+1,49+8,18+2,3+5,52+2,55+8,8 "P7</t>
  </si>
  <si>
    <t>11,12 "P8</t>
  </si>
  <si>
    <t>41,25+20,32+17,56+1,6+2,2+5,03+4,2+4 "P9</t>
  </si>
  <si>
    <t>4,88 "P10</t>
  </si>
  <si>
    <t>631325711.S</t>
  </si>
  <si>
    <t>Mazanina z betónu vystužená oceľovými vláknami tr.C25/30 hr. nad 120 do 240 mm</t>
  </si>
  <si>
    <t>402312807</t>
  </si>
  <si>
    <t>(100,59+185,15)*0,15 "P4,P5</t>
  </si>
  <si>
    <t>631319155.S</t>
  </si>
  <si>
    <t>Príplatok za prehlad. povrchu betónovej mazaniny min. tr.C 8/10 oceľ. hlad. hr. 120-240 mm</t>
  </si>
  <si>
    <t>1511777888</t>
  </si>
  <si>
    <t>631316191.S</t>
  </si>
  <si>
    <t>Povrchová úprava vsypovou zmesou betónových (pancierových) podláh s metalickým plnivom, veľmi vysoké zaťaženie, hr. vsypu 2 mm</t>
  </si>
  <si>
    <t>568954099</t>
  </si>
  <si>
    <t>(100,59+185,15) "P4,P5</t>
  </si>
  <si>
    <t>631316199.S</t>
  </si>
  <si>
    <t>Ochranný, vytvrdzujúci a ošetrujúci nástrek čerstvého betónu roztokom akrylátovej živice po úprave hladením</t>
  </si>
  <si>
    <t>296450625</t>
  </si>
  <si>
    <t>1430192459</t>
  </si>
  <si>
    <t>713122111.S</t>
  </si>
  <si>
    <t>Montáž tepelnej izolácie podláh polystyrénom, kladeným voľne v jednej vrstve</t>
  </si>
  <si>
    <t>42093186</t>
  </si>
  <si>
    <t>P1+P2 "hr.90mm</t>
  </si>
  <si>
    <t>P6 "hr.70mm</t>
  </si>
  <si>
    <t>283720001100.S</t>
  </si>
  <si>
    <t>Doska EPS hr. 70 mm, pevnosť v tlaku 150 kPa, na zateplenie podláh a plochých striech</t>
  </si>
  <si>
    <t>451282538</t>
  </si>
  <si>
    <t>11,13*1,02 'Prepočítané koeficientom množstva</t>
  </si>
  <si>
    <t>283720001300.S</t>
  </si>
  <si>
    <t>Doska EPS hr. 90 mm, pevnosť v tlaku 150 kPa, na zateplenie podláh a plochých striech</t>
  </si>
  <si>
    <t>384898305</t>
  </si>
  <si>
    <t>P1+P2</t>
  </si>
  <si>
    <t>61,66*1,02 'Prepočítané koeficientom množstva</t>
  </si>
  <si>
    <t>713122121.S</t>
  </si>
  <si>
    <t>Montáž tepelnej izolácie podláh polystyrénom, kladeným voľne v dvoch vrstvách</t>
  </si>
  <si>
    <t>637262015</t>
  </si>
  <si>
    <t>P7 "hr.170mm, 70+100</t>
  </si>
  <si>
    <t>P8 "hr.270mm , 70+200</t>
  </si>
  <si>
    <t>P9 "hr.120mm, 70+50</t>
  </si>
  <si>
    <t>P10 "hr.220mm, 70+150</t>
  </si>
  <si>
    <t>283720000900.S</t>
  </si>
  <si>
    <t>Doska EPS hr. 50 mm, pevnosť v tlaku 150 kPa, na zateplenie podláh a plochých striech</t>
  </si>
  <si>
    <t>-99155431</t>
  </si>
  <si>
    <t>96,16*1,02 'Prepočítané koeficientom množstva</t>
  </si>
  <si>
    <t>1858157154</t>
  </si>
  <si>
    <t>P7+P8+P9+P10</t>
  </si>
  <si>
    <t>201,58*1,02 'Prepočítané koeficientom množstva</t>
  </si>
  <si>
    <t>283720009000.S</t>
  </si>
  <si>
    <t>Doska EPS hr. 100 mm, pevnosť v tlaku 150 kPa, na zateplenie podláh a plochých striech</t>
  </si>
  <si>
    <t>-1056200392</t>
  </si>
  <si>
    <t>89,42*1,02 'Prepočítané koeficientom množstva</t>
  </si>
  <si>
    <t>283720009300.S</t>
  </si>
  <si>
    <t>Doska EPS hr. 150 mm, pevnosť v tlaku 150 kPa, na zateplenie podláh a plochých striech</t>
  </si>
  <si>
    <t>-1238085985</t>
  </si>
  <si>
    <t>4,88*1,02 'Prepočítané koeficientom množstva</t>
  </si>
  <si>
    <t>283720009500.S</t>
  </si>
  <si>
    <t>Doska EPS hr. 200 mm, pevnosť v tlaku 150 kPa, na zateplenie podláh a plochých striech</t>
  </si>
  <si>
    <t>1527332455</t>
  </si>
  <si>
    <t>11,12*1,02 'Prepočítané koeficientom množstva</t>
  </si>
  <si>
    <t>-2029220278</t>
  </si>
  <si>
    <t>strop</t>
  </si>
  <si>
    <t>256,49</t>
  </si>
  <si>
    <t>steny</t>
  </si>
  <si>
    <t>1126,036</t>
  </si>
  <si>
    <t>obklad</t>
  </si>
  <si>
    <t>282,562</t>
  </si>
  <si>
    <t>sdk</t>
  </si>
  <si>
    <t>101,04</t>
  </si>
  <si>
    <t>01.01.09 - Finálna povrchová úprava interieru</t>
  </si>
  <si>
    <t xml:space="preserve">    763 - Konštrukcie - drevostavby</t>
  </si>
  <si>
    <t xml:space="preserve">    771 - Podlahy z dlaždíc</t>
  </si>
  <si>
    <t xml:space="preserve">    777 - Podlahy syntetické</t>
  </si>
  <si>
    <t xml:space="preserve">    781 - Obklady</t>
  </si>
  <si>
    <t xml:space="preserve">    784 - Maľby</t>
  </si>
  <si>
    <t>611460121.S</t>
  </si>
  <si>
    <t>Príprava vnútorného podkladu stropov penetráciou základnou</t>
  </si>
  <si>
    <t>-792194808</t>
  </si>
  <si>
    <t>611481119.S</t>
  </si>
  <si>
    <t>Potiahnutie vnútorných stropov sklotextilnou mriežkou s celoplošným prilepením</t>
  </si>
  <si>
    <t>1512993778</t>
  </si>
  <si>
    <t>"1.pp"11,26+50,4</t>
  </si>
  <si>
    <t>"1.np"3,3+14,18+11,13+6,16+3,69+51,94+3,95</t>
  </si>
  <si>
    <t>"2.np"21,75+20,12+11,12+18,65+1,49+8,18+2,3+5,52+2,55+8,8</t>
  </si>
  <si>
    <t>611460124.S</t>
  </si>
  <si>
    <t>Príprava vnútorného podkladu stropov penetráciou pod omietky a nátery</t>
  </si>
  <si>
    <t>-501685252</t>
  </si>
  <si>
    <t>611460383.S</t>
  </si>
  <si>
    <t>Vnútorná omietka stropov vápennocementová štuková (jemná), hr. 3 mm</t>
  </si>
  <si>
    <t>1081652709</t>
  </si>
  <si>
    <t>612460121.S</t>
  </si>
  <si>
    <t>Príprava vnútorného podkladu stien penetráciou základnou</t>
  </si>
  <si>
    <t>-2111850804</t>
  </si>
  <si>
    <t>612481119.S</t>
  </si>
  <si>
    <t>Potiahnutie vnútorných stien sklotextilnou mriežkou s celoplošným prilepením</t>
  </si>
  <si>
    <t>1520929139</t>
  </si>
  <si>
    <t>"1.pp</t>
  </si>
  <si>
    <t>"2.02</t>
  </si>
  <si>
    <t>(4,8+3,15+4,8+3,15+1,95*2)*2,35</t>
  </si>
  <si>
    <t>-1,1*2,1*1</t>
  </si>
  <si>
    <t>(2,1+1,1+2,1)*0,3*2</t>
  </si>
  <si>
    <t>"2.04</t>
  </si>
  <si>
    <t>(8,4+6+8,4+6)*2,3</t>
  </si>
  <si>
    <t>(1,0+1,5+1,0)*0,3*2</t>
  </si>
  <si>
    <t>(2,1+3,0+2,1)*0,3</t>
  </si>
  <si>
    <t>"1.02</t>
  </si>
  <si>
    <t>(2,35+1,5)*3,15</t>
  </si>
  <si>
    <t>-1,1*2,25</t>
  </si>
  <si>
    <t>(2,25+1,1+2,25)*0,3</t>
  </si>
  <si>
    <t>"1.03</t>
  </si>
  <si>
    <t>(4,65+3,05+4,65)*3,15</t>
  </si>
  <si>
    <t>-2,65*2,25</t>
  </si>
  <si>
    <t>-0,9*2,05</t>
  </si>
  <si>
    <t>(2,25+2,65+2,25)*0,3</t>
  </si>
  <si>
    <t>(2,02+0,9+2,02)*0,3</t>
  </si>
  <si>
    <t>"1.04</t>
  </si>
  <si>
    <t>(4,8+3,15+4,8+3,15+1,95*2)*3,15</t>
  </si>
  <si>
    <t>-0,9*2,02</t>
  </si>
  <si>
    <t>-1,1*2,1</t>
  </si>
  <si>
    <t>(2,25+1,1+2,25)*0,3*2</t>
  </si>
  <si>
    <t>"1.09</t>
  </si>
  <si>
    <t>(2,8+2,35)*3,15</t>
  </si>
  <si>
    <t>"1.10</t>
  </si>
  <si>
    <t>(2,35+1,57+2,35)*3,15</t>
  </si>
  <si>
    <t>"1.11</t>
  </si>
  <si>
    <t>(4,65+11,17+4,65+0,2*4*3)*3,15</t>
  </si>
  <si>
    <t>-2,15*1,35</t>
  </si>
  <si>
    <t>-0,65*1,0</t>
  </si>
  <si>
    <t>-1,1*2,2</t>
  </si>
  <si>
    <t>(1,35+2,15+1,35)*0,3</t>
  </si>
  <si>
    <t>(1,0+0,65+1,0)*0,3</t>
  </si>
  <si>
    <t>(2,2+1,1+2,2)*0,3</t>
  </si>
  <si>
    <t>"1.20</t>
  </si>
  <si>
    <t>(4,35*2+3,6*2+4,6+3,75)*6,65</t>
  </si>
  <si>
    <t>-0,9*2,02*2</t>
  </si>
  <si>
    <t>"2.01</t>
  </si>
  <si>
    <t>(3,85+5,65+3,85+5,65)*2,6</t>
  </si>
  <si>
    <t>-1,55*1,35*2</t>
  </si>
  <si>
    <t>(1,35+1,55+1,35)*0,3*2</t>
  </si>
  <si>
    <t>(9,82+7+9,82+7)*2,6</t>
  </si>
  <si>
    <t>-4,6*2,25*1</t>
  </si>
  <si>
    <t>-0,7*2,02*1</t>
  </si>
  <si>
    <t>-0,9*2,02*3</t>
  </si>
  <si>
    <t>(2,25+4,5+2,25)*0,3</t>
  </si>
  <si>
    <t>"2.03</t>
  </si>
  <si>
    <t>(3,15+4,8+3,15+2,05*2+1,95*2)*2,6</t>
  </si>
  <si>
    <t>-1,1*2,25*2</t>
  </si>
  <si>
    <t>"2.05</t>
  </si>
  <si>
    <t>(3,3+5,65+3,3+5,65)*2,6</t>
  </si>
  <si>
    <t>"2.06</t>
  </si>
  <si>
    <t>(5,57+2,4+5,57+2,4)*2,6</t>
  </si>
  <si>
    <t>-2,15*1,35*1</t>
  </si>
  <si>
    <t>"2.07</t>
  </si>
  <si>
    <t>(4,42+1,85+4,42+1,85)*2,6</t>
  </si>
  <si>
    <t>-0,8*2,02</t>
  </si>
  <si>
    <t>"2.08</t>
  </si>
  <si>
    <t>(1+2,3+1+2,3)*2,6</t>
  </si>
  <si>
    <t>-0,7*2,02</t>
  </si>
  <si>
    <t>"2.09</t>
  </si>
  <si>
    <t>(3,25+1,7+3,25+1,7)*2,6</t>
  </si>
  <si>
    <t>"2.10</t>
  </si>
  <si>
    <t>(1,02+2,5+1,02+2,5)*2,6</t>
  </si>
  <si>
    <t>"2.11</t>
  </si>
  <si>
    <t>(4,4+2+4,4+2)*2,6</t>
  </si>
  <si>
    <t>-0,8*2,02*1</t>
  </si>
  <si>
    <t>(2,02+0,9+2,02)*0,65</t>
  </si>
  <si>
    <t>"3.01</t>
  </si>
  <si>
    <t>(7,3+5,65+7,3+5,65)*2,6</t>
  </si>
  <si>
    <t>-0,9*2,02*1</t>
  </si>
  <si>
    <t>"3.02</t>
  </si>
  <si>
    <t>(10,57+5,45+10,57+5,45)*2,6</t>
  </si>
  <si>
    <t>(2,25+4,6+2,25)*0,3</t>
  </si>
  <si>
    <t>"3.03</t>
  </si>
  <si>
    <t>"3.05</t>
  </si>
  <si>
    <t>(5,57+3,5+5,57+3,5)*2,6</t>
  </si>
  <si>
    <t>-2,15*1,35*2</t>
  </si>
  <si>
    <t>(1,35+2,15+1,35)*0,3*2</t>
  </si>
  <si>
    <t>"3.06</t>
  </si>
  <si>
    <t>(1,4+1,4+1,4+1,4)*2,6</t>
  </si>
  <si>
    <t>"3.07</t>
  </si>
  <si>
    <t>(1,57+1,4+1,57+1,4)*2,6</t>
  </si>
  <si>
    <t>-0,6*0,9*1</t>
  </si>
  <si>
    <t>(0,9+0,6+0,9)*0,3</t>
  </si>
  <si>
    <t>"3.08</t>
  </si>
  <si>
    <t>(1,5+3,35+1,5+3,35)*2,6</t>
  </si>
  <si>
    <t>"3.09</t>
  </si>
  <si>
    <t>(2,0+2,1+2,0+2,1)*2,6</t>
  </si>
  <si>
    <t>(0,9+0,9+0,9)*0,3</t>
  </si>
  <si>
    <t>"3.10</t>
  </si>
  <si>
    <t>(2+2+2+2)*2,6</t>
  </si>
  <si>
    <t>612460124.S</t>
  </si>
  <si>
    <t>Príprava vnútorného podkladu stien penetráciou pod omietky a nátery</t>
  </si>
  <si>
    <t>-605895011</t>
  </si>
  <si>
    <t>612460383.S</t>
  </si>
  <si>
    <t>Vnútorná omietka stien vápennocementová štuková (jemná), hr. 3 mm</t>
  </si>
  <si>
    <t>-480953627</t>
  </si>
  <si>
    <t>steny-obklad</t>
  </si>
  <si>
    <t>941955001.S</t>
  </si>
  <si>
    <t>Lešenie ľahké pracovné pomocné, s výškou lešeňovej podlahy do 1,20 m</t>
  </si>
  <si>
    <t>502773868</t>
  </si>
  <si>
    <t>76,51+536,85+103,37+103,93</t>
  </si>
  <si>
    <t>952901111.S</t>
  </si>
  <si>
    <t>Vyčistenie budov pri výške podlaží do 4 m</t>
  </si>
  <si>
    <t>-1380086009</t>
  </si>
  <si>
    <t>1383970083</t>
  </si>
  <si>
    <t>(2,1+1,1+2,1)*2 "0.02</t>
  </si>
  <si>
    <t>(1+1,5+1)*2+(2,1+3+2,1)*1 "0.04</t>
  </si>
  <si>
    <t>(2,25+1,1+2,25)*1 "1.02</t>
  </si>
  <si>
    <t>(2,25+2,65+2,25)*1 "1.03</t>
  </si>
  <si>
    <t>(2,25+1,1+2,25)*2 "1.04</t>
  </si>
  <si>
    <t>(1,35+2,15+1,35)*1+(1+0,6+1)*1 "1.11</t>
  </si>
  <si>
    <t>(1,35+1,55+1,35)*2 "2.01</t>
  </si>
  <si>
    <t>(2,25+1,1+2,25)*2 "2.03</t>
  </si>
  <si>
    <t>(1,35+2,15+1,35)*1"2.05</t>
  </si>
  <si>
    <t>(1,35+2,15+1,35)*1 "2.06</t>
  </si>
  <si>
    <t>(1,35+1,55+1,35)*2 "3.01</t>
  </si>
  <si>
    <t>(1,35+2,15+1,35)*1 "3.02</t>
  </si>
  <si>
    <t>(2,25+1,1+2,25)*2 "3.03</t>
  </si>
  <si>
    <t>(1,35+2,15+1,35)*2 "3.05</t>
  </si>
  <si>
    <t>(0,9+0,6+0,9)*1 "3.07</t>
  </si>
  <si>
    <t>(0,9+0,6+0,9)*1 "3.08</t>
  </si>
  <si>
    <t>(0,9+0,9+0,9)*1 "3.09</t>
  </si>
  <si>
    <t>-1451913730</t>
  </si>
  <si>
    <t>(2,1+1,1+2,1)*2+2,35*2 "0.02</t>
  </si>
  <si>
    <t>(2,25+1,1+2,25)*2+2,6*2 "1.04</t>
  </si>
  <si>
    <t>(1,35+2,15+1,35)*1+(1+0,6+1)*1+2,6*14+(2,2+1,1+2,2) "1.11</t>
  </si>
  <si>
    <t>6 "1.20</t>
  </si>
  <si>
    <t>2,6*2 "2.02</t>
  </si>
  <si>
    <t>(2,25+1,1+2,25)*2+2,6*4 "2.03</t>
  </si>
  <si>
    <t>(1,35+2,15+1,35)*1+2,6 "2.06</t>
  </si>
  <si>
    <t>(2,1+0,9+2,1)*1 "2.11</t>
  </si>
  <si>
    <t>(1,35+2,15+1,35)*1+2,6*2 "3.02</t>
  </si>
  <si>
    <t>(2,25+1,1+2,25)*2+2,6*4 "3.03</t>
  </si>
  <si>
    <t>(1,35+2,15+1,35)*2+2,6 "3.05</t>
  </si>
  <si>
    <t>-1472536019</t>
  </si>
  <si>
    <t>763</t>
  </si>
  <si>
    <t>Konštrukcie - drevostavby</t>
  </si>
  <si>
    <t>763138223.S</t>
  </si>
  <si>
    <t>D+M Podhľad SDK závesný na dvojúrovňovej oceľovej podkonštrukcií CD+UD, doska hr. 12.5 mm</t>
  </si>
  <si>
    <t>923775861</t>
  </si>
  <si>
    <t>41,25+20,32+4,88+17,56+1,6+2,2+5,03+4,2+4</t>
  </si>
  <si>
    <t>763190010.S</t>
  </si>
  <si>
    <t>Úprava spojov medzi SDK konštrukciou a murivom, betónovou konštrukciou prepáskovaním a pretmelením</t>
  </si>
  <si>
    <t>-1221952067</t>
  </si>
  <si>
    <t>7,3*2+5,65*2 "3.01</t>
  </si>
  <si>
    <t>10,57*2+5,6*2 "3.02</t>
  </si>
  <si>
    <t>4,8*2+3,15*2+1,95*2+2,05*2 "3.03</t>
  </si>
  <si>
    <t>5,57*2+3,5*2 "3.05</t>
  </si>
  <si>
    <t>1,4*2+1,4*2 "3.06</t>
  </si>
  <si>
    <t>1,57*2+1,4*2 "3.07</t>
  </si>
  <si>
    <t>1,5*2+3,35*2 "3.08</t>
  </si>
  <si>
    <t>2*2+2,1*2"3.09</t>
  </si>
  <si>
    <t>2*4"3.10</t>
  </si>
  <si>
    <t>998763303.S</t>
  </si>
  <si>
    <t>Presun hmôt pre sádrokartónové konštrukcie v objektoch výšky od 7 do 24 m</t>
  </si>
  <si>
    <t>-1901881406</t>
  </si>
  <si>
    <t>771</t>
  </si>
  <si>
    <t>Podlahy z dlaždíc</t>
  </si>
  <si>
    <t>771275307.S</t>
  </si>
  <si>
    <t xml:space="preserve">Montáž obkladov schodiskových stupňov dlaždicami </t>
  </si>
  <si>
    <t>974974033</t>
  </si>
  <si>
    <t>(4,3+2,6)*1+1*13*0,2</t>
  </si>
  <si>
    <t>(4,8+1,96)*1+1*20*0,2</t>
  </si>
  <si>
    <t>(4,8+1,95)*1,2+1,2*20*0,2</t>
  </si>
  <si>
    <t>(4,8+1,95)*1,2+1,2*18*0,2</t>
  </si>
  <si>
    <t>597740001600.S</t>
  </si>
  <si>
    <t>Dlaždice keramické, (rozmer a cena na základe výberu investora)</t>
  </si>
  <si>
    <t>1854533945</t>
  </si>
  <si>
    <t>45,58*1,1 'Prepočítané koeficientom množstva</t>
  </si>
  <si>
    <t>585820001800.S</t>
  </si>
  <si>
    <t>Stavebné lepidlo, trieda C2TE S1</t>
  </si>
  <si>
    <t>1655742096</t>
  </si>
  <si>
    <t>45,58*3,5 'Prepočítané koeficientom množstva</t>
  </si>
  <si>
    <t>585860000800.S</t>
  </si>
  <si>
    <t>Škárovacia hmota cementová, flexibilná</t>
  </si>
  <si>
    <t>-1486097369</t>
  </si>
  <si>
    <t>45,58*0,5 'Prepočítané koeficientom množstva</t>
  </si>
  <si>
    <t>771415064.S</t>
  </si>
  <si>
    <t>Montáž soklíkov z obkladačiek schodiskových stupňovitých do tmelu veľ. 300 x 80 mm</t>
  </si>
  <si>
    <t>-305050382</t>
  </si>
  <si>
    <t>(4,3+2,6)*2+13*0,2*2</t>
  </si>
  <si>
    <t>(4,8+1,96)+20*0,2</t>
  </si>
  <si>
    <t>(4,8+1,95)*2+20*0,2*2</t>
  </si>
  <si>
    <t>(4,8+1,95)*2+18*0,2*2</t>
  </si>
  <si>
    <t>597640006300.S</t>
  </si>
  <si>
    <t>Sokel keramický, (rozmer a cena na základe výberu)</t>
  </si>
  <si>
    <t>-1793052281</t>
  </si>
  <si>
    <t>71,96*3,467 'Prepočítané koeficientom množstva</t>
  </si>
  <si>
    <t>771576109.S</t>
  </si>
  <si>
    <t>Montáž podláh z dlaždíc keramických do tmelu flexibilného</t>
  </si>
  <si>
    <t>-135256583</t>
  </si>
  <si>
    <t>"1.pp"11,26</t>
  </si>
  <si>
    <t>"1.np"11,13+6,95</t>
  </si>
  <si>
    <t>"3.np"41,25+20,32+4,88+17,56+1,6+2,2+5,03+4,2+4</t>
  </si>
  <si>
    <t>1116414301</t>
  </si>
  <si>
    <t>230,86*1,04 'Prepočítané koeficientom množstva</t>
  </si>
  <si>
    <t>-138686829</t>
  </si>
  <si>
    <t>230,86*3,5 'Prepočítané koeficientom množstva</t>
  </si>
  <si>
    <t>1248862031</t>
  </si>
  <si>
    <t>230,86*0,5 'Prepočítané koeficientom množstva</t>
  </si>
  <si>
    <t>771415004.S</t>
  </si>
  <si>
    <t xml:space="preserve">Montáž soklíkov z obkladačiek do tmelu </t>
  </si>
  <si>
    <t>-461696509</t>
  </si>
  <si>
    <t>4,8+3,15+4,8+3,15+1,95*2-1,1*2"0.02</t>
  </si>
  <si>
    <t>1,55+1,55+1,55-0,8-1,1 "1.04</t>
  </si>
  <si>
    <t>4,3+3,6+4,3+3,6-0,8 "1.20</t>
  </si>
  <si>
    <t>3,85+5,65+3,85+5,65-0,8 "2.01</t>
  </si>
  <si>
    <t>9,82+7+9,82+7-4,6+0,3*2-0,7-0,8*3"2.02</t>
  </si>
  <si>
    <t>3,15+1,55+1,95-1,1 "2.03</t>
  </si>
  <si>
    <t>3,3+5,65+3,3+5,65-0,8*2 "2.05</t>
  </si>
  <si>
    <t>1,5+1+1,5-0,8*2 "2.06</t>
  </si>
  <si>
    <t>1,02+2,5+1,02+2,5-0,6 "2.10</t>
  </si>
  <si>
    <t>7,3+5,65+7,3+5,65-0,8 "3.01</t>
  </si>
  <si>
    <t>10,57+5,45+10,57+5,45+0,3*2-4,6-0,8*5-0,7 "3.02</t>
  </si>
  <si>
    <t>3,15+1,55+1,95-1,1 "3.03</t>
  </si>
  <si>
    <t>5,57+3,5+5,57+3,5-0,8 "3.05</t>
  </si>
  <si>
    <t>-1942231643</t>
  </si>
  <si>
    <t>182,11*3,467 'Prepočítané koeficientom množstva</t>
  </si>
  <si>
    <t>998771103.S</t>
  </si>
  <si>
    <t>Presun hmôt pre podlahy z dlaždíc v objektoch výšky nad 12 do 24 m</t>
  </si>
  <si>
    <t>-841955152</t>
  </si>
  <si>
    <t>777</t>
  </si>
  <si>
    <t>Podlahy syntetické</t>
  </si>
  <si>
    <t>777610015.S</t>
  </si>
  <si>
    <t>Epoxidový štrukturovaný valčekovaný náter, penetračný náter, vrchný náter</t>
  </si>
  <si>
    <t>788211625</t>
  </si>
  <si>
    <t>"1.pp"50,4+(8,4+6+8,4+6-3)*0,1</t>
  </si>
  <si>
    <t>"1.np"3,89+14,18+6,05+4,4+6,6+6,16+3,69+51,94+35,04+8,33+20+5,72+11,18+1,73+1,57+6,95+78,7+3,68+6,73+2,56+2,63</t>
  </si>
  <si>
    <t>998777103.S</t>
  </si>
  <si>
    <t>Presun hmôt pre podlahy syntetické v objektoch výšky nad 12 do 24 m</t>
  </si>
  <si>
    <t>-1853514160</t>
  </si>
  <si>
    <t>781</t>
  </si>
  <si>
    <t>Obklady</t>
  </si>
  <si>
    <t>781445217.S</t>
  </si>
  <si>
    <t>Montáž obkladov vnútor. stien z obkladačiek kladených do tmelu flexibilného</t>
  </si>
  <si>
    <t>-184245851</t>
  </si>
  <si>
    <t>"1.03"(3,05+4,65)*2*2,5-2,65*2,25-0,8*1,97*2+(2,25+2,65+2,25)*0,25</t>
  </si>
  <si>
    <t>"1.09"(2,8+2,4)*2,5</t>
  </si>
  <si>
    <t>"1.10"(2,4+1,57+2,4)*2,5</t>
  </si>
  <si>
    <t>"1.11"(4,65+11,17+4,65+0,2*4*4)*2,5-2,15*1,35-1,1*2,2+(1,35+2,15+1,35)*0,25+(2,2+1,1+2,2)*0,3</t>
  </si>
  <si>
    <t>"2.07"(4,42+1,85)*2*2,6-0,7*1,97-0,8*1,97</t>
  </si>
  <si>
    <t>"2.08"(1+2,3)*2*2,6-0,6*1,97</t>
  </si>
  <si>
    <t>"2.09"(3,25+1,7)*2*2,6-0,6*1,97-0,7*1,97*2</t>
  </si>
  <si>
    <t>"2.11"(4,4+2)*2*2,6-0,7*1,97-0,8*1,97*2+(2,02+0,9+2,02)*0,65</t>
  </si>
  <si>
    <t>"3.06"(1,4+1,4)*2*2,6-0,7*1,97*2</t>
  </si>
  <si>
    <t>"3.07"(1,57+1,4)*2*2,6-0,7*1,97</t>
  </si>
  <si>
    <t>"3.08"(1,5+3,35)*2*2,6-0,7*1,97-0,8*1,97*2</t>
  </si>
  <si>
    <t>"3.09"(2+2,1)*2*2,6-0,9*0,9-0,7*1,97+(0,9*3)*0,25</t>
  </si>
  <si>
    <t>597640001800.S</t>
  </si>
  <si>
    <t>Obkladačky keramické (rozmer a cena na základe výberu investora)</t>
  </si>
  <si>
    <t>-1103401256</t>
  </si>
  <si>
    <t>282,562*1,06 'Prepočítané koeficientom množstva</t>
  </si>
  <si>
    <t>1327916913</t>
  </si>
  <si>
    <t>282,562*3,5 'Prepočítané koeficientom množstva</t>
  </si>
  <si>
    <t>493698675</t>
  </si>
  <si>
    <t>282,562*0,5 'Prepočítané koeficientom množstva</t>
  </si>
  <si>
    <t>998781102.S</t>
  </si>
  <si>
    <t>Presun hmôt pre obklady keramické v objektoch výšky nad 6 do 12 m</t>
  </si>
  <si>
    <t>716092143</t>
  </si>
  <si>
    <t>784</t>
  </si>
  <si>
    <t>Maľby</t>
  </si>
  <si>
    <t>784418011.S</t>
  </si>
  <si>
    <t>Zakrývanie otvorov, podláh a zariadení fóliou v miestnostiach alebo na schodisku</t>
  </si>
  <si>
    <t>-1126611709</t>
  </si>
  <si>
    <t>3*2,1+1,1*2,1*2+1,1*2,25*3+2,65*2,25+2,15*1,35+0,65*1+1,55*1,35*2+1,1*2,25*2+2,15*1,35*2+1,55*1,35*2+1,1*2,25*2+2,15*1,35*3+0,9*0,9+0,6*0,9*2+50</t>
  </si>
  <si>
    <t>784418012.S</t>
  </si>
  <si>
    <t>Zakrývanie podláh a zariadení papierom v miestnostiach alebo na schodisku</t>
  </si>
  <si>
    <t>411836960</t>
  </si>
  <si>
    <t>11,26+50,4+3,3+14,18+11,13+6,16+3,69+51,94+6,95+103,37+103,93</t>
  </si>
  <si>
    <t>784410010.S</t>
  </si>
  <si>
    <t>Oblepenie vypínačov, zásuviek páskou výšky do 3,80 m</t>
  </si>
  <si>
    <t>1353219411</t>
  </si>
  <si>
    <t>784410030.S</t>
  </si>
  <si>
    <t>Oblepenie soklov, stykov, okrajov a iných zariadení, výšky miestnosti do 3,80 m</t>
  </si>
  <si>
    <t>-828152938</t>
  </si>
  <si>
    <t>250</t>
  </si>
  <si>
    <t>784410100.S</t>
  </si>
  <si>
    <t>Penetrovanie jednonásobné jemnozrnných podkladov výšky do 3,80 m</t>
  </si>
  <si>
    <t>-1470741323</t>
  </si>
  <si>
    <t>784410500.S</t>
  </si>
  <si>
    <t>Prebrúsenie a oprášenie jemnozrnných povrchov výšky do 3,80 m</t>
  </si>
  <si>
    <t>1455279303</t>
  </si>
  <si>
    <t>784430010.S</t>
  </si>
  <si>
    <t>Maľby akrylátové základné dvojnásobné, ručne nanášané na jemnozrnný podklad výšky do 3,80 m</t>
  </si>
  <si>
    <t>1049292394</t>
  </si>
  <si>
    <t>sdk+strop+steny-obklad</t>
  </si>
  <si>
    <t>784430303.S</t>
  </si>
  <si>
    <t>Vyhladenie spojov akrylátovým tmelom dvojnásobné do výšky 3.80 m</t>
  </si>
  <si>
    <t>1236100899</t>
  </si>
  <si>
    <t>01.01.10 - Interierové výplne otvorov, zámočnícke práce a výťah</t>
  </si>
  <si>
    <t xml:space="preserve">    33-M - Montáže dopravných zariadení, skladových zariadení a váh</t>
  </si>
  <si>
    <t>760.Di001</t>
  </si>
  <si>
    <t>D+M Interierové plastové dvere vrátane zárubne, rozmer 0,7x2,02m</t>
  </si>
  <si>
    <t>-42744204</t>
  </si>
  <si>
    <t>"1.np"0</t>
  </si>
  <si>
    <t>"2.np"2</t>
  </si>
  <si>
    <t>"3.np"0</t>
  </si>
  <si>
    <t>760.Di002</t>
  </si>
  <si>
    <t>D+M Interierové plastové dvere vrátane zárubne, rozmer 0,8x2,02m</t>
  </si>
  <si>
    <t>1070170085</t>
  </si>
  <si>
    <t>"1.np"3</t>
  </si>
  <si>
    <t>760.Di003</t>
  </si>
  <si>
    <t>D+M Interierové plastové dvere vrátane zárubne, rozmer 0,9x2,02m</t>
  </si>
  <si>
    <t>353281533</t>
  </si>
  <si>
    <t>"1.np"4</t>
  </si>
  <si>
    <t>"2.np"4</t>
  </si>
  <si>
    <t>760.Di004</t>
  </si>
  <si>
    <t>D+M Interierové plastové dvere vrátane zárubne, rozmer 1,0x2,02m</t>
  </si>
  <si>
    <t>-1341882431</t>
  </si>
  <si>
    <t>"1.np"2</t>
  </si>
  <si>
    <t>"2.np"0</t>
  </si>
  <si>
    <t>1959547512</t>
  </si>
  <si>
    <t>766702111.S</t>
  </si>
  <si>
    <t>Montáž zárubní obložkových pre dvere jednokrídlové</t>
  </si>
  <si>
    <t>-1253725751</t>
  </si>
  <si>
    <t>611810002700.S</t>
  </si>
  <si>
    <t>Zárubňa vnútorná obložková, šírka 600-900 mm, výška 1970 mm, DTD doska, povrch CPL laminát,</t>
  </si>
  <si>
    <t>-770195614</t>
  </si>
  <si>
    <t>766662112.S</t>
  </si>
  <si>
    <t>Montáž dverového krídla otočného jednokrídlového poldrážkového, do existujúcej zárubne, vrátane kovania</t>
  </si>
  <si>
    <t>-428698243</t>
  </si>
  <si>
    <t>"2.np"1</t>
  </si>
  <si>
    <t>"3.np"9</t>
  </si>
  <si>
    <t>549150000600.S</t>
  </si>
  <si>
    <t>Kľučka dverová a rozeta 2x, nehrdzavejúca oceľ, povrch nerez brúsený</t>
  </si>
  <si>
    <t>688666923</t>
  </si>
  <si>
    <t>611610000800.S</t>
  </si>
  <si>
    <t>Dvere vnútorné jednokrídlové, šírka 600-900 mm, výplň papierová voština, povrch CPL laminát, mechanicky odolné plné</t>
  </si>
  <si>
    <t>-339091717</t>
  </si>
  <si>
    <t>998766103.S</t>
  </si>
  <si>
    <t>2114099207</t>
  </si>
  <si>
    <t>767230000.S</t>
  </si>
  <si>
    <t>Montáž zábradlia hliníkového na schody, výplň rebrovanie</t>
  </si>
  <si>
    <t>-2093131326</t>
  </si>
  <si>
    <t>553520001400.S</t>
  </si>
  <si>
    <t>Zábradlie na schody, vertikálna výplň, hliníkové eloxované, výška do 1200 mm, kotvenie do podlahy, vhodné do interiéru aj exteriéru</t>
  </si>
  <si>
    <t>1290632469</t>
  </si>
  <si>
    <t>767230070.S</t>
  </si>
  <si>
    <t>Montáž schodiskového madla na stenu</t>
  </si>
  <si>
    <t>266746099</t>
  </si>
  <si>
    <t>5,5+10,5*2</t>
  </si>
  <si>
    <t>611930000800.S</t>
  </si>
  <si>
    <t>Drevené madlo schodiskové na stenu, d 42,4 mm, dĺžka 2000 mm, kotvené do steny, nerez, buk</t>
  </si>
  <si>
    <t>-93768347</t>
  </si>
  <si>
    <t>998767103.S</t>
  </si>
  <si>
    <t>421700972</t>
  </si>
  <si>
    <t>33-M</t>
  </si>
  <si>
    <t>Montáže dopravných zariadení, skladových zariadení a váh</t>
  </si>
  <si>
    <t>330.001</t>
  </si>
  <si>
    <t>D+M Osobný výťah komplet</t>
  </si>
  <si>
    <t>-127500103</t>
  </si>
  <si>
    <t>01.01.11 - Plošina + príslušenstvo</t>
  </si>
  <si>
    <t>335.001</t>
  </si>
  <si>
    <t>D+M Tesnenie klapkové VT-K-S 02 čierne,</t>
  </si>
  <si>
    <t>1720372250</t>
  </si>
  <si>
    <t>335.002</t>
  </si>
  <si>
    <t>D+M Plošina</t>
  </si>
  <si>
    <t>-1457958246</t>
  </si>
  <si>
    <t>335.003</t>
  </si>
  <si>
    <t>D+M Rolovacie vráta, 2250x5900mm</t>
  </si>
  <si>
    <t>540204009</t>
  </si>
  <si>
    <t>335.004</t>
  </si>
  <si>
    <t>D+M Sekčné priemyselné vráta 1400x3250mm</t>
  </si>
  <si>
    <t>136188406</t>
  </si>
  <si>
    <t>01.03 - Elektroinštalácia</t>
  </si>
  <si>
    <t xml:space="preserve">    21-M - Elektromontáže</t>
  </si>
  <si>
    <t>21-M</t>
  </si>
  <si>
    <t>Elektromontáže</t>
  </si>
  <si>
    <t>21.001</t>
  </si>
  <si>
    <t>Elektroinštalácia, viď. samostatná príloha</t>
  </si>
  <si>
    <t>433235560</t>
  </si>
  <si>
    <t>01.04 - Zdravotechnika</t>
  </si>
  <si>
    <t>PSV - PSV</t>
  </si>
  <si>
    <t xml:space="preserve">    720 - Zdravotechnika </t>
  </si>
  <si>
    <t>720</t>
  </si>
  <si>
    <t xml:space="preserve">Zdravotechnika </t>
  </si>
  <si>
    <t>720.001</t>
  </si>
  <si>
    <t>Zdravotechnika, viď. samostatná príloha</t>
  </si>
  <si>
    <t>-737719387</t>
  </si>
  <si>
    <t>01.06 - Vykurovanie</t>
  </si>
  <si>
    <t xml:space="preserve">    730 - Vykurovanie</t>
  </si>
  <si>
    <t>730</t>
  </si>
  <si>
    <t>730.001</t>
  </si>
  <si>
    <t>Vykurovanie, viď. samostatná príloha</t>
  </si>
  <si>
    <t>814374702</t>
  </si>
  <si>
    <t>01.07 - Chladenie - administratíva</t>
  </si>
  <si>
    <t xml:space="preserve">    769 - Montáže vzduchotechnických zariadení</t>
  </si>
  <si>
    <t>769</t>
  </si>
  <si>
    <t>Montáže vzduchotechnických zariadení</t>
  </si>
  <si>
    <t>769.001</t>
  </si>
  <si>
    <t>Chladenie - administratíva, viď. samostatná príloha</t>
  </si>
  <si>
    <t>325301400</t>
  </si>
  <si>
    <t>01.09 - Rekuperácia - administratíva</t>
  </si>
  <si>
    <t>769045.001</t>
  </si>
  <si>
    <t>Rekuperácia - adminisratíva, viď samostatná príloha</t>
  </si>
  <si>
    <t>-1157033480</t>
  </si>
  <si>
    <t>SO 02 - Elektrická prípojka</t>
  </si>
  <si>
    <t>21.p001</t>
  </si>
  <si>
    <t>Elektrická prípojka, viď samostatná príloha</t>
  </si>
  <si>
    <t>1148384166</t>
  </si>
  <si>
    <t>SO 03 - Vodovodná prípojka</t>
  </si>
  <si>
    <t xml:space="preserve">    8 - Rúrové vedenie</t>
  </si>
  <si>
    <t>Rúrové vedenie</t>
  </si>
  <si>
    <t>871000001.S</t>
  </si>
  <si>
    <t>Vodovodná prípojka, viď samostatná príloha</t>
  </si>
  <si>
    <t>1921150303</t>
  </si>
  <si>
    <t>SO 04 - Areálový vodovod, areálová kanalizácia, žumpa</t>
  </si>
  <si>
    <t>871000002.S</t>
  </si>
  <si>
    <t>Areálový vodovod, areálová kanalizácia a žumpa, viď samostatná príloha</t>
  </si>
  <si>
    <t>sub</t>
  </si>
  <si>
    <t>1522483407</t>
  </si>
  <si>
    <t>SO 05 - Lapač tukov</t>
  </si>
  <si>
    <t>3860001.01.S</t>
  </si>
  <si>
    <t>D+M Lapač tukov, viď samostatná príloha</t>
  </si>
  <si>
    <t>1543349269</t>
  </si>
  <si>
    <t>288,35</t>
  </si>
  <si>
    <t>SP2</t>
  </si>
  <si>
    <t>295</t>
  </si>
  <si>
    <t>SP1</t>
  </si>
  <si>
    <t>335</t>
  </si>
  <si>
    <t>SO 06 - Spevnené plochy a oporný múr</t>
  </si>
  <si>
    <t>06.01 - Spevnené plochy</t>
  </si>
  <si>
    <t xml:space="preserve">    5 - Komunikácie</t>
  </si>
  <si>
    <t>596078741</t>
  </si>
  <si>
    <t>SP1*(0,15+0,15+0,05)+SP2*(0,23+0,17+0,18) "výkop  pre uloženie potrebných vrstiev</t>
  </si>
  <si>
    <t>1635150125</t>
  </si>
  <si>
    <t>1804276618</t>
  </si>
  <si>
    <t>jama "na externú skládku odhad 15km</t>
  </si>
  <si>
    <t>1177866911</t>
  </si>
  <si>
    <t>288,35*15 'Prepočítané koeficientom množstva</t>
  </si>
  <si>
    <t>167101102.S</t>
  </si>
  <si>
    <t>Nakladanie neuľahnutého výkopku z hornín tr.1-4 nad 100 do 1000 m3</t>
  </si>
  <si>
    <t>-1652339472</t>
  </si>
  <si>
    <t>171201201.S</t>
  </si>
  <si>
    <t>Uloženie sypaniny na skládky do 100 m3</t>
  </si>
  <si>
    <t>-505705869</t>
  </si>
  <si>
    <t>581711311</t>
  </si>
  <si>
    <t>288,35*1,6 'Prepočítané koeficientom množstva</t>
  </si>
  <si>
    <t>Komunikácie</t>
  </si>
  <si>
    <t>561091111.S</t>
  </si>
  <si>
    <t>Zhotovenie podkladu zo zeminy stabilizovanej hydraulickými spojivami systémom (Road Mix) hr. do 300 mm plochy do 1000 m2</t>
  </si>
  <si>
    <t>-935700058</t>
  </si>
  <si>
    <t>585210000100.S</t>
  </si>
  <si>
    <t>Cement portlandský CEM I 32,5 voľne ložený</t>
  </si>
  <si>
    <t>-1889828813</t>
  </si>
  <si>
    <t>585310000900.S</t>
  </si>
  <si>
    <t>Vápno (nehasené, bielé, jemne mleté, voľne ložené) - spojivo vhodné na stabilizáciu zemín</t>
  </si>
  <si>
    <t>-2070168472</t>
  </si>
  <si>
    <t>585910001000.S</t>
  </si>
  <si>
    <t>Hydraulické zmesné spojivo voľne ložené vhodné na stabilizáciu zemín</t>
  </si>
  <si>
    <t>120525864</t>
  </si>
  <si>
    <t>585910001500.S</t>
  </si>
  <si>
    <t>Pomaly tuhnúce hydraulické spojivo voľne ložené</t>
  </si>
  <si>
    <t>-2136099252</t>
  </si>
  <si>
    <t>564851114.S</t>
  </si>
  <si>
    <t>D+M Podklad zo štrkodrviny s rozprestretím a zhutnením, po zhutnení hr. 180 mm</t>
  </si>
  <si>
    <t>-353509775</t>
  </si>
  <si>
    <t>564952113.S</t>
  </si>
  <si>
    <t>D+M Podklad z mechanicky spevneného kameniva MSK s rozprestretím a zhutnením, po zhutnení hr. 170 mm</t>
  </si>
  <si>
    <t>-1627541306</t>
  </si>
  <si>
    <t>581140213.S</t>
  </si>
  <si>
    <t>D+M Kryt cementobetónový cestných komunikácií skupiny CB II pre TDZ II, III a IV, hr. 230 mm</t>
  </si>
  <si>
    <t>1866654664</t>
  </si>
  <si>
    <t>"SP2" 295</t>
  </si>
  <si>
    <t>564851111.S</t>
  </si>
  <si>
    <t>Podklad zo štrkodrviny s rozprestretím a zhutnením, po zhutnení hr. 150 mm</t>
  </si>
  <si>
    <t>190668081</t>
  </si>
  <si>
    <t>564952111.S</t>
  </si>
  <si>
    <t>Podklad z mechanicky spevneného kameniva MSK s rozprestretím a zhutnením, po zhutnení hr. 150 mm</t>
  </si>
  <si>
    <t>2012237227</t>
  </si>
  <si>
    <t>596911224.S</t>
  </si>
  <si>
    <t>Kladenie betónovej zámkovej dlažby pozemných komunikácií hr. 80 mm pre peších nad 300 m2 so zriadením lôžka z kameniva hr. 50 mm</t>
  </si>
  <si>
    <t>-481127664</t>
  </si>
  <si>
    <t xml:space="preserve">"SP1"250+85 </t>
  </si>
  <si>
    <t>592460008500.S</t>
  </si>
  <si>
    <t>Dlažba betónová škárová, rozmer 200x165x80 mm, prírodná</t>
  </si>
  <si>
    <t>675233166</t>
  </si>
  <si>
    <t>335*1,02 'Prepočítané koeficientom množstva</t>
  </si>
  <si>
    <t>916362111.S</t>
  </si>
  <si>
    <t>Osadenie cestného obrubníka betónového stojatého resp. ležatého do lôžka z betónu prostého tr. C 12/15 s bočnou oporou</t>
  </si>
  <si>
    <t>1865298641</t>
  </si>
  <si>
    <t>95+6+8,5+10</t>
  </si>
  <si>
    <t>592170002100.S</t>
  </si>
  <si>
    <t>Obrubník cestný, lxšxv 1000x100x200 mm, skosenie 15/15 mm</t>
  </si>
  <si>
    <t>-1520833412</t>
  </si>
  <si>
    <t>119,5*1,01 'Prepočítané koeficientom množstva</t>
  </si>
  <si>
    <t>919716111.S</t>
  </si>
  <si>
    <t>D+M Oceľová výstuž cementobet. krytu zo zvar. sietí KARI hmotnosť do 7,5 kg/m2</t>
  </si>
  <si>
    <t>1338721559</t>
  </si>
  <si>
    <t>SP2*1,35*3,03*0,001</t>
  </si>
  <si>
    <t>935112211.S</t>
  </si>
  <si>
    <t>Osadenie priekop. žľabu z betón. priekopových tvárnic šírky 500- 800 mm do betónu C 12/15</t>
  </si>
  <si>
    <t>-832627614</t>
  </si>
  <si>
    <t>592270002100.S</t>
  </si>
  <si>
    <t>Odvodňovací žľab na spevnenie miest pre odtok zrážok, lxšxv 500x250x140 mm, prehĺbenie 80 mm, sivá</t>
  </si>
  <si>
    <t>-370121023</t>
  </si>
  <si>
    <t>40*4,04 'Prepočítané koeficientom množstva</t>
  </si>
  <si>
    <t>998224111.S</t>
  </si>
  <si>
    <t>Presun hmôt pre pozemné komunikácie s krytom monolitickým betónovým akejkoľvek dĺžky objektu</t>
  </si>
  <si>
    <t>-1143590382</t>
  </si>
  <si>
    <t>711131103.S</t>
  </si>
  <si>
    <t>Zhotovenie  izolácie proti zemnej vlhkosti vodorovne, separačná fólia na sucho</t>
  </si>
  <si>
    <t>2089637986</t>
  </si>
  <si>
    <t>-18548577</t>
  </si>
  <si>
    <t>295*1,15 'Prepočítané koeficientom množstva</t>
  </si>
  <si>
    <t>998711101.S</t>
  </si>
  <si>
    <t>Presun hmôt pre izoláciu proti vode v objektoch výšky do 6 m</t>
  </si>
  <si>
    <t>928928470</t>
  </si>
  <si>
    <t>06.02 - Oporný múr</t>
  </si>
  <si>
    <t>-625304825</t>
  </si>
  <si>
    <t>(5,4+2,2+12)*1,5*1,2</t>
  </si>
  <si>
    <t>226905328</t>
  </si>
  <si>
    <t>35,28*0,3</t>
  </si>
  <si>
    <t>174101002.S</t>
  </si>
  <si>
    <t>Zásyp sypaninou so zhutnením jám, šachiet, rýh, zárezov alebo okolo objektov nad 100 do 1000 m3</t>
  </si>
  <si>
    <t>-336291996</t>
  </si>
  <si>
    <t>127,5 "odhad, zeminu použiť s výkopov hlavnej budovy</t>
  </si>
  <si>
    <t>274321511.S</t>
  </si>
  <si>
    <t>Betón základových pásov, železový (bez výstuže), tr. C 30/37</t>
  </si>
  <si>
    <t>187635954</t>
  </si>
  <si>
    <t>(0,45+2,12+5,4)*1,2*(3,6-3,0)+0,6*1,2*(3,6-2,5)+2,5*1,2*(3,1-2,5)+0,6*1*(2,5-2,0)+1,9*1*(2,6-2)+0,6*1*(2,6-1,5)+2,5*1*(2,1-1,5)+4,15*0,6*(1,6-1)</t>
  </si>
  <si>
    <t>-371437359</t>
  </si>
  <si>
    <t>(0,45+2,12+5,4)*2*(3,6-3,0)+0,6*2*(3,6-2,5)+2,5*2*(3,1-2,5)+0,6*2*(2,5-2,0)+1,9*2*(2,6-2)+0,6*2*(2,6-1,5)+2,5*2*(2,1-1,5)+4,15*2*(1,6-1)</t>
  </si>
  <si>
    <t>956369310</t>
  </si>
  <si>
    <t>2067595501</t>
  </si>
  <si>
    <t>13,424*0,1 "odhad 100 kg/m3</t>
  </si>
  <si>
    <t>279321511.S</t>
  </si>
  <si>
    <t>Betón základových múrov, železový (bez výstuže), tr. C 30/37</t>
  </si>
  <si>
    <t>95324567</t>
  </si>
  <si>
    <t>(5,4+2,15+0,45)*0,4*(3+0,1)+2,5*0,4*(2,5+0,1)+2,5*0,4*(2+0,1)+2,5*0,4*(1,5+0,1)+4,05*0,4*(1+0,1)</t>
  </si>
  <si>
    <t>2037728125</t>
  </si>
  <si>
    <t>(5,4+2,15+0,45)*2*(3+0,1)+2,5*2*(2,5+0,1)+2,5*2*(2+0,1)+2,5*2*(1,5+0,1)+4,05*2*(1+0,1)</t>
  </si>
  <si>
    <t>1303008698</t>
  </si>
  <si>
    <t>1938288303</t>
  </si>
  <si>
    <t>18,002*0,1 "odhad 100 kg/m3</t>
  </si>
  <si>
    <t>877874608</t>
  </si>
  <si>
    <t>(0,3*2,4*(5,4+2,2+0,45)+0,3*1,9*2,5+0,3*1,4*2,5+0,3*0,9*2,5+0,4*0,4*2,5)*1,1</t>
  </si>
  <si>
    <t>1244969185</t>
  </si>
  <si>
    <t>((0,3+2,4)*2*(5,4+2,2+0,45)+(0,3+1,9)*2*2,5+(0,3+1,4)*2*2,5+(0,3+0,9)*2*2,5+(0,4+0,4)*2*2,5)*1,1</t>
  </si>
  <si>
    <t>-1611857852</t>
  </si>
  <si>
    <t>80,267*1,02 'Prepočítané koeficientom množstva</t>
  </si>
  <si>
    <t>92873652</t>
  </si>
  <si>
    <t>((5,4+2,2+0,45)*3+2,5*3+02,5*2+2,5*2+2,5)*1,2</t>
  </si>
  <si>
    <t>1840141957</t>
  </si>
  <si>
    <t>52,98*1,1 'Prepočítané koeficientom množstva</t>
  </si>
  <si>
    <t>311321823.S</t>
  </si>
  <si>
    <t>Príplatok za pohľadový betón nadzákladových múrov triedy SB 3</t>
  </si>
  <si>
    <t>2106538040</t>
  </si>
  <si>
    <t>-1789646302</t>
  </si>
  <si>
    <t>ZOZNAM FIGÚR</t>
  </si>
  <si>
    <t>Výmera</t>
  </si>
  <si>
    <t xml:space="preserve"> SO 01/ 01.01/ 01.01.02</t>
  </si>
  <si>
    <t>Použitie figúry:</t>
  </si>
  <si>
    <t xml:space="preserve"> SO 01/ 01.01/ 01.01.03</t>
  </si>
  <si>
    <t xml:space="preserve"> SO 01/ 01.01/ 01.01.05</t>
  </si>
  <si>
    <t xml:space="preserve"> SO 01/ 01.01/ 01.01.08</t>
  </si>
  <si>
    <t xml:space="preserve"> SO 01/ 01.01/ 01.01.09</t>
  </si>
  <si>
    <t xml:space="preserve"> SO 06/ 06.01</t>
  </si>
  <si>
    <t>STAVEBNÉ ÚPRAVY, PRÍSTAVBA SKLADOVÉHO OBJEKTU 
A ZMENA ÚČELU VYUŽITIA ČASTI STAVBY NA MÄSOVÝROBU</t>
  </si>
  <si>
    <t xml:space="preserve">STAVEBNÉ ÚPRAVY, PRÍSTAVBA SKLADOVÉHO OBJEKTU A ZMENA ÚČELU VYUŽITIA ČASTI STAVBY NA MÄSOVÝROBU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</si>
</sst>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3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0000A8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b/>
      <sz val="10"/>
      <color rgb="FF003366"/>
      <name val="Arial CE"/>
      <family val="2"/>
      <charset val="238"/>
    </font>
    <font>
      <sz val="18"/>
      <color theme="10"/>
      <name val="Wingdings 2"/>
      <family val="1"/>
      <charset val="2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8"/>
      <color rgb="FF000000"/>
      <name val="Arial CE"/>
      <family val="2"/>
      <charset val="238"/>
    </font>
    <font>
      <b/>
      <sz val="9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9"/>
      <color rgb="FF003366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5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4" fontId="25" fillId="0" borderId="0" xfId="0" applyNumberFormat="1" applyFont="1"/>
    <xf numFmtId="166" fontId="34" fillId="0" borderId="12" xfId="0" applyNumberFormat="1" applyFont="1" applyBorder="1"/>
    <xf numFmtId="166" fontId="34" fillId="0" borderId="13" xfId="0" applyNumberFormat="1" applyFont="1" applyBorder="1"/>
    <xf numFmtId="4" fontId="35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22" xfId="0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0" borderId="14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39" fillId="0" borderId="0" xfId="0" applyFont="1" applyAlignment="1">
      <alignment horizontal="left" vertical="center"/>
    </xf>
    <xf numFmtId="0" fontId="24" fillId="0" borderId="19" xfId="0" applyFont="1" applyBorder="1" applyAlignment="1">
      <alignment horizontal="left" vertical="center"/>
    </xf>
    <xf numFmtId="0" fontId="24" fillId="0" borderId="20" xfId="0" applyFont="1" applyBorder="1" applyAlignment="1">
      <alignment horizontal="center"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7" fillId="5" borderId="0" xfId="0" applyFont="1" applyFill="1" applyAlignment="1">
      <alignment vertical="center"/>
    </xf>
    <xf numFmtId="0" fontId="28" fillId="5" borderId="0" xfId="0" applyFont="1" applyFill="1" applyAlignment="1">
      <alignment vertical="center"/>
    </xf>
    <xf numFmtId="4" fontId="18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4" fontId="17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0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/>
    </xf>
    <xf numFmtId="0" fontId="23" fillId="4" borderId="8" xfId="0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right" vertical="center"/>
    </xf>
    <xf numFmtId="4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3" fillId="4" borderId="6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4" fontId="28" fillId="5" borderId="0" xfId="0" applyNumberFormat="1" applyFont="1" applyFill="1" applyAlignment="1">
      <alignment vertical="center"/>
    </xf>
    <xf numFmtId="0" fontId="28" fillId="5" borderId="0" xfId="0" applyFont="1" applyFill="1" applyAlignment="1">
      <alignment vertical="center"/>
    </xf>
    <xf numFmtId="4" fontId="28" fillId="5" borderId="0" xfId="0" applyNumberFormat="1" applyFont="1" applyFill="1" applyAlignment="1">
      <alignment horizontal="right" vertical="center"/>
    </xf>
    <xf numFmtId="4" fontId="7" fillId="5" borderId="0" xfId="0" applyNumberFormat="1" applyFont="1" applyFill="1" applyAlignment="1">
      <alignment vertical="center"/>
    </xf>
    <xf numFmtId="0" fontId="7" fillId="5" borderId="0" xfId="0" applyFont="1" applyFill="1" applyAlignment="1">
      <alignment vertical="center"/>
    </xf>
    <xf numFmtId="0" fontId="30" fillId="5" borderId="0" xfId="0" applyFont="1" applyFill="1" applyAlignment="1">
      <alignment horizontal="left" vertical="center" wrapText="1"/>
    </xf>
    <xf numFmtId="0" fontId="27" fillId="5" borderId="0" xfId="0" applyFont="1" applyFill="1" applyAlignment="1">
      <alignment horizontal="left" vertical="center" wrapText="1"/>
    </xf>
    <xf numFmtId="0" fontId="42" fillId="5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0" fillId="0" borderId="0" xfId="0" applyFont="1" applyFill="1" applyAlignment="1">
      <alignment horizontal="left" vertical="center" wrapText="1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21"/>
  <sheetViews>
    <sheetView showGridLines="0" tabSelected="1" topLeftCell="A81" workbookViewId="0">
      <selection activeCell="K112" sqref="K112:AF112"/>
    </sheetView>
  </sheetViews>
  <sheetFormatPr defaultRowHeight="10.199999999999999" x14ac:dyDescent="0.2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ht="36.9" customHeight="1" x14ac:dyDescent="0.2">
      <c r="AR2" s="212" t="s">
        <v>5</v>
      </c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S2" s="17" t="s">
        <v>6</v>
      </c>
      <c r="BT2" s="17" t="s">
        <v>7</v>
      </c>
    </row>
    <row r="3" spans="1:74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7</v>
      </c>
    </row>
    <row r="4" spans="1:74" ht="24.9" customHeight="1" x14ac:dyDescent="0.2">
      <c r="B4" s="20"/>
      <c r="D4" s="21" t="s">
        <v>8</v>
      </c>
      <c r="AR4" s="20"/>
      <c r="AS4" s="22" t="s">
        <v>9</v>
      </c>
      <c r="BS4" s="17" t="s">
        <v>10</v>
      </c>
    </row>
    <row r="5" spans="1:74" ht="12" customHeight="1" x14ac:dyDescent="0.2">
      <c r="B5" s="20"/>
      <c r="D5" s="23" t="s">
        <v>11</v>
      </c>
      <c r="K5" s="217" t="s">
        <v>12</v>
      </c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213"/>
      <c r="AO5" s="213"/>
      <c r="AR5" s="20"/>
      <c r="BS5" s="17" t="s">
        <v>6</v>
      </c>
    </row>
    <row r="6" spans="1:74" ht="36.9" customHeight="1" x14ac:dyDescent="0.2">
      <c r="B6" s="20"/>
      <c r="D6" s="25" t="s">
        <v>13</v>
      </c>
      <c r="K6" s="218" t="s">
        <v>2127</v>
      </c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R6" s="20"/>
      <c r="BS6" s="17" t="s">
        <v>6</v>
      </c>
    </row>
    <row r="7" spans="1:74" ht="12" customHeight="1" x14ac:dyDescent="0.2">
      <c r="B7" s="20"/>
      <c r="D7" s="26" t="s">
        <v>15</v>
      </c>
      <c r="K7" s="24" t="s">
        <v>1</v>
      </c>
      <c r="AK7" s="26" t="s">
        <v>16</v>
      </c>
      <c r="AN7" s="24" t="s">
        <v>1</v>
      </c>
      <c r="AR7" s="20"/>
      <c r="BS7" s="17" t="s">
        <v>6</v>
      </c>
    </row>
    <row r="8" spans="1:74" ht="12" customHeight="1" x14ac:dyDescent="0.2">
      <c r="B8" s="20"/>
      <c r="D8" s="26" t="s">
        <v>17</v>
      </c>
      <c r="K8" s="24" t="s">
        <v>18</v>
      </c>
      <c r="AK8" s="26" t="s">
        <v>19</v>
      </c>
      <c r="AN8" s="24"/>
      <c r="AR8" s="20"/>
      <c r="BS8" s="17" t="s">
        <v>6</v>
      </c>
    </row>
    <row r="9" spans="1:74" ht="14.4" customHeight="1" x14ac:dyDescent="0.2">
      <c r="B9" s="20"/>
      <c r="AR9" s="20"/>
      <c r="BS9" s="17" t="s">
        <v>6</v>
      </c>
    </row>
    <row r="10" spans="1:74" ht="12" customHeight="1" x14ac:dyDescent="0.2">
      <c r="B10" s="20"/>
      <c r="D10" s="26" t="s">
        <v>20</v>
      </c>
      <c r="AK10" s="26" t="s">
        <v>21</v>
      </c>
      <c r="AN10" s="24" t="s">
        <v>1</v>
      </c>
      <c r="AR10" s="20"/>
      <c r="BS10" s="17" t="s">
        <v>6</v>
      </c>
    </row>
    <row r="11" spans="1:74" ht="18.45" customHeight="1" x14ac:dyDescent="0.2">
      <c r="B11" s="20"/>
      <c r="E11" s="24" t="s">
        <v>22</v>
      </c>
      <c r="AK11" s="26" t="s">
        <v>23</v>
      </c>
      <c r="AN11" s="24" t="s">
        <v>1</v>
      </c>
      <c r="AR11" s="20"/>
      <c r="BS11" s="17" t="s">
        <v>6</v>
      </c>
    </row>
    <row r="12" spans="1:74" ht="6.9" customHeight="1" x14ac:dyDescent="0.2">
      <c r="B12" s="20"/>
      <c r="AR12" s="20"/>
      <c r="BS12" s="17" t="s">
        <v>6</v>
      </c>
    </row>
    <row r="13" spans="1:74" ht="12" customHeight="1" x14ac:dyDescent="0.2">
      <c r="B13" s="20"/>
      <c r="D13" s="26" t="s">
        <v>24</v>
      </c>
      <c r="AK13" s="26" t="s">
        <v>21</v>
      </c>
      <c r="AN13" s="24" t="s">
        <v>1</v>
      </c>
      <c r="AR13" s="20"/>
      <c r="BS13" s="17" t="s">
        <v>6</v>
      </c>
    </row>
    <row r="14" spans="1:74" ht="13.2" x14ac:dyDescent="0.2">
      <c r="B14" s="20"/>
      <c r="E14" s="24"/>
      <c r="AK14" s="26" t="s">
        <v>23</v>
      </c>
      <c r="AN14" s="24" t="s">
        <v>1</v>
      </c>
      <c r="AR14" s="20"/>
      <c r="BS14" s="17" t="s">
        <v>6</v>
      </c>
    </row>
    <row r="15" spans="1:74" ht="6.9" customHeight="1" x14ac:dyDescent="0.2">
      <c r="B15" s="20"/>
      <c r="AR15" s="20"/>
      <c r="BS15" s="17" t="s">
        <v>3</v>
      </c>
    </row>
    <row r="16" spans="1:74" ht="12" customHeight="1" x14ac:dyDescent="0.2">
      <c r="B16" s="20"/>
      <c r="D16" s="26" t="s">
        <v>25</v>
      </c>
      <c r="AK16" s="26" t="s">
        <v>21</v>
      </c>
      <c r="AN16" s="24" t="s">
        <v>1</v>
      </c>
      <c r="AR16" s="20"/>
      <c r="BS16" s="17" t="s">
        <v>3</v>
      </c>
    </row>
    <row r="17" spans="2:71" ht="18.45" customHeight="1" x14ac:dyDescent="0.2">
      <c r="B17" s="20"/>
      <c r="E17" s="24" t="s">
        <v>26</v>
      </c>
      <c r="AK17" s="26" t="s">
        <v>23</v>
      </c>
      <c r="AN17" s="24" t="s">
        <v>1</v>
      </c>
      <c r="AR17" s="20"/>
      <c r="BS17" s="17" t="s">
        <v>27</v>
      </c>
    </row>
    <row r="18" spans="2:71" ht="6.9" customHeight="1" x14ac:dyDescent="0.2">
      <c r="B18" s="20"/>
      <c r="AR18" s="20"/>
      <c r="BS18" s="17" t="s">
        <v>6</v>
      </c>
    </row>
    <row r="19" spans="2:71" ht="12" customHeight="1" x14ac:dyDescent="0.2">
      <c r="B19" s="20"/>
      <c r="D19" s="26" t="s">
        <v>28</v>
      </c>
      <c r="AK19" s="26" t="s">
        <v>21</v>
      </c>
      <c r="AN19" s="24" t="s">
        <v>1</v>
      </c>
      <c r="AR19" s="20"/>
      <c r="BS19" s="17" t="s">
        <v>6</v>
      </c>
    </row>
    <row r="20" spans="2:71" ht="18.45" customHeight="1" x14ac:dyDescent="0.2">
      <c r="B20" s="20"/>
      <c r="E20" s="24"/>
      <c r="AK20" s="26" t="s">
        <v>23</v>
      </c>
      <c r="AN20" s="24" t="s">
        <v>1</v>
      </c>
      <c r="AR20" s="20"/>
      <c r="BS20" s="17" t="s">
        <v>27</v>
      </c>
    </row>
    <row r="21" spans="2:71" ht="6.9" customHeight="1" x14ac:dyDescent="0.2">
      <c r="B21" s="20"/>
      <c r="AR21" s="20"/>
    </row>
    <row r="22" spans="2:71" ht="12" customHeight="1" x14ac:dyDescent="0.2">
      <c r="B22" s="20"/>
      <c r="D22" s="26" t="s">
        <v>29</v>
      </c>
      <c r="AR22" s="20"/>
    </row>
    <row r="23" spans="2:71" ht="23.25" customHeight="1" x14ac:dyDescent="0.2">
      <c r="B23" s="20"/>
      <c r="E23" s="219" t="s">
        <v>30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R23" s="20"/>
    </row>
    <row r="24" spans="2:71" ht="6.9" customHeight="1" x14ac:dyDescent="0.2">
      <c r="B24" s="20"/>
      <c r="AR24" s="20"/>
    </row>
    <row r="25" spans="2:71" ht="6.9" customHeight="1" x14ac:dyDescent="0.2">
      <c r="B25" s="2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20"/>
    </row>
    <row r="26" spans="2:71" s="1" customFormat="1" ht="25.95" customHeight="1" x14ac:dyDescent="0.2">
      <c r="B26" s="29"/>
      <c r="D26" s="30" t="s">
        <v>31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220">
        <f>ROUND(AG94,2)</f>
        <v>0</v>
      </c>
      <c r="AL26" s="221"/>
      <c r="AM26" s="221"/>
      <c r="AN26" s="221"/>
      <c r="AO26" s="221"/>
      <c r="AR26" s="29"/>
    </row>
    <row r="27" spans="2:71" s="1" customFormat="1" ht="6.9" customHeight="1" x14ac:dyDescent="0.2">
      <c r="B27" s="29"/>
      <c r="AR27" s="29"/>
    </row>
    <row r="28" spans="2:71" s="1" customFormat="1" ht="13.2" x14ac:dyDescent="0.2">
      <c r="B28" s="29"/>
      <c r="L28" s="222" t="s">
        <v>32</v>
      </c>
      <c r="M28" s="222"/>
      <c r="N28" s="222"/>
      <c r="O28" s="222"/>
      <c r="P28" s="222"/>
      <c r="W28" s="222" t="s">
        <v>33</v>
      </c>
      <c r="X28" s="222"/>
      <c r="Y28" s="222"/>
      <c r="Z28" s="222"/>
      <c r="AA28" s="222"/>
      <c r="AB28" s="222"/>
      <c r="AC28" s="222"/>
      <c r="AD28" s="222"/>
      <c r="AE28" s="222"/>
      <c r="AK28" s="222" t="s">
        <v>34</v>
      </c>
      <c r="AL28" s="222"/>
      <c r="AM28" s="222"/>
      <c r="AN28" s="222"/>
      <c r="AO28" s="222"/>
      <c r="AR28" s="29"/>
    </row>
    <row r="29" spans="2:71" s="2" customFormat="1" ht="14.4" customHeight="1" x14ac:dyDescent="0.2">
      <c r="B29" s="33"/>
      <c r="D29" s="26" t="s">
        <v>35</v>
      </c>
      <c r="F29" s="34" t="s">
        <v>36</v>
      </c>
      <c r="L29" s="207">
        <v>0.2</v>
      </c>
      <c r="M29" s="206"/>
      <c r="N29" s="206"/>
      <c r="O29" s="206"/>
      <c r="P29" s="206"/>
      <c r="Q29" s="35"/>
      <c r="R29" s="35"/>
      <c r="S29" s="35"/>
      <c r="T29" s="35"/>
      <c r="U29" s="35"/>
      <c r="V29" s="35"/>
      <c r="W29" s="205">
        <f>ROUND(AZ94, 2)</f>
        <v>0</v>
      </c>
      <c r="X29" s="206"/>
      <c r="Y29" s="206"/>
      <c r="Z29" s="206"/>
      <c r="AA29" s="206"/>
      <c r="AB29" s="206"/>
      <c r="AC29" s="206"/>
      <c r="AD29" s="206"/>
      <c r="AE29" s="206"/>
      <c r="AF29" s="35"/>
      <c r="AG29" s="35"/>
      <c r="AH29" s="35"/>
      <c r="AI29" s="35"/>
      <c r="AJ29" s="35"/>
      <c r="AK29" s="205">
        <f>ROUND(AV94, 2)</f>
        <v>0</v>
      </c>
      <c r="AL29" s="206"/>
      <c r="AM29" s="206"/>
      <c r="AN29" s="206"/>
      <c r="AO29" s="206"/>
      <c r="AP29" s="35"/>
      <c r="AQ29" s="35"/>
      <c r="AR29" s="36"/>
      <c r="AS29" s="35"/>
      <c r="AT29" s="35"/>
      <c r="AU29" s="35"/>
      <c r="AV29" s="35"/>
      <c r="AW29" s="35"/>
      <c r="AX29" s="35"/>
      <c r="AY29" s="35"/>
      <c r="AZ29" s="35"/>
    </row>
    <row r="30" spans="2:71" s="2" customFormat="1" ht="14.4" customHeight="1" x14ac:dyDescent="0.2">
      <c r="B30" s="33"/>
      <c r="F30" s="34" t="s">
        <v>37</v>
      </c>
      <c r="L30" s="214">
        <v>0.2</v>
      </c>
      <c r="M30" s="215"/>
      <c r="N30" s="215"/>
      <c r="O30" s="215"/>
      <c r="P30" s="215"/>
      <c r="W30" s="216">
        <f>ROUND(BA94, 2)</f>
        <v>0</v>
      </c>
      <c r="X30" s="215"/>
      <c r="Y30" s="215"/>
      <c r="Z30" s="215"/>
      <c r="AA30" s="215"/>
      <c r="AB30" s="215"/>
      <c r="AC30" s="215"/>
      <c r="AD30" s="215"/>
      <c r="AE30" s="215"/>
      <c r="AK30" s="216">
        <f>ROUND(AW94, 2)</f>
        <v>0</v>
      </c>
      <c r="AL30" s="215"/>
      <c r="AM30" s="215"/>
      <c r="AN30" s="215"/>
      <c r="AO30" s="215"/>
      <c r="AR30" s="33"/>
    </row>
    <row r="31" spans="2:71" s="2" customFormat="1" ht="14.4" hidden="1" customHeight="1" x14ac:dyDescent="0.2">
      <c r="B31" s="33"/>
      <c r="F31" s="26" t="s">
        <v>38</v>
      </c>
      <c r="L31" s="214">
        <v>0.2</v>
      </c>
      <c r="M31" s="215"/>
      <c r="N31" s="215"/>
      <c r="O31" s="215"/>
      <c r="P31" s="215"/>
      <c r="W31" s="216">
        <f>ROUND(BB94, 2)</f>
        <v>0</v>
      </c>
      <c r="X31" s="215"/>
      <c r="Y31" s="215"/>
      <c r="Z31" s="215"/>
      <c r="AA31" s="215"/>
      <c r="AB31" s="215"/>
      <c r="AC31" s="215"/>
      <c r="AD31" s="215"/>
      <c r="AE31" s="215"/>
      <c r="AK31" s="216">
        <v>0</v>
      </c>
      <c r="AL31" s="215"/>
      <c r="AM31" s="215"/>
      <c r="AN31" s="215"/>
      <c r="AO31" s="215"/>
      <c r="AR31" s="33"/>
    </row>
    <row r="32" spans="2:71" s="2" customFormat="1" ht="14.4" hidden="1" customHeight="1" x14ac:dyDescent="0.2">
      <c r="B32" s="33"/>
      <c r="F32" s="26" t="s">
        <v>39</v>
      </c>
      <c r="L32" s="214">
        <v>0.2</v>
      </c>
      <c r="M32" s="215"/>
      <c r="N32" s="215"/>
      <c r="O32" s="215"/>
      <c r="P32" s="215"/>
      <c r="W32" s="216">
        <f>ROUND(BC94, 2)</f>
        <v>0</v>
      </c>
      <c r="X32" s="215"/>
      <c r="Y32" s="215"/>
      <c r="Z32" s="215"/>
      <c r="AA32" s="215"/>
      <c r="AB32" s="215"/>
      <c r="AC32" s="215"/>
      <c r="AD32" s="215"/>
      <c r="AE32" s="215"/>
      <c r="AK32" s="216">
        <v>0</v>
      </c>
      <c r="AL32" s="215"/>
      <c r="AM32" s="215"/>
      <c r="AN32" s="215"/>
      <c r="AO32" s="215"/>
      <c r="AR32" s="33"/>
    </row>
    <row r="33" spans="2:52" s="2" customFormat="1" ht="14.4" hidden="1" customHeight="1" x14ac:dyDescent="0.2">
      <c r="B33" s="33"/>
      <c r="F33" s="34" t="s">
        <v>40</v>
      </c>
      <c r="L33" s="207">
        <v>0</v>
      </c>
      <c r="M33" s="206"/>
      <c r="N33" s="206"/>
      <c r="O33" s="206"/>
      <c r="P33" s="206"/>
      <c r="Q33" s="35"/>
      <c r="R33" s="35"/>
      <c r="S33" s="35"/>
      <c r="T33" s="35"/>
      <c r="U33" s="35"/>
      <c r="V33" s="35"/>
      <c r="W33" s="205">
        <f>ROUND(BD94, 2)</f>
        <v>0</v>
      </c>
      <c r="X33" s="206"/>
      <c r="Y33" s="206"/>
      <c r="Z33" s="206"/>
      <c r="AA33" s="206"/>
      <c r="AB33" s="206"/>
      <c r="AC33" s="206"/>
      <c r="AD33" s="206"/>
      <c r="AE33" s="206"/>
      <c r="AF33" s="35"/>
      <c r="AG33" s="35"/>
      <c r="AH33" s="35"/>
      <c r="AI33" s="35"/>
      <c r="AJ33" s="35"/>
      <c r="AK33" s="205">
        <v>0</v>
      </c>
      <c r="AL33" s="206"/>
      <c r="AM33" s="206"/>
      <c r="AN33" s="206"/>
      <c r="AO33" s="206"/>
      <c r="AP33" s="35"/>
      <c r="AQ33" s="35"/>
      <c r="AR33" s="36"/>
      <c r="AS33" s="35"/>
      <c r="AT33" s="35"/>
      <c r="AU33" s="35"/>
      <c r="AV33" s="35"/>
      <c r="AW33" s="35"/>
      <c r="AX33" s="35"/>
      <c r="AY33" s="35"/>
      <c r="AZ33" s="35"/>
    </row>
    <row r="34" spans="2:52" s="1" customFormat="1" ht="6.9" customHeight="1" x14ac:dyDescent="0.2">
      <c r="B34" s="29"/>
      <c r="AR34" s="29"/>
    </row>
    <row r="35" spans="2:52" s="1" customFormat="1" ht="25.95" customHeight="1" x14ac:dyDescent="0.2">
      <c r="B35" s="29"/>
      <c r="C35" s="37"/>
      <c r="D35" s="38" t="s">
        <v>41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42</v>
      </c>
      <c r="U35" s="39"/>
      <c r="V35" s="39"/>
      <c r="W35" s="39"/>
      <c r="X35" s="211" t="s">
        <v>43</v>
      </c>
      <c r="Y35" s="209"/>
      <c r="Z35" s="209"/>
      <c r="AA35" s="209"/>
      <c r="AB35" s="209"/>
      <c r="AC35" s="39"/>
      <c r="AD35" s="39"/>
      <c r="AE35" s="39"/>
      <c r="AF35" s="39"/>
      <c r="AG35" s="39"/>
      <c r="AH35" s="39"/>
      <c r="AI35" s="39"/>
      <c r="AJ35" s="39"/>
      <c r="AK35" s="208">
        <f>SUM(AK26:AK33)</f>
        <v>0</v>
      </c>
      <c r="AL35" s="209"/>
      <c r="AM35" s="209"/>
      <c r="AN35" s="209"/>
      <c r="AO35" s="210"/>
      <c r="AP35" s="37"/>
      <c r="AQ35" s="37"/>
      <c r="AR35" s="29"/>
    </row>
    <row r="36" spans="2:52" s="1" customFormat="1" ht="6.9" customHeight="1" x14ac:dyDescent="0.2">
      <c r="B36" s="29"/>
      <c r="AR36" s="29"/>
    </row>
    <row r="37" spans="2:52" s="1" customFormat="1" ht="14.4" customHeight="1" x14ac:dyDescent="0.2">
      <c r="B37" s="29"/>
      <c r="AR37" s="29"/>
    </row>
    <row r="38" spans="2:52" ht="14.4" customHeight="1" x14ac:dyDescent="0.2">
      <c r="B38" s="20"/>
      <c r="AR38" s="20"/>
    </row>
    <row r="39" spans="2:52" ht="14.4" customHeight="1" x14ac:dyDescent="0.2">
      <c r="B39" s="20"/>
      <c r="AR39" s="20"/>
    </row>
    <row r="40" spans="2:52" ht="14.4" customHeight="1" x14ac:dyDescent="0.2">
      <c r="B40" s="20"/>
      <c r="AR40" s="20"/>
    </row>
    <row r="41" spans="2:52" ht="14.4" customHeight="1" x14ac:dyDescent="0.2">
      <c r="B41" s="20"/>
      <c r="AR41" s="20"/>
    </row>
    <row r="42" spans="2:52" ht="14.4" customHeight="1" x14ac:dyDescent="0.2">
      <c r="B42" s="20"/>
      <c r="AR42" s="20"/>
    </row>
    <row r="43" spans="2:52" ht="14.4" customHeight="1" x14ac:dyDescent="0.2">
      <c r="B43" s="20"/>
      <c r="AR43" s="20"/>
    </row>
    <row r="44" spans="2:52" ht="14.4" customHeight="1" x14ac:dyDescent="0.2">
      <c r="B44" s="20"/>
      <c r="AR44" s="20"/>
    </row>
    <row r="45" spans="2:52" ht="14.4" customHeight="1" x14ac:dyDescent="0.2">
      <c r="B45" s="20"/>
      <c r="AR45" s="20"/>
    </row>
    <row r="46" spans="2:52" ht="14.4" customHeight="1" x14ac:dyDescent="0.2">
      <c r="B46" s="20"/>
      <c r="AR46" s="20"/>
    </row>
    <row r="47" spans="2:52" ht="14.4" customHeight="1" x14ac:dyDescent="0.2">
      <c r="B47" s="20"/>
      <c r="AR47" s="20"/>
    </row>
    <row r="48" spans="2:52" ht="14.4" customHeight="1" x14ac:dyDescent="0.2">
      <c r="B48" s="20"/>
      <c r="AR48" s="20"/>
    </row>
    <row r="49" spans="2:44" s="1" customFormat="1" ht="14.4" customHeight="1" x14ac:dyDescent="0.2">
      <c r="B49" s="29"/>
      <c r="D49" s="41" t="s">
        <v>44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45</v>
      </c>
      <c r="AI49" s="42"/>
      <c r="AJ49" s="42"/>
      <c r="AK49" s="42"/>
      <c r="AL49" s="42"/>
      <c r="AM49" s="42"/>
      <c r="AN49" s="42"/>
      <c r="AO49" s="42"/>
      <c r="AR49" s="29"/>
    </row>
    <row r="50" spans="2:44" x14ac:dyDescent="0.2">
      <c r="B50" s="20"/>
      <c r="AR50" s="20"/>
    </row>
    <row r="51" spans="2:44" x14ac:dyDescent="0.2">
      <c r="B51" s="20"/>
      <c r="AR51" s="20"/>
    </row>
    <row r="52" spans="2:44" x14ac:dyDescent="0.2">
      <c r="B52" s="20"/>
      <c r="AR52" s="20"/>
    </row>
    <row r="53" spans="2:44" x14ac:dyDescent="0.2">
      <c r="B53" s="20"/>
      <c r="AR53" s="20"/>
    </row>
    <row r="54" spans="2:44" x14ac:dyDescent="0.2">
      <c r="B54" s="20"/>
      <c r="AR54" s="20"/>
    </row>
    <row r="55" spans="2:44" x14ac:dyDescent="0.2">
      <c r="B55" s="20"/>
      <c r="AR55" s="20"/>
    </row>
    <row r="56" spans="2:44" x14ac:dyDescent="0.2">
      <c r="B56" s="20"/>
      <c r="AR56" s="20"/>
    </row>
    <row r="57" spans="2:44" x14ac:dyDescent="0.2">
      <c r="B57" s="20"/>
      <c r="AR57" s="20"/>
    </row>
    <row r="58" spans="2:44" x14ac:dyDescent="0.2">
      <c r="B58" s="20"/>
      <c r="AR58" s="20"/>
    </row>
    <row r="59" spans="2:44" x14ac:dyDescent="0.2">
      <c r="B59" s="20"/>
      <c r="AR59" s="20"/>
    </row>
    <row r="60" spans="2:44" s="1" customFormat="1" ht="13.2" x14ac:dyDescent="0.2">
      <c r="B60" s="29"/>
      <c r="D60" s="43" t="s">
        <v>46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3" t="s">
        <v>47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3" t="s">
        <v>46</v>
      </c>
      <c r="AI60" s="31"/>
      <c r="AJ60" s="31"/>
      <c r="AK60" s="31"/>
      <c r="AL60" s="31"/>
      <c r="AM60" s="43" t="s">
        <v>47</v>
      </c>
      <c r="AN60" s="31"/>
      <c r="AO60" s="31"/>
      <c r="AR60" s="29"/>
    </row>
    <row r="61" spans="2:44" x14ac:dyDescent="0.2">
      <c r="B61" s="20"/>
      <c r="AR61" s="20"/>
    </row>
    <row r="62" spans="2:44" x14ac:dyDescent="0.2">
      <c r="B62" s="20"/>
      <c r="AR62" s="20"/>
    </row>
    <row r="63" spans="2:44" x14ac:dyDescent="0.2">
      <c r="B63" s="20"/>
      <c r="AR63" s="20"/>
    </row>
    <row r="64" spans="2:44" s="1" customFormat="1" ht="13.2" x14ac:dyDescent="0.2">
      <c r="B64" s="29"/>
      <c r="D64" s="41" t="s">
        <v>48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49</v>
      </c>
      <c r="AI64" s="42"/>
      <c r="AJ64" s="42"/>
      <c r="AK64" s="42"/>
      <c r="AL64" s="42"/>
      <c r="AM64" s="42"/>
      <c r="AN64" s="42"/>
      <c r="AO64" s="42"/>
      <c r="AR64" s="29"/>
    </row>
    <row r="65" spans="2:44" x14ac:dyDescent="0.2">
      <c r="B65" s="20"/>
      <c r="AR65" s="20"/>
    </row>
    <row r="66" spans="2:44" x14ac:dyDescent="0.2">
      <c r="B66" s="20"/>
      <c r="AR66" s="20"/>
    </row>
    <row r="67" spans="2:44" x14ac:dyDescent="0.2">
      <c r="B67" s="20"/>
      <c r="AR67" s="20"/>
    </row>
    <row r="68" spans="2:44" x14ac:dyDescent="0.2">
      <c r="B68" s="20"/>
      <c r="AR68" s="20"/>
    </row>
    <row r="69" spans="2:44" x14ac:dyDescent="0.2">
      <c r="B69" s="20"/>
      <c r="AR69" s="20"/>
    </row>
    <row r="70" spans="2:44" x14ac:dyDescent="0.2">
      <c r="B70" s="20"/>
      <c r="AR70" s="20"/>
    </row>
    <row r="71" spans="2:44" x14ac:dyDescent="0.2">
      <c r="B71" s="20"/>
      <c r="AR71" s="20"/>
    </row>
    <row r="72" spans="2:44" x14ac:dyDescent="0.2">
      <c r="B72" s="20"/>
      <c r="AR72" s="20"/>
    </row>
    <row r="73" spans="2:44" x14ac:dyDescent="0.2">
      <c r="B73" s="20"/>
      <c r="AR73" s="20"/>
    </row>
    <row r="74" spans="2:44" x14ac:dyDescent="0.2">
      <c r="B74" s="20"/>
      <c r="AR74" s="20"/>
    </row>
    <row r="75" spans="2:44" s="1" customFormat="1" ht="13.2" x14ac:dyDescent="0.2">
      <c r="B75" s="29"/>
      <c r="D75" s="43" t="s">
        <v>46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3" t="s">
        <v>47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3" t="s">
        <v>46</v>
      </c>
      <c r="AI75" s="31"/>
      <c r="AJ75" s="31"/>
      <c r="AK75" s="31"/>
      <c r="AL75" s="31"/>
      <c r="AM75" s="43" t="s">
        <v>47</v>
      </c>
      <c r="AN75" s="31"/>
      <c r="AO75" s="31"/>
      <c r="AR75" s="29"/>
    </row>
    <row r="76" spans="2:44" s="1" customFormat="1" x14ac:dyDescent="0.2">
      <c r="B76" s="29"/>
      <c r="AR76" s="29"/>
    </row>
    <row r="77" spans="2:44" s="1" customFormat="1" ht="6.9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9"/>
    </row>
    <row r="81" spans="2:91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9"/>
    </row>
    <row r="82" spans="2:91" s="1" customFormat="1" ht="24.9" customHeight="1" x14ac:dyDescent="0.2">
      <c r="B82" s="29"/>
      <c r="C82" s="21" t="s">
        <v>50</v>
      </c>
      <c r="AR82" s="29"/>
    </row>
    <row r="83" spans="2:91" s="1" customFormat="1" ht="6.9" customHeight="1" x14ac:dyDescent="0.2">
      <c r="B83" s="29"/>
      <c r="AR83" s="29"/>
    </row>
    <row r="84" spans="2:91" s="3" customFormat="1" ht="12" customHeight="1" x14ac:dyDescent="0.2">
      <c r="B84" s="48"/>
      <c r="C84" s="26" t="s">
        <v>11</v>
      </c>
      <c r="L84" s="3" t="str">
        <f>K5</f>
        <v>C019_2022</v>
      </c>
      <c r="AR84" s="48"/>
    </row>
    <row r="85" spans="2:91" s="4" customFormat="1" ht="36.9" customHeight="1" x14ac:dyDescent="0.2">
      <c r="B85" s="49"/>
      <c r="C85" s="50" t="s">
        <v>13</v>
      </c>
      <c r="L85" s="243" t="str">
        <f>K6</f>
        <v>STAVEBNÉ ÚPRAVY, PRÍSTAVBA SKLADOVÉHO OBJEKTU 
A ZMENA ÚČELU VYUŽITIA ČASTI STAVBY NA MÄSOVÝROBU</v>
      </c>
      <c r="M85" s="244"/>
      <c r="N85" s="244"/>
      <c r="O85" s="244"/>
      <c r="P85" s="244"/>
      <c r="Q85" s="244"/>
      <c r="R85" s="244"/>
      <c r="S85" s="244"/>
      <c r="T85" s="244"/>
      <c r="U85" s="244"/>
      <c r="V85" s="244"/>
      <c r="W85" s="244"/>
      <c r="X85" s="244"/>
      <c r="Y85" s="244"/>
      <c r="Z85" s="244"/>
      <c r="AA85" s="244"/>
      <c r="AB85" s="244"/>
      <c r="AC85" s="244"/>
      <c r="AD85" s="244"/>
      <c r="AE85" s="244"/>
      <c r="AF85" s="244"/>
      <c r="AG85" s="244"/>
      <c r="AH85" s="244"/>
      <c r="AI85" s="244"/>
      <c r="AJ85" s="244"/>
      <c r="AK85" s="244"/>
      <c r="AL85" s="244"/>
      <c r="AM85" s="244"/>
      <c r="AN85" s="244"/>
      <c r="AO85" s="244"/>
      <c r="AR85" s="49"/>
    </row>
    <row r="86" spans="2:91" s="1" customFormat="1" ht="6.9" customHeight="1" x14ac:dyDescent="0.2">
      <c r="B86" s="29"/>
      <c r="AR86" s="29"/>
    </row>
    <row r="87" spans="2:91" s="1" customFormat="1" ht="12" customHeight="1" x14ac:dyDescent="0.2">
      <c r="B87" s="29"/>
      <c r="C87" s="26" t="s">
        <v>17</v>
      </c>
      <c r="L87" s="51" t="str">
        <f>IF(K8="","",K8)</f>
        <v>KN č.1599/13-15,1599/40-46, Sihelné</v>
      </c>
      <c r="AI87" s="26" t="s">
        <v>19</v>
      </c>
      <c r="AM87" s="224" t="str">
        <f>IF(AN8= "","",AN8)</f>
        <v/>
      </c>
      <c r="AN87" s="224"/>
      <c r="AR87" s="29"/>
    </row>
    <row r="88" spans="2:91" s="1" customFormat="1" ht="6.9" customHeight="1" x14ac:dyDescent="0.2">
      <c r="B88" s="29"/>
      <c r="AR88" s="29"/>
    </row>
    <row r="89" spans="2:91" s="1" customFormat="1" ht="15.15" customHeight="1" x14ac:dyDescent="0.2">
      <c r="B89" s="29"/>
      <c r="C89" s="26" t="s">
        <v>20</v>
      </c>
      <c r="L89" s="3" t="str">
        <f>IF(E11= "","",E11)</f>
        <v>Mazurák, s.r.o.</v>
      </c>
      <c r="AI89" s="26" t="s">
        <v>25</v>
      </c>
      <c r="AM89" s="225" t="str">
        <f>IF(E17="","",E17)</f>
        <v>Ing. Jozef Kuchťák</v>
      </c>
      <c r="AN89" s="226"/>
      <c r="AO89" s="226"/>
      <c r="AP89" s="226"/>
      <c r="AR89" s="29"/>
      <c r="AS89" s="227" t="s">
        <v>51</v>
      </c>
      <c r="AT89" s="228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2:91" s="1" customFormat="1" ht="15.15" customHeight="1" x14ac:dyDescent="0.2">
      <c r="B90" s="29"/>
      <c r="C90" s="26" t="s">
        <v>24</v>
      </c>
      <c r="L90" s="3" t="str">
        <f>IF(E14="","",E14)</f>
        <v/>
      </c>
      <c r="AI90" s="26" t="s">
        <v>28</v>
      </c>
      <c r="AM90" s="225" t="str">
        <f>IF(E20="","",E20)</f>
        <v/>
      </c>
      <c r="AN90" s="226"/>
      <c r="AO90" s="226"/>
      <c r="AP90" s="226"/>
      <c r="AR90" s="29"/>
      <c r="AS90" s="229"/>
      <c r="AT90" s="230"/>
      <c r="BD90" s="55"/>
    </row>
    <row r="91" spans="2:91" s="1" customFormat="1" ht="10.95" customHeight="1" x14ac:dyDescent="0.2">
      <c r="B91" s="29"/>
      <c r="AR91" s="29"/>
      <c r="AS91" s="229"/>
      <c r="AT91" s="230"/>
      <c r="BD91" s="55"/>
    </row>
    <row r="92" spans="2:91" s="1" customFormat="1" ht="29.25" customHeight="1" x14ac:dyDescent="0.2">
      <c r="B92" s="29"/>
      <c r="C92" s="245" t="s">
        <v>52</v>
      </c>
      <c r="D92" s="232"/>
      <c r="E92" s="232"/>
      <c r="F92" s="232"/>
      <c r="G92" s="232"/>
      <c r="H92" s="56"/>
      <c r="I92" s="231" t="s">
        <v>53</v>
      </c>
      <c r="J92" s="232"/>
      <c r="K92" s="232"/>
      <c r="L92" s="232"/>
      <c r="M92" s="232"/>
      <c r="N92" s="232"/>
      <c r="O92" s="232"/>
      <c r="P92" s="232"/>
      <c r="Q92" s="232"/>
      <c r="R92" s="232"/>
      <c r="S92" s="232"/>
      <c r="T92" s="232"/>
      <c r="U92" s="232"/>
      <c r="V92" s="232"/>
      <c r="W92" s="232"/>
      <c r="X92" s="232"/>
      <c r="Y92" s="232"/>
      <c r="Z92" s="232"/>
      <c r="AA92" s="232"/>
      <c r="AB92" s="232"/>
      <c r="AC92" s="232"/>
      <c r="AD92" s="232"/>
      <c r="AE92" s="232"/>
      <c r="AF92" s="232"/>
      <c r="AG92" s="234" t="s">
        <v>54</v>
      </c>
      <c r="AH92" s="232"/>
      <c r="AI92" s="232"/>
      <c r="AJ92" s="232"/>
      <c r="AK92" s="232"/>
      <c r="AL92" s="232"/>
      <c r="AM92" s="232"/>
      <c r="AN92" s="231" t="s">
        <v>55</v>
      </c>
      <c r="AO92" s="232"/>
      <c r="AP92" s="233"/>
      <c r="AQ92" s="57" t="s">
        <v>56</v>
      </c>
      <c r="AR92" s="29"/>
      <c r="AS92" s="58" t="s">
        <v>57</v>
      </c>
      <c r="AT92" s="59" t="s">
        <v>58</v>
      </c>
      <c r="AU92" s="59" t="s">
        <v>59</v>
      </c>
      <c r="AV92" s="59" t="s">
        <v>60</v>
      </c>
      <c r="AW92" s="59" t="s">
        <v>61</v>
      </c>
      <c r="AX92" s="59" t="s">
        <v>62</v>
      </c>
      <c r="AY92" s="59" t="s">
        <v>63</v>
      </c>
      <c r="AZ92" s="59" t="s">
        <v>64</v>
      </c>
      <c r="BA92" s="59" t="s">
        <v>65</v>
      </c>
      <c r="BB92" s="59" t="s">
        <v>66</v>
      </c>
      <c r="BC92" s="59" t="s">
        <v>67</v>
      </c>
      <c r="BD92" s="60" t="s">
        <v>68</v>
      </c>
    </row>
    <row r="93" spans="2:91" s="1" customFormat="1" ht="10.95" customHeight="1" x14ac:dyDescent="0.2">
      <c r="B93" s="29"/>
      <c r="AR93" s="29"/>
      <c r="AS93" s="61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2:91" s="5" customFormat="1" ht="32.4" customHeight="1" x14ac:dyDescent="0.2">
      <c r="B94" s="62"/>
      <c r="C94" s="63" t="s">
        <v>69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41">
        <f>ROUND(AG95+SUM(AG113:AG117),2)</f>
        <v>0</v>
      </c>
      <c r="AH94" s="241"/>
      <c r="AI94" s="241"/>
      <c r="AJ94" s="241"/>
      <c r="AK94" s="241"/>
      <c r="AL94" s="241"/>
      <c r="AM94" s="241"/>
      <c r="AN94" s="242">
        <f t="shared" ref="AN94:AN119" si="0">SUM(AG94,AT94)</f>
        <v>0</v>
      </c>
      <c r="AO94" s="242"/>
      <c r="AP94" s="242"/>
      <c r="AQ94" s="66" t="s">
        <v>1</v>
      </c>
      <c r="AR94" s="62"/>
      <c r="AS94" s="67">
        <f>ROUND(AS95+SUM(AS113:AS117),2)</f>
        <v>0</v>
      </c>
      <c r="AT94" s="68">
        <f t="shared" ref="AT94:AT119" si="1">ROUND(SUM(AV94:AW94),2)</f>
        <v>0</v>
      </c>
      <c r="AU94" s="69">
        <f>ROUND(AU95+SUM(AU113:AU117),5)</f>
        <v>16656.365259999999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ROUND(AZ95+SUM(AZ113:AZ117),2)</f>
        <v>0</v>
      </c>
      <c r="BA94" s="68">
        <f>ROUND(BA95+SUM(BA113:BA117),2)</f>
        <v>0</v>
      </c>
      <c r="BB94" s="68">
        <f>ROUND(BB95+SUM(BB113:BB117),2)</f>
        <v>0</v>
      </c>
      <c r="BC94" s="68">
        <f>ROUND(BC95+SUM(BC113:BC117),2)</f>
        <v>0</v>
      </c>
      <c r="BD94" s="70">
        <f>ROUND(BD95+SUM(BD113:BD117),2)</f>
        <v>0</v>
      </c>
      <c r="BS94" s="71" t="s">
        <v>70</v>
      </c>
      <c r="BT94" s="71" t="s">
        <v>71</v>
      </c>
      <c r="BU94" s="72" t="s">
        <v>72</v>
      </c>
      <c r="BV94" s="71" t="s">
        <v>73</v>
      </c>
      <c r="BW94" s="71" t="s">
        <v>4</v>
      </c>
      <c r="BX94" s="71" t="s">
        <v>74</v>
      </c>
      <c r="CL94" s="71" t="s">
        <v>1</v>
      </c>
    </row>
    <row r="95" spans="2:91" s="6" customFormat="1" ht="64.2" customHeight="1" x14ac:dyDescent="0.2">
      <c r="B95" s="73"/>
      <c r="C95" s="74"/>
      <c r="D95" s="246" t="s">
        <v>75</v>
      </c>
      <c r="E95" s="246"/>
      <c r="F95" s="246"/>
      <c r="G95" s="246"/>
      <c r="H95" s="246"/>
      <c r="I95" s="75"/>
      <c r="J95" s="246" t="s">
        <v>2128</v>
      </c>
      <c r="K95" s="246"/>
      <c r="L95" s="246"/>
      <c r="M95" s="246"/>
      <c r="N95" s="246"/>
      <c r="O95" s="246"/>
      <c r="P95" s="246"/>
      <c r="Q95" s="246"/>
      <c r="R95" s="246"/>
      <c r="S95" s="246"/>
      <c r="T95" s="246"/>
      <c r="U95" s="246"/>
      <c r="V95" s="246"/>
      <c r="W95" s="246"/>
      <c r="X95" s="246"/>
      <c r="Y95" s="246"/>
      <c r="Z95" s="246"/>
      <c r="AA95" s="246"/>
      <c r="AB95" s="246"/>
      <c r="AC95" s="246"/>
      <c r="AD95" s="246"/>
      <c r="AE95" s="246"/>
      <c r="AF95" s="246"/>
      <c r="AG95" s="235">
        <f>ROUND(AG96+SUM(AG108:AG112),2)</f>
        <v>0</v>
      </c>
      <c r="AH95" s="236"/>
      <c r="AI95" s="236"/>
      <c r="AJ95" s="236"/>
      <c r="AK95" s="236"/>
      <c r="AL95" s="236"/>
      <c r="AM95" s="236"/>
      <c r="AN95" s="237">
        <f t="shared" si="0"/>
        <v>0</v>
      </c>
      <c r="AO95" s="236"/>
      <c r="AP95" s="236"/>
      <c r="AQ95" s="76" t="s">
        <v>76</v>
      </c>
      <c r="AR95" s="73"/>
      <c r="AS95" s="77">
        <f>ROUND(AS96+SUM(AS108:AS112),2)</f>
        <v>0</v>
      </c>
      <c r="AT95" s="78">
        <f t="shared" si="1"/>
        <v>0</v>
      </c>
      <c r="AU95" s="79">
        <f>ROUND(AU96+SUM(AU108:AU112),5)</f>
        <v>15534.92834</v>
      </c>
      <c r="AV95" s="78">
        <f>ROUND(AZ95*L29,2)</f>
        <v>0</v>
      </c>
      <c r="AW95" s="78">
        <f>ROUND(BA95*L30,2)</f>
        <v>0</v>
      </c>
      <c r="AX95" s="78">
        <f>ROUND(BB95*L29,2)</f>
        <v>0</v>
      </c>
      <c r="AY95" s="78">
        <f>ROUND(BC95*L30,2)</f>
        <v>0</v>
      </c>
      <c r="AZ95" s="78">
        <f>ROUND(AZ96+SUM(AZ108:AZ112),2)</f>
        <v>0</v>
      </c>
      <c r="BA95" s="78">
        <f>ROUND(BA96+SUM(BA108:BA112),2)</f>
        <v>0</v>
      </c>
      <c r="BB95" s="78">
        <f>ROUND(BB96+SUM(BB108:BB112),2)</f>
        <v>0</v>
      </c>
      <c r="BC95" s="78">
        <f>ROUND(BC96+SUM(BC108:BC112),2)</f>
        <v>0</v>
      </c>
      <c r="BD95" s="80">
        <f>ROUND(BD96+SUM(BD108:BD112),2)</f>
        <v>0</v>
      </c>
      <c r="BS95" s="81" t="s">
        <v>70</v>
      </c>
      <c r="BT95" s="81" t="s">
        <v>77</v>
      </c>
      <c r="BU95" s="81" t="s">
        <v>72</v>
      </c>
      <c r="BV95" s="81" t="s">
        <v>73</v>
      </c>
      <c r="BW95" s="81" t="s">
        <v>78</v>
      </c>
      <c r="BX95" s="81" t="s">
        <v>4</v>
      </c>
      <c r="CL95" s="81" t="s">
        <v>1</v>
      </c>
      <c r="CM95" s="81" t="s">
        <v>71</v>
      </c>
    </row>
    <row r="96" spans="2:91" s="3" customFormat="1" ht="16.5" customHeight="1" x14ac:dyDescent="0.2">
      <c r="B96" s="48"/>
      <c r="C96" s="9"/>
      <c r="D96" s="9"/>
      <c r="E96" s="223" t="s">
        <v>79</v>
      </c>
      <c r="F96" s="223"/>
      <c r="G96" s="223"/>
      <c r="H96" s="223"/>
      <c r="I96" s="223"/>
      <c r="J96" s="9"/>
      <c r="K96" s="223" t="s">
        <v>80</v>
      </c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23"/>
      <c r="X96" s="223"/>
      <c r="Y96" s="223"/>
      <c r="Z96" s="223"/>
      <c r="AA96" s="223"/>
      <c r="AB96" s="223"/>
      <c r="AC96" s="223"/>
      <c r="AD96" s="223"/>
      <c r="AE96" s="223"/>
      <c r="AF96" s="223"/>
      <c r="AG96" s="238">
        <f>ROUND(SUM(AG97:AG107),2)</f>
        <v>0</v>
      </c>
      <c r="AH96" s="239"/>
      <c r="AI96" s="239"/>
      <c r="AJ96" s="239"/>
      <c r="AK96" s="239"/>
      <c r="AL96" s="239"/>
      <c r="AM96" s="239"/>
      <c r="AN96" s="240">
        <f t="shared" si="0"/>
        <v>0</v>
      </c>
      <c r="AO96" s="239"/>
      <c r="AP96" s="239"/>
      <c r="AQ96" s="82" t="s">
        <v>81</v>
      </c>
      <c r="AR96" s="48"/>
      <c r="AS96" s="83">
        <f>ROUND(SUM(AS97:AS107),2)</f>
        <v>0</v>
      </c>
      <c r="AT96" s="84">
        <f t="shared" si="1"/>
        <v>0</v>
      </c>
      <c r="AU96" s="85">
        <f>ROUND(SUM(AU97:AU107),5)</f>
        <v>15530.60534</v>
      </c>
      <c r="AV96" s="84">
        <f>ROUND(AZ96*L29,2)</f>
        <v>0</v>
      </c>
      <c r="AW96" s="84">
        <f>ROUND(BA96*L30,2)</f>
        <v>0</v>
      </c>
      <c r="AX96" s="84">
        <f>ROUND(BB96*L29,2)</f>
        <v>0</v>
      </c>
      <c r="AY96" s="84">
        <f>ROUND(BC96*L30,2)</f>
        <v>0</v>
      </c>
      <c r="AZ96" s="84">
        <f>ROUND(SUM(AZ97:AZ107),2)</f>
        <v>0</v>
      </c>
      <c r="BA96" s="84">
        <f>ROUND(SUM(BA97:BA107),2)</f>
        <v>0</v>
      </c>
      <c r="BB96" s="84">
        <f>ROUND(SUM(BB97:BB107),2)</f>
        <v>0</v>
      </c>
      <c r="BC96" s="84">
        <f>ROUND(SUM(BC97:BC107),2)</f>
        <v>0</v>
      </c>
      <c r="BD96" s="86">
        <f>ROUND(SUM(BD97:BD107),2)</f>
        <v>0</v>
      </c>
      <c r="BS96" s="24" t="s">
        <v>70</v>
      </c>
      <c r="BT96" s="24" t="s">
        <v>82</v>
      </c>
      <c r="BU96" s="24" t="s">
        <v>72</v>
      </c>
      <c r="BV96" s="24" t="s">
        <v>73</v>
      </c>
      <c r="BW96" s="24" t="s">
        <v>83</v>
      </c>
      <c r="BX96" s="24" t="s">
        <v>78</v>
      </c>
      <c r="CL96" s="24" t="s">
        <v>1</v>
      </c>
    </row>
    <row r="97" spans="1:90" s="3" customFormat="1" ht="16.5" customHeight="1" x14ac:dyDescent="0.2">
      <c r="A97" s="87" t="s">
        <v>84</v>
      </c>
      <c r="B97" s="48"/>
      <c r="C97" s="9"/>
      <c r="D97" s="9"/>
      <c r="E97" s="9"/>
      <c r="F97" s="223" t="s">
        <v>85</v>
      </c>
      <c r="G97" s="223"/>
      <c r="H97" s="223"/>
      <c r="I97" s="223"/>
      <c r="J97" s="223"/>
      <c r="K97" s="9"/>
      <c r="L97" s="223" t="s">
        <v>86</v>
      </c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23"/>
      <c r="Y97" s="223"/>
      <c r="Z97" s="223"/>
      <c r="AA97" s="223"/>
      <c r="AB97" s="223"/>
      <c r="AC97" s="223"/>
      <c r="AD97" s="223"/>
      <c r="AE97" s="223"/>
      <c r="AF97" s="223"/>
      <c r="AG97" s="240">
        <f>'01.01.01 - Búracie práce'!J34</f>
        <v>0</v>
      </c>
      <c r="AH97" s="239"/>
      <c r="AI97" s="239"/>
      <c r="AJ97" s="239"/>
      <c r="AK97" s="239"/>
      <c r="AL97" s="239"/>
      <c r="AM97" s="239"/>
      <c r="AN97" s="240">
        <f t="shared" si="0"/>
        <v>0</v>
      </c>
      <c r="AO97" s="239"/>
      <c r="AP97" s="239"/>
      <c r="AQ97" s="82" t="s">
        <v>81</v>
      </c>
      <c r="AR97" s="48"/>
      <c r="AS97" s="83">
        <v>0</v>
      </c>
      <c r="AT97" s="84">
        <f t="shared" si="1"/>
        <v>0</v>
      </c>
      <c r="AU97" s="85">
        <f>'01.01.01 - Búracie práce'!P131</f>
        <v>1453.4252888199999</v>
      </c>
      <c r="AV97" s="84">
        <f>'01.01.01 - Búracie práce'!J37</f>
        <v>0</v>
      </c>
      <c r="AW97" s="84">
        <f>'01.01.01 - Búracie práce'!J38</f>
        <v>0</v>
      </c>
      <c r="AX97" s="84">
        <f>'01.01.01 - Búracie práce'!J39</f>
        <v>0</v>
      </c>
      <c r="AY97" s="84">
        <f>'01.01.01 - Búracie práce'!J40</f>
        <v>0</v>
      </c>
      <c r="AZ97" s="84">
        <f>'01.01.01 - Búracie práce'!F37</f>
        <v>0</v>
      </c>
      <c r="BA97" s="84">
        <f>'01.01.01 - Búracie práce'!F38</f>
        <v>0</v>
      </c>
      <c r="BB97" s="84">
        <f>'01.01.01 - Búracie práce'!F39</f>
        <v>0</v>
      </c>
      <c r="BC97" s="84">
        <f>'01.01.01 - Búracie práce'!F40</f>
        <v>0</v>
      </c>
      <c r="BD97" s="86">
        <f>'01.01.01 - Búracie práce'!F41</f>
        <v>0</v>
      </c>
      <c r="BT97" s="24" t="s">
        <v>87</v>
      </c>
      <c r="BV97" s="24" t="s">
        <v>73</v>
      </c>
      <c r="BW97" s="24" t="s">
        <v>88</v>
      </c>
      <c r="BX97" s="24" t="s">
        <v>83</v>
      </c>
      <c r="CL97" s="24" t="s">
        <v>1</v>
      </c>
    </row>
    <row r="98" spans="1:90" s="3" customFormat="1" ht="16.5" customHeight="1" x14ac:dyDescent="0.2">
      <c r="A98" s="87" t="s">
        <v>84</v>
      </c>
      <c r="B98" s="48"/>
      <c r="C98" s="9"/>
      <c r="D98" s="9"/>
      <c r="E98" s="9"/>
      <c r="F98" s="223" t="s">
        <v>89</v>
      </c>
      <c r="G98" s="223"/>
      <c r="H98" s="223"/>
      <c r="I98" s="223"/>
      <c r="J98" s="223"/>
      <c r="K98" s="9"/>
      <c r="L98" s="223" t="s">
        <v>90</v>
      </c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23"/>
      <c r="X98" s="223"/>
      <c r="Y98" s="223"/>
      <c r="Z98" s="223"/>
      <c r="AA98" s="223"/>
      <c r="AB98" s="223"/>
      <c r="AC98" s="223"/>
      <c r="AD98" s="223"/>
      <c r="AE98" s="223"/>
      <c r="AF98" s="223"/>
      <c r="AG98" s="240">
        <f>'01.01.02 - Spodná stavba'!J34</f>
        <v>0</v>
      </c>
      <c r="AH98" s="239"/>
      <c r="AI98" s="239"/>
      <c r="AJ98" s="239"/>
      <c r="AK98" s="239"/>
      <c r="AL98" s="239"/>
      <c r="AM98" s="239"/>
      <c r="AN98" s="240">
        <f t="shared" si="0"/>
        <v>0</v>
      </c>
      <c r="AO98" s="239"/>
      <c r="AP98" s="239"/>
      <c r="AQ98" s="82" t="s">
        <v>81</v>
      </c>
      <c r="AR98" s="48"/>
      <c r="AS98" s="83">
        <v>0</v>
      </c>
      <c r="AT98" s="84">
        <f t="shared" si="1"/>
        <v>0</v>
      </c>
      <c r="AU98" s="85">
        <f>'01.01.02 - Spodná stavba'!P129</f>
        <v>2513.1843342799998</v>
      </c>
      <c r="AV98" s="84">
        <f>'01.01.02 - Spodná stavba'!J37</f>
        <v>0</v>
      </c>
      <c r="AW98" s="84">
        <f>'01.01.02 - Spodná stavba'!J38</f>
        <v>0</v>
      </c>
      <c r="AX98" s="84">
        <f>'01.01.02 - Spodná stavba'!J39</f>
        <v>0</v>
      </c>
      <c r="AY98" s="84">
        <f>'01.01.02 - Spodná stavba'!J40</f>
        <v>0</v>
      </c>
      <c r="AZ98" s="84">
        <f>'01.01.02 - Spodná stavba'!F37</f>
        <v>0</v>
      </c>
      <c r="BA98" s="84">
        <f>'01.01.02 - Spodná stavba'!F38</f>
        <v>0</v>
      </c>
      <c r="BB98" s="84">
        <f>'01.01.02 - Spodná stavba'!F39</f>
        <v>0</v>
      </c>
      <c r="BC98" s="84">
        <f>'01.01.02 - Spodná stavba'!F40</f>
        <v>0</v>
      </c>
      <c r="BD98" s="86">
        <f>'01.01.02 - Spodná stavba'!F41</f>
        <v>0</v>
      </c>
      <c r="BT98" s="24" t="s">
        <v>87</v>
      </c>
      <c r="BV98" s="24" t="s">
        <v>73</v>
      </c>
      <c r="BW98" s="24" t="s">
        <v>91</v>
      </c>
      <c r="BX98" s="24" t="s">
        <v>83</v>
      </c>
      <c r="CL98" s="24" t="s">
        <v>1</v>
      </c>
    </row>
    <row r="99" spans="1:90" s="3" customFormat="1" ht="16.5" customHeight="1" x14ac:dyDescent="0.2">
      <c r="A99" s="87" t="s">
        <v>84</v>
      </c>
      <c r="B99" s="48"/>
      <c r="C99" s="9"/>
      <c r="D99" s="9"/>
      <c r="E99" s="9"/>
      <c r="F99" s="223" t="s">
        <v>92</v>
      </c>
      <c r="G99" s="223"/>
      <c r="H99" s="223"/>
      <c r="I99" s="223"/>
      <c r="J99" s="223"/>
      <c r="K99" s="9"/>
      <c r="L99" s="223" t="s">
        <v>93</v>
      </c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23"/>
      <c r="X99" s="223"/>
      <c r="Y99" s="223"/>
      <c r="Z99" s="223"/>
      <c r="AA99" s="223"/>
      <c r="AB99" s="223"/>
      <c r="AC99" s="223"/>
      <c r="AD99" s="223"/>
      <c r="AE99" s="223"/>
      <c r="AF99" s="223"/>
      <c r="AG99" s="240">
        <f>'01.01.03 - Hrubá stavba'!J34</f>
        <v>0</v>
      </c>
      <c r="AH99" s="239"/>
      <c r="AI99" s="239"/>
      <c r="AJ99" s="239"/>
      <c r="AK99" s="239"/>
      <c r="AL99" s="239"/>
      <c r="AM99" s="239"/>
      <c r="AN99" s="240">
        <f t="shared" si="0"/>
        <v>0</v>
      </c>
      <c r="AO99" s="239"/>
      <c r="AP99" s="239"/>
      <c r="AQ99" s="82" t="s">
        <v>81</v>
      </c>
      <c r="AR99" s="48"/>
      <c r="AS99" s="83">
        <v>0</v>
      </c>
      <c r="AT99" s="84">
        <f t="shared" si="1"/>
        <v>0</v>
      </c>
      <c r="AU99" s="85">
        <f>'01.01.03 - Hrubá stavba'!P131</f>
        <v>2006.3726442499999</v>
      </c>
      <c r="AV99" s="84">
        <f>'01.01.03 - Hrubá stavba'!J37</f>
        <v>0</v>
      </c>
      <c r="AW99" s="84">
        <f>'01.01.03 - Hrubá stavba'!J38</f>
        <v>0</v>
      </c>
      <c r="AX99" s="84">
        <f>'01.01.03 - Hrubá stavba'!J39</f>
        <v>0</v>
      </c>
      <c r="AY99" s="84">
        <f>'01.01.03 - Hrubá stavba'!J40</f>
        <v>0</v>
      </c>
      <c r="AZ99" s="84">
        <f>'01.01.03 - Hrubá stavba'!F37</f>
        <v>0</v>
      </c>
      <c r="BA99" s="84">
        <f>'01.01.03 - Hrubá stavba'!F38</f>
        <v>0</v>
      </c>
      <c r="BB99" s="84">
        <f>'01.01.03 - Hrubá stavba'!F39</f>
        <v>0</v>
      </c>
      <c r="BC99" s="84">
        <f>'01.01.03 - Hrubá stavba'!F40</f>
        <v>0</v>
      </c>
      <c r="BD99" s="86">
        <f>'01.01.03 - Hrubá stavba'!F41</f>
        <v>0</v>
      </c>
      <c r="BT99" s="24" t="s">
        <v>87</v>
      </c>
      <c r="BV99" s="24" t="s">
        <v>73</v>
      </c>
      <c r="BW99" s="24" t="s">
        <v>94</v>
      </c>
      <c r="BX99" s="24" t="s">
        <v>83</v>
      </c>
      <c r="CL99" s="24" t="s">
        <v>1</v>
      </c>
    </row>
    <row r="100" spans="1:90" s="3" customFormat="1" ht="16.5" customHeight="1" x14ac:dyDescent="0.2">
      <c r="A100" s="87" t="s">
        <v>84</v>
      </c>
      <c r="B100" s="48"/>
      <c r="C100" s="9"/>
      <c r="D100" s="9"/>
      <c r="E100" s="9"/>
      <c r="F100" s="223" t="s">
        <v>95</v>
      </c>
      <c r="G100" s="223"/>
      <c r="H100" s="223"/>
      <c r="I100" s="223"/>
      <c r="J100" s="223"/>
      <c r="K100" s="9"/>
      <c r="L100" s="223" t="s">
        <v>96</v>
      </c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23"/>
      <c r="X100" s="223"/>
      <c r="Y100" s="223"/>
      <c r="Z100" s="223"/>
      <c r="AA100" s="223"/>
      <c r="AB100" s="223"/>
      <c r="AC100" s="223"/>
      <c r="AD100" s="223"/>
      <c r="AE100" s="223"/>
      <c r="AF100" s="223"/>
      <c r="AG100" s="240">
        <f>'01.01.04 - Hala + opláštenie'!J34</f>
        <v>0</v>
      </c>
      <c r="AH100" s="239"/>
      <c r="AI100" s="239"/>
      <c r="AJ100" s="239"/>
      <c r="AK100" s="239"/>
      <c r="AL100" s="239"/>
      <c r="AM100" s="239"/>
      <c r="AN100" s="240">
        <f t="shared" si="0"/>
        <v>0</v>
      </c>
      <c r="AO100" s="239"/>
      <c r="AP100" s="239"/>
      <c r="AQ100" s="82" t="s">
        <v>81</v>
      </c>
      <c r="AR100" s="48"/>
      <c r="AS100" s="83">
        <v>0</v>
      </c>
      <c r="AT100" s="84">
        <f t="shared" si="1"/>
        <v>0</v>
      </c>
      <c r="AU100" s="85">
        <f>'01.01.04 - Hala + opláštenie'!P130</f>
        <v>2780.9066528900003</v>
      </c>
      <c r="AV100" s="84">
        <f>'01.01.04 - Hala + opláštenie'!J37</f>
        <v>0</v>
      </c>
      <c r="AW100" s="84">
        <f>'01.01.04 - Hala + opláštenie'!J38</f>
        <v>0</v>
      </c>
      <c r="AX100" s="84">
        <f>'01.01.04 - Hala + opláštenie'!J39</f>
        <v>0</v>
      </c>
      <c r="AY100" s="84">
        <f>'01.01.04 - Hala + opláštenie'!J40</f>
        <v>0</v>
      </c>
      <c r="AZ100" s="84">
        <f>'01.01.04 - Hala + opláštenie'!F37</f>
        <v>0</v>
      </c>
      <c r="BA100" s="84">
        <f>'01.01.04 - Hala + opláštenie'!F38</f>
        <v>0</v>
      </c>
      <c r="BB100" s="84">
        <f>'01.01.04 - Hala + opláštenie'!F39</f>
        <v>0</v>
      </c>
      <c r="BC100" s="84">
        <f>'01.01.04 - Hala + opláštenie'!F40</f>
        <v>0</v>
      </c>
      <c r="BD100" s="86">
        <f>'01.01.04 - Hala + opláštenie'!F41</f>
        <v>0</v>
      </c>
      <c r="BT100" s="24" t="s">
        <v>87</v>
      </c>
      <c r="BV100" s="24" t="s">
        <v>73</v>
      </c>
      <c r="BW100" s="24" t="s">
        <v>97</v>
      </c>
      <c r="BX100" s="24" t="s">
        <v>83</v>
      </c>
      <c r="CL100" s="24" t="s">
        <v>1</v>
      </c>
    </row>
    <row r="101" spans="1:90" s="3" customFormat="1" ht="16.5" customHeight="1" x14ac:dyDescent="0.2">
      <c r="A101" s="87" t="s">
        <v>84</v>
      </c>
      <c r="B101" s="48"/>
      <c r="C101" s="9"/>
      <c r="D101" s="9"/>
      <c r="E101" s="9"/>
      <c r="F101" s="223" t="s">
        <v>98</v>
      </c>
      <c r="G101" s="223"/>
      <c r="H101" s="223"/>
      <c r="I101" s="223"/>
      <c r="J101" s="223"/>
      <c r="K101" s="9"/>
      <c r="L101" s="223" t="s">
        <v>99</v>
      </c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23"/>
      <c r="X101" s="223"/>
      <c r="Y101" s="223"/>
      <c r="Z101" s="223"/>
      <c r="AA101" s="223"/>
      <c r="AB101" s="223"/>
      <c r="AC101" s="223"/>
      <c r="AD101" s="223"/>
      <c r="AE101" s="223"/>
      <c r="AF101" s="223"/>
      <c r="AG101" s="240">
        <f>'01.01.05 - Plochá strecha'!J34</f>
        <v>0</v>
      </c>
      <c r="AH101" s="239"/>
      <c r="AI101" s="239"/>
      <c r="AJ101" s="239"/>
      <c r="AK101" s="239"/>
      <c r="AL101" s="239"/>
      <c r="AM101" s="239"/>
      <c r="AN101" s="240">
        <f t="shared" si="0"/>
        <v>0</v>
      </c>
      <c r="AO101" s="239"/>
      <c r="AP101" s="239"/>
      <c r="AQ101" s="82" t="s">
        <v>81</v>
      </c>
      <c r="AR101" s="48"/>
      <c r="AS101" s="83">
        <v>0</v>
      </c>
      <c r="AT101" s="84">
        <f t="shared" si="1"/>
        <v>0</v>
      </c>
      <c r="AU101" s="85">
        <f>'01.01.05 - Plochá strecha'!P130</f>
        <v>267.70847758999997</v>
      </c>
      <c r="AV101" s="84">
        <f>'01.01.05 - Plochá strecha'!J37</f>
        <v>0</v>
      </c>
      <c r="AW101" s="84">
        <f>'01.01.05 - Plochá strecha'!J38</f>
        <v>0</v>
      </c>
      <c r="AX101" s="84">
        <f>'01.01.05 - Plochá strecha'!J39</f>
        <v>0</v>
      </c>
      <c r="AY101" s="84">
        <f>'01.01.05 - Plochá strecha'!J40</f>
        <v>0</v>
      </c>
      <c r="AZ101" s="84">
        <f>'01.01.05 - Plochá strecha'!F37</f>
        <v>0</v>
      </c>
      <c r="BA101" s="84">
        <f>'01.01.05 - Plochá strecha'!F38</f>
        <v>0</v>
      </c>
      <c r="BB101" s="84">
        <f>'01.01.05 - Plochá strecha'!F39</f>
        <v>0</v>
      </c>
      <c r="BC101" s="84">
        <f>'01.01.05 - Plochá strecha'!F40</f>
        <v>0</v>
      </c>
      <c r="BD101" s="86">
        <f>'01.01.05 - Plochá strecha'!F41</f>
        <v>0</v>
      </c>
      <c r="BT101" s="24" t="s">
        <v>87</v>
      </c>
      <c r="BV101" s="24" t="s">
        <v>73</v>
      </c>
      <c r="BW101" s="24" t="s">
        <v>100</v>
      </c>
      <c r="BX101" s="24" t="s">
        <v>83</v>
      </c>
      <c r="CL101" s="24" t="s">
        <v>1</v>
      </c>
    </row>
    <row r="102" spans="1:90" s="3" customFormat="1" ht="16.5" customHeight="1" x14ac:dyDescent="0.2">
      <c r="A102" s="87" t="s">
        <v>84</v>
      </c>
      <c r="B102" s="48"/>
      <c r="C102" s="9"/>
      <c r="D102" s="9"/>
      <c r="E102" s="9"/>
      <c r="F102" s="223" t="s">
        <v>101</v>
      </c>
      <c r="G102" s="223"/>
      <c r="H102" s="223"/>
      <c r="I102" s="223"/>
      <c r="J102" s="223"/>
      <c r="K102" s="9"/>
      <c r="L102" s="223" t="s">
        <v>102</v>
      </c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23"/>
      <c r="X102" s="223"/>
      <c r="Y102" s="223"/>
      <c r="Z102" s="223"/>
      <c r="AA102" s="223"/>
      <c r="AB102" s="223"/>
      <c r="AC102" s="223"/>
      <c r="AD102" s="223"/>
      <c r="AE102" s="223"/>
      <c r="AF102" s="223"/>
      <c r="AG102" s="240">
        <f>'01.01.06 - Výplne exterie...'!J34</f>
        <v>0</v>
      </c>
      <c r="AH102" s="239"/>
      <c r="AI102" s="239"/>
      <c r="AJ102" s="239"/>
      <c r="AK102" s="239"/>
      <c r="AL102" s="239"/>
      <c r="AM102" s="239"/>
      <c r="AN102" s="240">
        <f t="shared" si="0"/>
        <v>0</v>
      </c>
      <c r="AO102" s="239"/>
      <c r="AP102" s="239"/>
      <c r="AQ102" s="82" t="s">
        <v>81</v>
      </c>
      <c r="AR102" s="48"/>
      <c r="AS102" s="83">
        <v>0</v>
      </c>
      <c r="AT102" s="84">
        <f t="shared" si="1"/>
        <v>0</v>
      </c>
      <c r="AU102" s="85">
        <f>'01.01.06 - Výplne exterie...'!P129</f>
        <v>47.070141450000001</v>
      </c>
      <c r="AV102" s="84">
        <f>'01.01.06 - Výplne exterie...'!J37</f>
        <v>0</v>
      </c>
      <c r="AW102" s="84">
        <f>'01.01.06 - Výplne exterie...'!J38</f>
        <v>0</v>
      </c>
      <c r="AX102" s="84">
        <f>'01.01.06 - Výplne exterie...'!J39</f>
        <v>0</v>
      </c>
      <c r="AY102" s="84">
        <f>'01.01.06 - Výplne exterie...'!J40</f>
        <v>0</v>
      </c>
      <c r="AZ102" s="84">
        <f>'01.01.06 - Výplne exterie...'!F37</f>
        <v>0</v>
      </c>
      <c r="BA102" s="84">
        <f>'01.01.06 - Výplne exterie...'!F38</f>
        <v>0</v>
      </c>
      <c r="BB102" s="84">
        <f>'01.01.06 - Výplne exterie...'!F39</f>
        <v>0</v>
      </c>
      <c r="BC102" s="84">
        <f>'01.01.06 - Výplne exterie...'!F40</f>
        <v>0</v>
      </c>
      <c r="BD102" s="86">
        <f>'01.01.06 - Výplne exterie...'!F41</f>
        <v>0</v>
      </c>
      <c r="BT102" s="24" t="s">
        <v>87</v>
      </c>
      <c r="BV102" s="24" t="s">
        <v>73</v>
      </c>
      <c r="BW102" s="24" t="s">
        <v>103</v>
      </c>
      <c r="BX102" s="24" t="s">
        <v>83</v>
      </c>
      <c r="CL102" s="24" t="s">
        <v>1</v>
      </c>
    </row>
    <row r="103" spans="1:90" s="3" customFormat="1" ht="16.5" customHeight="1" x14ac:dyDescent="0.2">
      <c r="A103" s="87" t="s">
        <v>84</v>
      </c>
      <c r="B103" s="48"/>
      <c r="C103" s="9"/>
      <c r="D103" s="9"/>
      <c r="E103" s="9"/>
      <c r="F103" s="223" t="s">
        <v>104</v>
      </c>
      <c r="G103" s="223"/>
      <c r="H103" s="223"/>
      <c r="I103" s="223"/>
      <c r="J103" s="223"/>
      <c r="K103" s="9"/>
      <c r="L103" s="223" t="s">
        <v>105</v>
      </c>
      <c r="M103" s="223"/>
      <c r="N103" s="223"/>
      <c r="O103" s="223"/>
      <c r="P103" s="223"/>
      <c r="Q103" s="223"/>
      <c r="R103" s="223"/>
      <c r="S103" s="223"/>
      <c r="T103" s="223"/>
      <c r="U103" s="223"/>
      <c r="V103" s="223"/>
      <c r="W103" s="223"/>
      <c r="X103" s="223"/>
      <c r="Y103" s="223"/>
      <c r="Z103" s="223"/>
      <c r="AA103" s="223"/>
      <c r="AB103" s="223"/>
      <c r="AC103" s="223"/>
      <c r="AD103" s="223"/>
      <c r="AE103" s="223"/>
      <c r="AF103" s="223"/>
      <c r="AG103" s="240">
        <f>'01.01.07 - Zateplenie fasády'!J34</f>
        <v>0</v>
      </c>
      <c r="AH103" s="239"/>
      <c r="AI103" s="239"/>
      <c r="AJ103" s="239"/>
      <c r="AK103" s="239"/>
      <c r="AL103" s="239"/>
      <c r="AM103" s="239"/>
      <c r="AN103" s="240">
        <f t="shared" si="0"/>
        <v>0</v>
      </c>
      <c r="AO103" s="239"/>
      <c r="AP103" s="239"/>
      <c r="AQ103" s="82" t="s">
        <v>81</v>
      </c>
      <c r="AR103" s="48"/>
      <c r="AS103" s="83">
        <v>0</v>
      </c>
      <c r="AT103" s="84">
        <f t="shared" si="1"/>
        <v>0</v>
      </c>
      <c r="AU103" s="85">
        <f>'01.01.07 - Zateplenie fasády'!P135</f>
        <v>1127.1906142799999</v>
      </c>
      <c r="AV103" s="84">
        <f>'01.01.07 - Zateplenie fasády'!J37</f>
        <v>0</v>
      </c>
      <c r="AW103" s="84">
        <f>'01.01.07 - Zateplenie fasády'!J38</f>
        <v>0</v>
      </c>
      <c r="AX103" s="84">
        <f>'01.01.07 - Zateplenie fasády'!J39</f>
        <v>0</v>
      </c>
      <c r="AY103" s="84">
        <f>'01.01.07 - Zateplenie fasády'!J40</f>
        <v>0</v>
      </c>
      <c r="AZ103" s="84">
        <f>'01.01.07 - Zateplenie fasády'!F37</f>
        <v>0</v>
      </c>
      <c r="BA103" s="84">
        <f>'01.01.07 - Zateplenie fasády'!F38</f>
        <v>0</v>
      </c>
      <c r="BB103" s="84">
        <f>'01.01.07 - Zateplenie fasády'!F39</f>
        <v>0</v>
      </c>
      <c r="BC103" s="84">
        <f>'01.01.07 - Zateplenie fasády'!F40</f>
        <v>0</v>
      </c>
      <c r="BD103" s="86">
        <f>'01.01.07 - Zateplenie fasády'!F41</f>
        <v>0</v>
      </c>
      <c r="BT103" s="24" t="s">
        <v>87</v>
      </c>
      <c r="BV103" s="24" t="s">
        <v>73</v>
      </c>
      <c r="BW103" s="24" t="s">
        <v>106</v>
      </c>
      <c r="BX103" s="24" t="s">
        <v>83</v>
      </c>
      <c r="CL103" s="24" t="s">
        <v>1</v>
      </c>
    </row>
    <row r="104" spans="1:90" s="3" customFormat="1" ht="16.5" customHeight="1" x14ac:dyDescent="0.2">
      <c r="A104" s="87" t="s">
        <v>84</v>
      </c>
      <c r="B104" s="48"/>
      <c r="C104" s="9"/>
      <c r="D104" s="9"/>
      <c r="E104" s="9"/>
      <c r="F104" s="223" t="s">
        <v>107</v>
      </c>
      <c r="G104" s="223"/>
      <c r="H104" s="223"/>
      <c r="I104" s="223"/>
      <c r="J104" s="223"/>
      <c r="K104" s="9"/>
      <c r="L104" s="223" t="s">
        <v>108</v>
      </c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23"/>
      <c r="X104" s="223"/>
      <c r="Y104" s="223"/>
      <c r="Z104" s="223"/>
      <c r="AA104" s="223"/>
      <c r="AB104" s="223"/>
      <c r="AC104" s="223"/>
      <c r="AD104" s="223"/>
      <c r="AE104" s="223"/>
      <c r="AF104" s="223"/>
      <c r="AG104" s="240">
        <f>'01.01.08 - Zateplenie pod...'!J34</f>
        <v>0</v>
      </c>
      <c r="AH104" s="239"/>
      <c r="AI104" s="239"/>
      <c r="AJ104" s="239"/>
      <c r="AK104" s="239"/>
      <c r="AL104" s="239"/>
      <c r="AM104" s="239"/>
      <c r="AN104" s="240">
        <f t="shared" si="0"/>
        <v>0</v>
      </c>
      <c r="AO104" s="239"/>
      <c r="AP104" s="239"/>
      <c r="AQ104" s="82" t="s">
        <v>81</v>
      </c>
      <c r="AR104" s="48"/>
      <c r="AS104" s="83">
        <v>0</v>
      </c>
      <c r="AT104" s="84">
        <f t="shared" si="1"/>
        <v>0</v>
      </c>
      <c r="AU104" s="85">
        <f>'01.01.08 - Zateplenie pod...'!P129</f>
        <v>375.49657031000004</v>
      </c>
      <c r="AV104" s="84">
        <f>'01.01.08 - Zateplenie pod...'!J37</f>
        <v>0</v>
      </c>
      <c r="AW104" s="84">
        <f>'01.01.08 - Zateplenie pod...'!J38</f>
        <v>0</v>
      </c>
      <c r="AX104" s="84">
        <f>'01.01.08 - Zateplenie pod...'!J39</f>
        <v>0</v>
      </c>
      <c r="AY104" s="84">
        <f>'01.01.08 - Zateplenie pod...'!J40</f>
        <v>0</v>
      </c>
      <c r="AZ104" s="84">
        <f>'01.01.08 - Zateplenie pod...'!F37</f>
        <v>0</v>
      </c>
      <c r="BA104" s="84">
        <f>'01.01.08 - Zateplenie pod...'!F38</f>
        <v>0</v>
      </c>
      <c r="BB104" s="84">
        <f>'01.01.08 - Zateplenie pod...'!F39</f>
        <v>0</v>
      </c>
      <c r="BC104" s="84">
        <f>'01.01.08 - Zateplenie pod...'!F40</f>
        <v>0</v>
      </c>
      <c r="BD104" s="86">
        <f>'01.01.08 - Zateplenie pod...'!F41</f>
        <v>0</v>
      </c>
      <c r="BT104" s="24" t="s">
        <v>87</v>
      </c>
      <c r="BV104" s="24" t="s">
        <v>73</v>
      </c>
      <c r="BW104" s="24" t="s">
        <v>109</v>
      </c>
      <c r="BX104" s="24" t="s">
        <v>83</v>
      </c>
      <c r="CL104" s="24" t="s">
        <v>1</v>
      </c>
    </row>
    <row r="105" spans="1:90" s="3" customFormat="1" ht="16.5" customHeight="1" x14ac:dyDescent="0.2">
      <c r="A105" s="87" t="s">
        <v>84</v>
      </c>
      <c r="B105" s="48"/>
      <c r="C105" s="9"/>
      <c r="D105" s="9"/>
      <c r="E105" s="9"/>
      <c r="F105" s="223" t="s">
        <v>110</v>
      </c>
      <c r="G105" s="223"/>
      <c r="H105" s="223"/>
      <c r="I105" s="223"/>
      <c r="J105" s="223"/>
      <c r="K105" s="9"/>
      <c r="L105" s="223" t="s">
        <v>111</v>
      </c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23"/>
      <c r="X105" s="223"/>
      <c r="Y105" s="223"/>
      <c r="Z105" s="223"/>
      <c r="AA105" s="223"/>
      <c r="AB105" s="223"/>
      <c r="AC105" s="223"/>
      <c r="AD105" s="223"/>
      <c r="AE105" s="223"/>
      <c r="AF105" s="223"/>
      <c r="AG105" s="240">
        <f>'01.01.09 - Finálna povrch...'!J34</f>
        <v>0</v>
      </c>
      <c r="AH105" s="239"/>
      <c r="AI105" s="239"/>
      <c r="AJ105" s="239"/>
      <c r="AK105" s="239"/>
      <c r="AL105" s="239"/>
      <c r="AM105" s="239"/>
      <c r="AN105" s="240">
        <f t="shared" si="0"/>
        <v>0</v>
      </c>
      <c r="AO105" s="239"/>
      <c r="AP105" s="239"/>
      <c r="AQ105" s="82" t="s">
        <v>81</v>
      </c>
      <c r="AR105" s="48"/>
      <c r="AS105" s="83">
        <v>0</v>
      </c>
      <c r="AT105" s="84">
        <f t="shared" si="1"/>
        <v>0</v>
      </c>
      <c r="AU105" s="85">
        <f>'01.01.09 - Finálna povrch...'!P134</f>
        <v>2149.6674086900002</v>
      </c>
      <c r="AV105" s="84">
        <f>'01.01.09 - Finálna povrch...'!J37</f>
        <v>0</v>
      </c>
      <c r="AW105" s="84">
        <f>'01.01.09 - Finálna povrch...'!J38</f>
        <v>0</v>
      </c>
      <c r="AX105" s="84">
        <f>'01.01.09 - Finálna povrch...'!J39</f>
        <v>0</v>
      </c>
      <c r="AY105" s="84">
        <f>'01.01.09 - Finálna povrch...'!J40</f>
        <v>0</v>
      </c>
      <c r="AZ105" s="84">
        <f>'01.01.09 - Finálna povrch...'!F37</f>
        <v>0</v>
      </c>
      <c r="BA105" s="84">
        <f>'01.01.09 - Finálna povrch...'!F38</f>
        <v>0</v>
      </c>
      <c r="BB105" s="84">
        <f>'01.01.09 - Finálna povrch...'!F39</f>
        <v>0</v>
      </c>
      <c r="BC105" s="84">
        <f>'01.01.09 - Finálna povrch...'!F40</f>
        <v>0</v>
      </c>
      <c r="BD105" s="86">
        <f>'01.01.09 - Finálna povrch...'!F41</f>
        <v>0</v>
      </c>
      <c r="BT105" s="24" t="s">
        <v>87</v>
      </c>
      <c r="BV105" s="24" t="s">
        <v>73</v>
      </c>
      <c r="BW105" s="24" t="s">
        <v>112</v>
      </c>
      <c r="BX105" s="24" t="s">
        <v>83</v>
      </c>
      <c r="CL105" s="24" t="s">
        <v>1</v>
      </c>
    </row>
    <row r="106" spans="1:90" s="3" customFormat="1" ht="17.25" customHeight="1" x14ac:dyDescent="0.2">
      <c r="A106" s="87" t="s">
        <v>84</v>
      </c>
      <c r="B106" s="48"/>
      <c r="C106" s="9"/>
      <c r="D106" s="203"/>
      <c r="E106" s="203"/>
      <c r="F106" s="252" t="s">
        <v>113</v>
      </c>
      <c r="G106" s="252"/>
      <c r="H106" s="252"/>
      <c r="I106" s="252"/>
      <c r="J106" s="252"/>
      <c r="K106" s="203"/>
      <c r="L106" s="254" t="s">
        <v>114</v>
      </c>
      <c r="M106" s="254"/>
      <c r="N106" s="254"/>
      <c r="O106" s="254"/>
      <c r="P106" s="254"/>
      <c r="Q106" s="254"/>
      <c r="R106" s="254"/>
      <c r="S106" s="254"/>
      <c r="T106" s="254"/>
      <c r="U106" s="254"/>
      <c r="V106" s="254"/>
      <c r="W106" s="254"/>
      <c r="X106" s="254"/>
      <c r="Y106" s="254"/>
      <c r="Z106" s="254"/>
      <c r="AA106" s="254"/>
      <c r="AB106" s="254"/>
      <c r="AC106" s="254"/>
      <c r="AD106" s="254"/>
      <c r="AE106" s="254"/>
      <c r="AF106" s="254"/>
      <c r="AG106" s="250">
        <f>'01.01.10 - Interierové vý...'!J34</f>
        <v>0</v>
      </c>
      <c r="AH106" s="251"/>
      <c r="AI106" s="251"/>
      <c r="AJ106" s="251"/>
      <c r="AK106" s="251"/>
      <c r="AL106" s="251"/>
      <c r="AM106" s="251"/>
      <c r="AN106" s="240">
        <f t="shared" si="0"/>
        <v>0</v>
      </c>
      <c r="AO106" s="239"/>
      <c r="AP106" s="239"/>
      <c r="AQ106" s="82" t="s">
        <v>81</v>
      </c>
      <c r="AR106" s="48"/>
      <c r="AS106" s="83">
        <v>0</v>
      </c>
      <c r="AT106" s="84">
        <f t="shared" si="1"/>
        <v>0</v>
      </c>
      <c r="AU106" s="85">
        <f>'01.01.10 - Interierové vý...'!P130</f>
        <v>1445.6792029999999</v>
      </c>
      <c r="AV106" s="84">
        <f>'01.01.10 - Interierové vý...'!J37</f>
        <v>0</v>
      </c>
      <c r="AW106" s="84">
        <f>'01.01.10 - Interierové vý...'!J38</f>
        <v>0</v>
      </c>
      <c r="AX106" s="84">
        <f>'01.01.10 - Interierové vý...'!J39</f>
        <v>0</v>
      </c>
      <c r="AY106" s="84">
        <f>'01.01.10 - Interierové vý...'!J40</f>
        <v>0</v>
      </c>
      <c r="AZ106" s="84">
        <f>'01.01.10 - Interierové vý...'!F37</f>
        <v>0</v>
      </c>
      <c r="BA106" s="84">
        <f>'01.01.10 - Interierové vý...'!F38</f>
        <v>0</v>
      </c>
      <c r="BB106" s="84">
        <f>'01.01.10 - Interierové vý...'!F39</f>
        <v>0</v>
      </c>
      <c r="BC106" s="84">
        <f>'01.01.10 - Interierové vý...'!F40</f>
        <v>0</v>
      </c>
      <c r="BD106" s="86">
        <f>'01.01.10 - Interierové vý...'!F41</f>
        <v>0</v>
      </c>
      <c r="BT106" s="24" t="s">
        <v>87</v>
      </c>
      <c r="BV106" s="24" t="s">
        <v>73</v>
      </c>
      <c r="BW106" s="24" t="s">
        <v>115</v>
      </c>
      <c r="BX106" s="24" t="s">
        <v>83</v>
      </c>
      <c r="CL106" s="24" t="s">
        <v>1</v>
      </c>
    </row>
    <row r="107" spans="1:90" s="3" customFormat="1" ht="16.5" customHeight="1" x14ac:dyDescent="0.2">
      <c r="A107" s="87" t="s">
        <v>84</v>
      </c>
      <c r="B107" s="48"/>
      <c r="C107" s="9"/>
      <c r="D107" s="203"/>
      <c r="E107" s="203"/>
      <c r="F107" s="252" t="s">
        <v>116</v>
      </c>
      <c r="G107" s="252"/>
      <c r="H107" s="252"/>
      <c r="I107" s="252"/>
      <c r="J107" s="252"/>
      <c r="K107" s="203"/>
      <c r="L107" s="252" t="s">
        <v>117</v>
      </c>
      <c r="M107" s="252"/>
      <c r="N107" s="252"/>
      <c r="O107" s="252"/>
      <c r="P107" s="252"/>
      <c r="Q107" s="252"/>
      <c r="R107" s="252"/>
      <c r="S107" s="252"/>
      <c r="T107" s="252"/>
      <c r="U107" s="252"/>
      <c r="V107" s="252"/>
      <c r="W107" s="252"/>
      <c r="X107" s="252"/>
      <c r="Y107" s="252"/>
      <c r="Z107" s="252"/>
      <c r="AA107" s="252"/>
      <c r="AB107" s="252"/>
      <c r="AC107" s="252"/>
      <c r="AD107" s="252"/>
      <c r="AE107" s="252"/>
      <c r="AF107" s="252"/>
      <c r="AG107" s="250">
        <f>'01.01.11 - Plošina + prís...'!J34</f>
        <v>0</v>
      </c>
      <c r="AH107" s="251"/>
      <c r="AI107" s="251"/>
      <c r="AJ107" s="251"/>
      <c r="AK107" s="251"/>
      <c r="AL107" s="251"/>
      <c r="AM107" s="251"/>
      <c r="AN107" s="240">
        <f t="shared" si="0"/>
        <v>0</v>
      </c>
      <c r="AO107" s="239"/>
      <c r="AP107" s="239"/>
      <c r="AQ107" s="82" t="s">
        <v>81</v>
      </c>
      <c r="AR107" s="48"/>
      <c r="AS107" s="83">
        <v>0</v>
      </c>
      <c r="AT107" s="84">
        <f t="shared" si="1"/>
        <v>0</v>
      </c>
      <c r="AU107" s="85">
        <f>'01.01.11 - Plošina + prís...'!P126</f>
        <v>1363.904</v>
      </c>
      <c r="AV107" s="84">
        <f>'01.01.11 - Plošina + prís...'!J37</f>
        <v>0</v>
      </c>
      <c r="AW107" s="84">
        <f>'01.01.11 - Plošina + prís...'!J38</f>
        <v>0</v>
      </c>
      <c r="AX107" s="84">
        <f>'01.01.11 - Plošina + prís...'!J39</f>
        <v>0</v>
      </c>
      <c r="AY107" s="84">
        <f>'01.01.11 - Plošina + prís...'!J40</f>
        <v>0</v>
      </c>
      <c r="AZ107" s="84">
        <f>'01.01.11 - Plošina + prís...'!F37</f>
        <v>0</v>
      </c>
      <c r="BA107" s="84">
        <f>'01.01.11 - Plošina + prís...'!F38</f>
        <v>0</v>
      </c>
      <c r="BB107" s="84">
        <f>'01.01.11 - Plošina + prís...'!F39</f>
        <v>0</v>
      </c>
      <c r="BC107" s="84">
        <f>'01.01.11 - Plošina + prís...'!F40</f>
        <v>0</v>
      </c>
      <c r="BD107" s="86">
        <f>'01.01.11 - Plošina + prís...'!F41</f>
        <v>0</v>
      </c>
      <c r="BT107" s="24" t="s">
        <v>87</v>
      </c>
      <c r="BV107" s="24" t="s">
        <v>73</v>
      </c>
      <c r="BW107" s="24" t="s">
        <v>118</v>
      </c>
      <c r="BX107" s="24" t="s">
        <v>83</v>
      </c>
      <c r="CL107" s="24" t="s">
        <v>1</v>
      </c>
    </row>
    <row r="108" spans="1:90" s="3" customFormat="1" ht="16.5" customHeight="1" x14ac:dyDescent="0.2">
      <c r="A108" s="87" t="s">
        <v>84</v>
      </c>
      <c r="B108" s="48"/>
      <c r="C108" s="9"/>
      <c r="D108" s="203"/>
      <c r="E108" s="252" t="s">
        <v>119</v>
      </c>
      <c r="F108" s="252"/>
      <c r="G108" s="252"/>
      <c r="H108" s="252"/>
      <c r="I108" s="252"/>
      <c r="J108" s="203"/>
      <c r="K108" s="252" t="s">
        <v>120</v>
      </c>
      <c r="L108" s="252"/>
      <c r="M108" s="252"/>
      <c r="N108" s="252"/>
      <c r="O108" s="252"/>
      <c r="P108" s="252"/>
      <c r="Q108" s="252"/>
      <c r="R108" s="252"/>
      <c r="S108" s="252"/>
      <c r="T108" s="252"/>
      <c r="U108" s="252"/>
      <c r="V108" s="252"/>
      <c r="W108" s="252"/>
      <c r="X108" s="252"/>
      <c r="Y108" s="252"/>
      <c r="Z108" s="252"/>
      <c r="AA108" s="252"/>
      <c r="AB108" s="252"/>
      <c r="AC108" s="252"/>
      <c r="AD108" s="252"/>
      <c r="AE108" s="252"/>
      <c r="AF108" s="252"/>
      <c r="AG108" s="250">
        <f>'01.03 - Elektroinštalácia'!J32</f>
        <v>0</v>
      </c>
      <c r="AH108" s="251"/>
      <c r="AI108" s="251"/>
      <c r="AJ108" s="251"/>
      <c r="AK108" s="251"/>
      <c r="AL108" s="251"/>
      <c r="AM108" s="251"/>
      <c r="AN108" s="240">
        <f t="shared" si="0"/>
        <v>0</v>
      </c>
      <c r="AO108" s="239"/>
      <c r="AP108" s="239"/>
      <c r="AQ108" s="82" t="s">
        <v>81</v>
      </c>
      <c r="AR108" s="48"/>
      <c r="AS108" s="83">
        <v>0</v>
      </c>
      <c r="AT108" s="84">
        <f t="shared" si="1"/>
        <v>0</v>
      </c>
      <c r="AU108" s="85">
        <f>'01.03 - Elektroinštalácia'!P122</f>
        <v>0</v>
      </c>
      <c r="AV108" s="84">
        <f>'01.03 - Elektroinštalácia'!J35</f>
        <v>0</v>
      </c>
      <c r="AW108" s="84">
        <f>'01.03 - Elektroinštalácia'!J36</f>
        <v>0</v>
      </c>
      <c r="AX108" s="84">
        <f>'01.03 - Elektroinštalácia'!J37</f>
        <v>0</v>
      </c>
      <c r="AY108" s="84">
        <f>'01.03 - Elektroinštalácia'!J38</f>
        <v>0</v>
      </c>
      <c r="AZ108" s="84">
        <f>'01.03 - Elektroinštalácia'!F35</f>
        <v>0</v>
      </c>
      <c r="BA108" s="84">
        <f>'01.03 - Elektroinštalácia'!F36</f>
        <v>0</v>
      </c>
      <c r="BB108" s="84">
        <f>'01.03 - Elektroinštalácia'!F37</f>
        <v>0</v>
      </c>
      <c r="BC108" s="84">
        <f>'01.03 - Elektroinštalácia'!F38</f>
        <v>0</v>
      </c>
      <c r="BD108" s="86">
        <f>'01.03 - Elektroinštalácia'!F39</f>
        <v>0</v>
      </c>
      <c r="BT108" s="24" t="s">
        <v>82</v>
      </c>
      <c r="BV108" s="24" t="s">
        <v>73</v>
      </c>
      <c r="BW108" s="24" t="s">
        <v>121</v>
      </c>
      <c r="BX108" s="24" t="s">
        <v>78</v>
      </c>
      <c r="CL108" s="24" t="s">
        <v>1</v>
      </c>
    </row>
    <row r="109" spans="1:90" s="3" customFormat="1" ht="16.5" customHeight="1" x14ac:dyDescent="0.2">
      <c r="A109" s="87" t="s">
        <v>84</v>
      </c>
      <c r="B109" s="48"/>
      <c r="C109" s="9"/>
      <c r="D109" s="203"/>
      <c r="E109" s="252" t="s">
        <v>122</v>
      </c>
      <c r="F109" s="252"/>
      <c r="G109" s="252"/>
      <c r="H109" s="252"/>
      <c r="I109" s="252"/>
      <c r="J109" s="203"/>
      <c r="K109" s="252" t="s">
        <v>123</v>
      </c>
      <c r="L109" s="252"/>
      <c r="M109" s="252"/>
      <c r="N109" s="252"/>
      <c r="O109" s="252"/>
      <c r="P109" s="252"/>
      <c r="Q109" s="252"/>
      <c r="R109" s="252"/>
      <c r="S109" s="252"/>
      <c r="T109" s="252"/>
      <c r="U109" s="252"/>
      <c r="V109" s="252"/>
      <c r="W109" s="252"/>
      <c r="X109" s="252"/>
      <c r="Y109" s="252"/>
      <c r="Z109" s="252"/>
      <c r="AA109" s="252"/>
      <c r="AB109" s="252"/>
      <c r="AC109" s="252"/>
      <c r="AD109" s="252"/>
      <c r="AE109" s="252"/>
      <c r="AF109" s="252"/>
      <c r="AG109" s="250">
        <f>'01.04 - Zdravotechnika'!J32</f>
        <v>0</v>
      </c>
      <c r="AH109" s="251"/>
      <c r="AI109" s="251"/>
      <c r="AJ109" s="251"/>
      <c r="AK109" s="251"/>
      <c r="AL109" s="251"/>
      <c r="AM109" s="251"/>
      <c r="AN109" s="240">
        <f t="shared" si="0"/>
        <v>0</v>
      </c>
      <c r="AO109" s="239"/>
      <c r="AP109" s="239"/>
      <c r="AQ109" s="82" t="s">
        <v>81</v>
      </c>
      <c r="AR109" s="48"/>
      <c r="AS109" s="83">
        <v>0</v>
      </c>
      <c r="AT109" s="84">
        <f t="shared" si="1"/>
        <v>0</v>
      </c>
      <c r="AU109" s="85">
        <f>'01.04 - Zdravotechnika'!P122</f>
        <v>0</v>
      </c>
      <c r="AV109" s="84">
        <f>'01.04 - Zdravotechnika'!J35</f>
        <v>0</v>
      </c>
      <c r="AW109" s="84">
        <f>'01.04 - Zdravotechnika'!J36</f>
        <v>0</v>
      </c>
      <c r="AX109" s="84">
        <f>'01.04 - Zdravotechnika'!J37</f>
        <v>0</v>
      </c>
      <c r="AY109" s="84">
        <f>'01.04 - Zdravotechnika'!J38</f>
        <v>0</v>
      </c>
      <c r="AZ109" s="84">
        <f>'01.04 - Zdravotechnika'!F35</f>
        <v>0</v>
      </c>
      <c r="BA109" s="84">
        <f>'01.04 - Zdravotechnika'!F36</f>
        <v>0</v>
      </c>
      <c r="BB109" s="84">
        <f>'01.04 - Zdravotechnika'!F37</f>
        <v>0</v>
      </c>
      <c r="BC109" s="84">
        <f>'01.04 - Zdravotechnika'!F38</f>
        <v>0</v>
      </c>
      <c r="BD109" s="86">
        <f>'01.04 - Zdravotechnika'!F39</f>
        <v>0</v>
      </c>
      <c r="BT109" s="24" t="s">
        <v>82</v>
      </c>
      <c r="BV109" s="24" t="s">
        <v>73</v>
      </c>
      <c r="BW109" s="24" t="s">
        <v>124</v>
      </c>
      <c r="BX109" s="24" t="s">
        <v>78</v>
      </c>
      <c r="CL109" s="24" t="s">
        <v>1</v>
      </c>
    </row>
    <row r="110" spans="1:90" s="3" customFormat="1" ht="16.5" customHeight="1" x14ac:dyDescent="0.2">
      <c r="A110" s="87" t="s">
        <v>84</v>
      </c>
      <c r="B110" s="48"/>
      <c r="C110" s="9"/>
      <c r="D110" s="203"/>
      <c r="E110" s="252" t="s">
        <v>125</v>
      </c>
      <c r="F110" s="252"/>
      <c r="G110" s="252"/>
      <c r="H110" s="252"/>
      <c r="I110" s="252"/>
      <c r="J110" s="203"/>
      <c r="K110" s="252" t="s">
        <v>126</v>
      </c>
      <c r="L110" s="252"/>
      <c r="M110" s="252"/>
      <c r="N110" s="252"/>
      <c r="O110" s="252"/>
      <c r="P110" s="252"/>
      <c r="Q110" s="252"/>
      <c r="R110" s="252"/>
      <c r="S110" s="252"/>
      <c r="T110" s="252"/>
      <c r="U110" s="252"/>
      <c r="V110" s="252"/>
      <c r="W110" s="252"/>
      <c r="X110" s="252"/>
      <c r="Y110" s="252"/>
      <c r="Z110" s="252"/>
      <c r="AA110" s="252"/>
      <c r="AB110" s="252"/>
      <c r="AC110" s="252"/>
      <c r="AD110" s="252"/>
      <c r="AE110" s="252"/>
      <c r="AF110" s="252"/>
      <c r="AG110" s="250">
        <f>'01.06 - Vykurovanie'!J32</f>
        <v>0</v>
      </c>
      <c r="AH110" s="251"/>
      <c r="AI110" s="251"/>
      <c r="AJ110" s="251"/>
      <c r="AK110" s="251"/>
      <c r="AL110" s="251"/>
      <c r="AM110" s="251"/>
      <c r="AN110" s="240">
        <f t="shared" si="0"/>
        <v>0</v>
      </c>
      <c r="AO110" s="239"/>
      <c r="AP110" s="239"/>
      <c r="AQ110" s="82" t="s">
        <v>81</v>
      </c>
      <c r="AR110" s="48"/>
      <c r="AS110" s="83">
        <v>0</v>
      </c>
      <c r="AT110" s="84">
        <f t="shared" si="1"/>
        <v>0</v>
      </c>
      <c r="AU110" s="85">
        <f>'01.06 - Vykurovanie'!P122</f>
        <v>0</v>
      </c>
      <c r="AV110" s="84">
        <f>'01.06 - Vykurovanie'!J35</f>
        <v>0</v>
      </c>
      <c r="AW110" s="84">
        <f>'01.06 - Vykurovanie'!J36</f>
        <v>0</v>
      </c>
      <c r="AX110" s="84">
        <f>'01.06 - Vykurovanie'!J37</f>
        <v>0</v>
      </c>
      <c r="AY110" s="84">
        <f>'01.06 - Vykurovanie'!J38</f>
        <v>0</v>
      </c>
      <c r="AZ110" s="84">
        <f>'01.06 - Vykurovanie'!F35</f>
        <v>0</v>
      </c>
      <c r="BA110" s="84">
        <f>'01.06 - Vykurovanie'!F36</f>
        <v>0</v>
      </c>
      <c r="BB110" s="84">
        <f>'01.06 - Vykurovanie'!F37</f>
        <v>0</v>
      </c>
      <c r="BC110" s="84">
        <f>'01.06 - Vykurovanie'!F38</f>
        <v>0</v>
      </c>
      <c r="BD110" s="86">
        <f>'01.06 - Vykurovanie'!F39</f>
        <v>0</v>
      </c>
      <c r="BT110" s="24" t="s">
        <v>82</v>
      </c>
      <c r="BV110" s="24" t="s">
        <v>73</v>
      </c>
      <c r="BW110" s="24" t="s">
        <v>127</v>
      </c>
      <c r="BX110" s="24" t="s">
        <v>78</v>
      </c>
      <c r="CL110" s="24" t="s">
        <v>1</v>
      </c>
    </row>
    <row r="111" spans="1:90" s="3" customFormat="1" ht="16.5" customHeight="1" x14ac:dyDescent="0.2">
      <c r="A111" s="87" t="s">
        <v>84</v>
      </c>
      <c r="B111" s="48"/>
      <c r="C111" s="9"/>
      <c r="D111" s="203"/>
      <c r="E111" s="252" t="s">
        <v>128</v>
      </c>
      <c r="F111" s="252"/>
      <c r="G111" s="252"/>
      <c r="H111" s="252"/>
      <c r="I111" s="252"/>
      <c r="J111" s="203"/>
      <c r="K111" s="252" t="s">
        <v>129</v>
      </c>
      <c r="L111" s="252"/>
      <c r="M111" s="252"/>
      <c r="N111" s="252"/>
      <c r="O111" s="252"/>
      <c r="P111" s="252"/>
      <c r="Q111" s="252"/>
      <c r="R111" s="252"/>
      <c r="S111" s="252"/>
      <c r="T111" s="252"/>
      <c r="U111" s="252"/>
      <c r="V111" s="252"/>
      <c r="W111" s="252"/>
      <c r="X111" s="252"/>
      <c r="Y111" s="252"/>
      <c r="Z111" s="252"/>
      <c r="AA111" s="252"/>
      <c r="AB111" s="252"/>
      <c r="AC111" s="252"/>
      <c r="AD111" s="252"/>
      <c r="AE111" s="252"/>
      <c r="AF111" s="252"/>
      <c r="AG111" s="250">
        <f>'01.07 - Chladenie - admin...'!J32</f>
        <v>0</v>
      </c>
      <c r="AH111" s="251"/>
      <c r="AI111" s="251"/>
      <c r="AJ111" s="251"/>
      <c r="AK111" s="251"/>
      <c r="AL111" s="251"/>
      <c r="AM111" s="251"/>
      <c r="AN111" s="240">
        <f t="shared" si="0"/>
        <v>0</v>
      </c>
      <c r="AO111" s="239"/>
      <c r="AP111" s="239"/>
      <c r="AQ111" s="82" t="s">
        <v>81</v>
      </c>
      <c r="AR111" s="48"/>
      <c r="AS111" s="83">
        <v>0</v>
      </c>
      <c r="AT111" s="84">
        <f t="shared" si="1"/>
        <v>0</v>
      </c>
      <c r="AU111" s="85">
        <f>'01.07 - Chladenie - admin...'!P122</f>
        <v>0</v>
      </c>
      <c r="AV111" s="84">
        <f>'01.07 - Chladenie - admin...'!J35</f>
        <v>0</v>
      </c>
      <c r="AW111" s="84">
        <f>'01.07 - Chladenie - admin...'!J36</f>
        <v>0</v>
      </c>
      <c r="AX111" s="84">
        <f>'01.07 - Chladenie - admin...'!J37</f>
        <v>0</v>
      </c>
      <c r="AY111" s="84">
        <f>'01.07 - Chladenie - admin...'!J38</f>
        <v>0</v>
      </c>
      <c r="AZ111" s="84">
        <f>'01.07 - Chladenie - admin...'!F35</f>
        <v>0</v>
      </c>
      <c r="BA111" s="84">
        <f>'01.07 - Chladenie - admin...'!F36</f>
        <v>0</v>
      </c>
      <c r="BB111" s="84">
        <f>'01.07 - Chladenie - admin...'!F37</f>
        <v>0</v>
      </c>
      <c r="BC111" s="84">
        <f>'01.07 - Chladenie - admin...'!F38</f>
        <v>0</v>
      </c>
      <c r="BD111" s="86">
        <f>'01.07 - Chladenie - admin...'!F39</f>
        <v>0</v>
      </c>
      <c r="BT111" s="24" t="s">
        <v>82</v>
      </c>
      <c r="BV111" s="24" t="s">
        <v>73</v>
      </c>
      <c r="BW111" s="24" t="s">
        <v>130</v>
      </c>
      <c r="BX111" s="24" t="s">
        <v>78</v>
      </c>
      <c r="CL111" s="24" t="s">
        <v>1</v>
      </c>
    </row>
    <row r="112" spans="1:90" s="3" customFormat="1" ht="16.5" customHeight="1" x14ac:dyDescent="0.2">
      <c r="A112" s="87" t="s">
        <v>84</v>
      </c>
      <c r="B112" s="48"/>
      <c r="C112" s="9"/>
      <c r="D112" s="203"/>
      <c r="E112" s="252" t="s">
        <v>131</v>
      </c>
      <c r="F112" s="252"/>
      <c r="G112" s="252"/>
      <c r="H112" s="252"/>
      <c r="I112" s="252"/>
      <c r="J112" s="203"/>
      <c r="K112" s="258" t="s">
        <v>132</v>
      </c>
      <c r="L112" s="258"/>
      <c r="M112" s="258"/>
      <c r="N112" s="258"/>
      <c r="O112" s="258"/>
      <c r="P112" s="258"/>
      <c r="Q112" s="258"/>
      <c r="R112" s="258"/>
      <c r="S112" s="258"/>
      <c r="T112" s="258"/>
      <c r="U112" s="258"/>
      <c r="V112" s="258"/>
      <c r="W112" s="258"/>
      <c r="X112" s="258"/>
      <c r="Y112" s="258"/>
      <c r="Z112" s="258"/>
      <c r="AA112" s="258"/>
      <c r="AB112" s="258"/>
      <c r="AC112" s="258"/>
      <c r="AD112" s="258"/>
      <c r="AE112" s="258"/>
      <c r="AF112" s="258"/>
      <c r="AG112" s="250">
        <f>'01.09 - Rekuperácia - adm...'!J32</f>
        <v>0</v>
      </c>
      <c r="AH112" s="251"/>
      <c r="AI112" s="251"/>
      <c r="AJ112" s="251"/>
      <c r="AK112" s="251"/>
      <c r="AL112" s="251"/>
      <c r="AM112" s="251"/>
      <c r="AN112" s="240">
        <f t="shared" si="0"/>
        <v>0</v>
      </c>
      <c r="AO112" s="239"/>
      <c r="AP112" s="239"/>
      <c r="AQ112" s="82" t="s">
        <v>81</v>
      </c>
      <c r="AR112" s="48"/>
      <c r="AS112" s="83">
        <v>0</v>
      </c>
      <c r="AT112" s="84">
        <f t="shared" si="1"/>
        <v>0</v>
      </c>
      <c r="AU112" s="85">
        <f>'01.09 - Rekuperácia - adm...'!P122</f>
        <v>4.3230000000000004</v>
      </c>
      <c r="AV112" s="84">
        <f>'01.09 - Rekuperácia - adm...'!J35</f>
        <v>0</v>
      </c>
      <c r="AW112" s="84">
        <f>'01.09 - Rekuperácia - adm...'!J36</f>
        <v>0</v>
      </c>
      <c r="AX112" s="84">
        <f>'01.09 - Rekuperácia - adm...'!J37</f>
        <v>0</v>
      </c>
      <c r="AY112" s="84">
        <f>'01.09 - Rekuperácia - adm...'!J38</f>
        <v>0</v>
      </c>
      <c r="AZ112" s="84">
        <f>'01.09 - Rekuperácia - adm...'!F35</f>
        <v>0</v>
      </c>
      <c r="BA112" s="84">
        <f>'01.09 - Rekuperácia - adm...'!F36</f>
        <v>0</v>
      </c>
      <c r="BB112" s="84">
        <f>'01.09 - Rekuperácia - adm...'!F37</f>
        <v>0</v>
      </c>
      <c r="BC112" s="84">
        <f>'01.09 - Rekuperácia - adm...'!F38</f>
        <v>0</v>
      </c>
      <c r="BD112" s="86">
        <f>'01.09 - Rekuperácia - adm...'!F39</f>
        <v>0</v>
      </c>
      <c r="BT112" s="24" t="s">
        <v>82</v>
      </c>
      <c r="BV112" s="24" t="s">
        <v>73</v>
      </c>
      <c r="BW112" s="24" t="s">
        <v>133</v>
      </c>
      <c r="BX112" s="24" t="s">
        <v>78</v>
      </c>
      <c r="CL112" s="24" t="s">
        <v>1</v>
      </c>
    </row>
    <row r="113" spans="1:91" s="6" customFormat="1" ht="16.5" customHeight="1" x14ac:dyDescent="0.2">
      <c r="A113" s="87" t="s">
        <v>84</v>
      </c>
      <c r="B113" s="73"/>
      <c r="C113" s="74"/>
      <c r="D113" s="253" t="s">
        <v>134</v>
      </c>
      <c r="E113" s="253"/>
      <c r="F113" s="253"/>
      <c r="G113" s="253"/>
      <c r="H113" s="253"/>
      <c r="I113" s="204"/>
      <c r="J113" s="253" t="s">
        <v>135</v>
      </c>
      <c r="K113" s="253"/>
      <c r="L113" s="253"/>
      <c r="M113" s="253"/>
      <c r="N113" s="253"/>
      <c r="O113" s="253"/>
      <c r="P113" s="253"/>
      <c r="Q113" s="253"/>
      <c r="R113" s="253"/>
      <c r="S113" s="253"/>
      <c r="T113" s="253"/>
      <c r="U113" s="253"/>
      <c r="V113" s="253"/>
      <c r="W113" s="253"/>
      <c r="X113" s="253"/>
      <c r="Y113" s="253"/>
      <c r="Z113" s="253"/>
      <c r="AA113" s="253"/>
      <c r="AB113" s="253"/>
      <c r="AC113" s="253"/>
      <c r="AD113" s="253"/>
      <c r="AE113" s="253"/>
      <c r="AF113" s="253"/>
      <c r="AG113" s="247">
        <f>'SO 02 - Elektrická prípojka'!J30</f>
        <v>0</v>
      </c>
      <c r="AH113" s="248"/>
      <c r="AI113" s="248"/>
      <c r="AJ113" s="248"/>
      <c r="AK113" s="248"/>
      <c r="AL113" s="248"/>
      <c r="AM113" s="248"/>
      <c r="AN113" s="237">
        <f t="shared" si="0"/>
        <v>0</v>
      </c>
      <c r="AO113" s="236"/>
      <c r="AP113" s="236"/>
      <c r="AQ113" s="76" t="s">
        <v>76</v>
      </c>
      <c r="AR113" s="73"/>
      <c r="AS113" s="77">
        <v>0</v>
      </c>
      <c r="AT113" s="78">
        <f t="shared" si="1"/>
        <v>0</v>
      </c>
      <c r="AU113" s="79">
        <f>'SO 02 - Elektrická prípojka'!P118</f>
        <v>0</v>
      </c>
      <c r="AV113" s="78">
        <f>'SO 02 - Elektrická prípojka'!J33</f>
        <v>0</v>
      </c>
      <c r="AW113" s="78">
        <f>'SO 02 - Elektrická prípojka'!J34</f>
        <v>0</v>
      </c>
      <c r="AX113" s="78">
        <f>'SO 02 - Elektrická prípojka'!J35</f>
        <v>0</v>
      </c>
      <c r="AY113" s="78">
        <f>'SO 02 - Elektrická prípojka'!J36</f>
        <v>0</v>
      </c>
      <c r="AZ113" s="78">
        <f>'SO 02 - Elektrická prípojka'!F33</f>
        <v>0</v>
      </c>
      <c r="BA113" s="78">
        <f>'SO 02 - Elektrická prípojka'!F34</f>
        <v>0</v>
      </c>
      <c r="BB113" s="78">
        <f>'SO 02 - Elektrická prípojka'!F35</f>
        <v>0</v>
      </c>
      <c r="BC113" s="78">
        <f>'SO 02 - Elektrická prípojka'!F36</f>
        <v>0</v>
      </c>
      <c r="BD113" s="80">
        <f>'SO 02 - Elektrická prípojka'!F37</f>
        <v>0</v>
      </c>
      <c r="BT113" s="81" t="s">
        <v>77</v>
      </c>
      <c r="BV113" s="81" t="s">
        <v>73</v>
      </c>
      <c r="BW113" s="81" t="s">
        <v>136</v>
      </c>
      <c r="BX113" s="81" t="s">
        <v>4</v>
      </c>
      <c r="CL113" s="81" t="s">
        <v>1</v>
      </c>
      <c r="CM113" s="81" t="s">
        <v>71</v>
      </c>
    </row>
    <row r="114" spans="1:91" s="6" customFormat="1" ht="16.5" customHeight="1" x14ac:dyDescent="0.2">
      <c r="A114" s="87" t="s">
        <v>84</v>
      </c>
      <c r="B114" s="73"/>
      <c r="C114" s="74"/>
      <c r="D114" s="253" t="s">
        <v>137</v>
      </c>
      <c r="E114" s="253"/>
      <c r="F114" s="253"/>
      <c r="G114" s="253"/>
      <c r="H114" s="253"/>
      <c r="I114" s="204"/>
      <c r="J114" s="253" t="s">
        <v>138</v>
      </c>
      <c r="K114" s="253"/>
      <c r="L114" s="253"/>
      <c r="M114" s="253"/>
      <c r="N114" s="253"/>
      <c r="O114" s="253"/>
      <c r="P114" s="253"/>
      <c r="Q114" s="253"/>
      <c r="R114" s="253"/>
      <c r="S114" s="253"/>
      <c r="T114" s="253"/>
      <c r="U114" s="253"/>
      <c r="V114" s="253"/>
      <c r="W114" s="253"/>
      <c r="X114" s="253"/>
      <c r="Y114" s="253"/>
      <c r="Z114" s="253"/>
      <c r="AA114" s="253"/>
      <c r="AB114" s="253"/>
      <c r="AC114" s="253"/>
      <c r="AD114" s="253"/>
      <c r="AE114" s="253"/>
      <c r="AF114" s="253"/>
      <c r="AG114" s="247">
        <f>'SO 03 - Vodovodná prípojka'!J30</f>
        <v>0</v>
      </c>
      <c r="AH114" s="248"/>
      <c r="AI114" s="248"/>
      <c r="AJ114" s="248"/>
      <c r="AK114" s="248"/>
      <c r="AL114" s="248"/>
      <c r="AM114" s="248"/>
      <c r="AN114" s="237">
        <f t="shared" si="0"/>
        <v>0</v>
      </c>
      <c r="AO114" s="236"/>
      <c r="AP114" s="236"/>
      <c r="AQ114" s="76" t="s">
        <v>76</v>
      </c>
      <c r="AR114" s="73"/>
      <c r="AS114" s="77">
        <v>0</v>
      </c>
      <c r="AT114" s="78">
        <f t="shared" si="1"/>
        <v>0</v>
      </c>
      <c r="AU114" s="79">
        <f>'SO 03 - Vodovodná prípojka'!P118</f>
        <v>2.5999999999999999E-2</v>
      </c>
      <c r="AV114" s="78">
        <f>'SO 03 - Vodovodná prípojka'!J33</f>
        <v>0</v>
      </c>
      <c r="AW114" s="78">
        <f>'SO 03 - Vodovodná prípojka'!J34</f>
        <v>0</v>
      </c>
      <c r="AX114" s="78">
        <f>'SO 03 - Vodovodná prípojka'!J35</f>
        <v>0</v>
      </c>
      <c r="AY114" s="78">
        <f>'SO 03 - Vodovodná prípojka'!J36</f>
        <v>0</v>
      </c>
      <c r="AZ114" s="78">
        <f>'SO 03 - Vodovodná prípojka'!F33</f>
        <v>0</v>
      </c>
      <c r="BA114" s="78">
        <f>'SO 03 - Vodovodná prípojka'!F34</f>
        <v>0</v>
      </c>
      <c r="BB114" s="78">
        <f>'SO 03 - Vodovodná prípojka'!F35</f>
        <v>0</v>
      </c>
      <c r="BC114" s="78">
        <f>'SO 03 - Vodovodná prípojka'!F36</f>
        <v>0</v>
      </c>
      <c r="BD114" s="80">
        <f>'SO 03 - Vodovodná prípojka'!F37</f>
        <v>0</v>
      </c>
      <c r="BT114" s="81" t="s">
        <v>77</v>
      </c>
      <c r="BV114" s="81" t="s">
        <v>73</v>
      </c>
      <c r="BW114" s="81" t="s">
        <v>139</v>
      </c>
      <c r="BX114" s="81" t="s">
        <v>4</v>
      </c>
      <c r="CL114" s="81" t="s">
        <v>1</v>
      </c>
      <c r="CM114" s="81" t="s">
        <v>71</v>
      </c>
    </row>
    <row r="115" spans="1:91" s="6" customFormat="1" ht="18.75" customHeight="1" x14ac:dyDescent="0.2">
      <c r="A115" s="87" t="s">
        <v>84</v>
      </c>
      <c r="B115" s="73"/>
      <c r="C115" s="74"/>
      <c r="D115" s="253" t="s">
        <v>140</v>
      </c>
      <c r="E115" s="253"/>
      <c r="F115" s="253"/>
      <c r="G115" s="253"/>
      <c r="H115" s="253"/>
      <c r="I115" s="204"/>
      <c r="J115" s="253" t="s">
        <v>141</v>
      </c>
      <c r="K115" s="253"/>
      <c r="L115" s="253"/>
      <c r="M115" s="253"/>
      <c r="N115" s="253"/>
      <c r="O115" s="253"/>
      <c r="P115" s="253"/>
      <c r="Q115" s="253"/>
      <c r="R115" s="253"/>
      <c r="S115" s="253"/>
      <c r="T115" s="253"/>
      <c r="U115" s="253"/>
      <c r="V115" s="253"/>
      <c r="W115" s="253"/>
      <c r="X115" s="253"/>
      <c r="Y115" s="253"/>
      <c r="Z115" s="253"/>
      <c r="AA115" s="253"/>
      <c r="AB115" s="253"/>
      <c r="AC115" s="253"/>
      <c r="AD115" s="253"/>
      <c r="AE115" s="253"/>
      <c r="AF115" s="253"/>
      <c r="AG115" s="247">
        <f>'SO 04 - Areálový vodovod,...'!J30</f>
        <v>0</v>
      </c>
      <c r="AH115" s="248"/>
      <c r="AI115" s="248"/>
      <c r="AJ115" s="248"/>
      <c r="AK115" s="248"/>
      <c r="AL115" s="248"/>
      <c r="AM115" s="248"/>
      <c r="AN115" s="237">
        <f t="shared" si="0"/>
        <v>0</v>
      </c>
      <c r="AO115" s="236"/>
      <c r="AP115" s="236"/>
      <c r="AQ115" s="76" t="s">
        <v>76</v>
      </c>
      <c r="AR115" s="73"/>
      <c r="AS115" s="77">
        <v>0</v>
      </c>
      <c r="AT115" s="78">
        <f t="shared" si="1"/>
        <v>0</v>
      </c>
      <c r="AU115" s="79">
        <f>'SO 04 - Areálový vodovod,...'!P118</f>
        <v>3.9E-2</v>
      </c>
      <c r="AV115" s="78">
        <f>'SO 04 - Areálový vodovod,...'!J33</f>
        <v>0</v>
      </c>
      <c r="AW115" s="78">
        <f>'SO 04 - Areálový vodovod,...'!J34</f>
        <v>0</v>
      </c>
      <c r="AX115" s="78">
        <f>'SO 04 - Areálový vodovod,...'!J35</f>
        <v>0</v>
      </c>
      <c r="AY115" s="78">
        <f>'SO 04 - Areálový vodovod,...'!J36</f>
        <v>0</v>
      </c>
      <c r="AZ115" s="78">
        <f>'SO 04 - Areálový vodovod,...'!F33</f>
        <v>0</v>
      </c>
      <c r="BA115" s="78">
        <f>'SO 04 - Areálový vodovod,...'!F34</f>
        <v>0</v>
      </c>
      <c r="BB115" s="78">
        <f>'SO 04 - Areálový vodovod,...'!F35</f>
        <v>0</v>
      </c>
      <c r="BC115" s="78">
        <f>'SO 04 - Areálový vodovod,...'!F36</f>
        <v>0</v>
      </c>
      <c r="BD115" s="80">
        <f>'SO 04 - Areálový vodovod,...'!F37</f>
        <v>0</v>
      </c>
      <c r="BT115" s="81" t="s">
        <v>77</v>
      </c>
      <c r="BV115" s="81" t="s">
        <v>73</v>
      </c>
      <c r="BW115" s="81" t="s">
        <v>142</v>
      </c>
      <c r="BX115" s="81" t="s">
        <v>4</v>
      </c>
      <c r="CL115" s="81" t="s">
        <v>1</v>
      </c>
      <c r="CM115" s="81" t="s">
        <v>71</v>
      </c>
    </row>
    <row r="116" spans="1:91" s="6" customFormat="1" ht="16.5" customHeight="1" x14ac:dyDescent="0.2">
      <c r="A116" s="87" t="s">
        <v>84</v>
      </c>
      <c r="B116" s="73"/>
      <c r="C116" s="74"/>
      <c r="D116" s="253" t="s">
        <v>143</v>
      </c>
      <c r="E116" s="253"/>
      <c r="F116" s="253"/>
      <c r="G116" s="253"/>
      <c r="H116" s="253"/>
      <c r="I116" s="204"/>
      <c r="J116" s="253" t="s">
        <v>144</v>
      </c>
      <c r="K116" s="253"/>
      <c r="L116" s="253"/>
      <c r="M116" s="253"/>
      <c r="N116" s="253"/>
      <c r="O116" s="253"/>
      <c r="P116" s="253"/>
      <c r="Q116" s="253"/>
      <c r="R116" s="253"/>
      <c r="S116" s="253"/>
      <c r="T116" s="253"/>
      <c r="U116" s="253"/>
      <c r="V116" s="253"/>
      <c r="W116" s="253"/>
      <c r="X116" s="253"/>
      <c r="Y116" s="253"/>
      <c r="Z116" s="253"/>
      <c r="AA116" s="253"/>
      <c r="AB116" s="253"/>
      <c r="AC116" s="253"/>
      <c r="AD116" s="253"/>
      <c r="AE116" s="253"/>
      <c r="AF116" s="253"/>
      <c r="AG116" s="247">
        <f>'SO 05 - Lapač tukov'!J30</f>
        <v>0</v>
      </c>
      <c r="AH116" s="248"/>
      <c r="AI116" s="248"/>
      <c r="AJ116" s="248"/>
      <c r="AK116" s="248"/>
      <c r="AL116" s="248"/>
      <c r="AM116" s="248"/>
      <c r="AN116" s="237">
        <f t="shared" si="0"/>
        <v>0</v>
      </c>
      <c r="AO116" s="236"/>
      <c r="AP116" s="236"/>
      <c r="AQ116" s="76" t="s">
        <v>76</v>
      </c>
      <c r="AR116" s="73"/>
      <c r="AS116" s="77">
        <v>0</v>
      </c>
      <c r="AT116" s="78">
        <f t="shared" si="1"/>
        <v>0</v>
      </c>
      <c r="AU116" s="79">
        <f>'SO 05 - Lapač tukov'!P118</f>
        <v>11.04008</v>
      </c>
      <c r="AV116" s="78">
        <f>'SO 05 - Lapač tukov'!J33</f>
        <v>0</v>
      </c>
      <c r="AW116" s="78">
        <f>'SO 05 - Lapač tukov'!J34</f>
        <v>0</v>
      </c>
      <c r="AX116" s="78">
        <f>'SO 05 - Lapač tukov'!J35</f>
        <v>0</v>
      </c>
      <c r="AY116" s="78">
        <f>'SO 05 - Lapač tukov'!J36</f>
        <v>0</v>
      </c>
      <c r="AZ116" s="78">
        <f>'SO 05 - Lapač tukov'!F33</f>
        <v>0</v>
      </c>
      <c r="BA116" s="78">
        <f>'SO 05 - Lapač tukov'!F34</f>
        <v>0</v>
      </c>
      <c r="BB116" s="78">
        <f>'SO 05 - Lapač tukov'!F35</f>
        <v>0</v>
      </c>
      <c r="BC116" s="78">
        <f>'SO 05 - Lapač tukov'!F36</f>
        <v>0</v>
      </c>
      <c r="BD116" s="80">
        <f>'SO 05 - Lapač tukov'!F37</f>
        <v>0</v>
      </c>
      <c r="BT116" s="81" t="s">
        <v>77</v>
      </c>
      <c r="BV116" s="81" t="s">
        <v>73</v>
      </c>
      <c r="BW116" s="81" t="s">
        <v>145</v>
      </c>
      <c r="BX116" s="81" t="s">
        <v>4</v>
      </c>
      <c r="CL116" s="81" t="s">
        <v>1</v>
      </c>
      <c r="CM116" s="81" t="s">
        <v>71</v>
      </c>
    </row>
    <row r="117" spans="1:91" s="6" customFormat="1" ht="16.5" customHeight="1" x14ac:dyDescent="0.2">
      <c r="B117" s="73"/>
      <c r="C117" s="74"/>
      <c r="D117" s="253" t="s">
        <v>146</v>
      </c>
      <c r="E117" s="253"/>
      <c r="F117" s="253"/>
      <c r="G117" s="253"/>
      <c r="H117" s="253"/>
      <c r="I117" s="204"/>
      <c r="J117" s="246" t="s">
        <v>147</v>
      </c>
      <c r="K117" s="246"/>
      <c r="L117" s="246"/>
      <c r="M117" s="246"/>
      <c r="N117" s="246"/>
      <c r="O117" s="246"/>
      <c r="P117" s="246"/>
      <c r="Q117" s="246"/>
      <c r="R117" s="246"/>
      <c r="S117" s="246"/>
      <c r="T117" s="246"/>
      <c r="U117" s="246"/>
      <c r="V117" s="246"/>
      <c r="W117" s="246"/>
      <c r="X117" s="246"/>
      <c r="Y117" s="246"/>
      <c r="Z117" s="246"/>
      <c r="AA117" s="246"/>
      <c r="AB117" s="246"/>
      <c r="AC117" s="246"/>
      <c r="AD117" s="246"/>
      <c r="AE117" s="246"/>
      <c r="AF117" s="246"/>
      <c r="AG117" s="249">
        <f>ROUND(SUM(AG118:AG119),2)</f>
        <v>0</v>
      </c>
      <c r="AH117" s="248"/>
      <c r="AI117" s="248"/>
      <c r="AJ117" s="248"/>
      <c r="AK117" s="248"/>
      <c r="AL117" s="248"/>
      <c r="AM117" s="248"/>
      <c r="AN117" s="237">
        <f t="shared" si="0"/>
        <v>0</v>
      </c>
      <c r="AO117" s="236"/>
      <c r="AP117" s="236"/>
      <c r="AQ117" s="76" t="s">
        <v>76</v>
      </c>
      <c r="AR117" s="73"/>
      <c r="AS117" s="77">
        <f>ROUND(SUM(AS118:AS119),2)</f>
        <v>0</v>
      </c>
      <c r="AT117" s="78">
        <f t="shared" si="1"/>
        <v>0</v>
      </c>
      <c r="AU117" s="79">
        <f>ROUND(SUM(AU118:AU119),5)</f>
        <v>1110.3318400000001</v>
      </c>
      <c r="AV117" s="78">
        <f>ROUND(AZ117*L29,2)</f>
        <v>0</v>
      </c>
      <c r="AW117" s="78">
        <f>ROUND(BA117*L30,2)</f>
        <v>0</v>
      </c>
      <c r="AX117" s="78">
        <f>ROUND(BB117*L29,2)</f>
        <v>0</v>
      </c>
      <c r="AY117" s="78">
        <f>ROUND(BC117*L30,2)</f>
        <v>0</v>
      </c>
      <c r="AZ117" s="78">
        <f>ROUND(SUM(AZ118:AZ119),2)</f>
        <v>0</v>
      </c>
      <c r="BA117" s="78">
        <f>ROUND(SUM(BA118:BA119),2)</f>
        <v>0</v>
      </c>
      <c r="BB117" s="78">
        <f>ROUND(SUM(BB118:BB119),2)</f>
        <v>0</v>
      </c>
      <c r="BC117" s="78">
        <f>ROUND(SUM(BC118:BC119),2)</f>
        <v>0</v>
      </c>
      <c r="BD117" s="80">
        <f>ROUND(SUM(BD118:BD119),2)</f>
        <v>0</v>
      </c>
      <c r="BS117" s="81" t="s">
        <v>70</v>
      </c>
      <c r="BT117" s="81" t="s">
        <v>77</v>
      </c>
      <c r="BU117" s="81" t="s">
        <v>72</v>
      </c>
      <c r="BV117" s="81" t="s">
        <v>73</v>
      </c>
      <c r="BW117" s="81" t="s">
        <v>148</v>
      </c>
      <c r="BX117" s="81" t="s">
        <v>4</v>
      </c>
      <c r="CL117" s="81" t="s">
        <v>1</v>
      </c>
      <c r="CM117" s="81" t="s">
        <v>71</v>
      </c>
    </row>
    <row r="118" spans="1:91" s="3" customFormat="1" ht="16.5" customHeight="1" x14ac:dyDescent="0.2">
      <c r="A118" s="87" t="s">
        <v>84</v>
      </c>
      <c r="B118" s="48"/>
      <c r="C118" s="9"/>
      <c r="D118" s="203"/>
      <c r="E118" s="252" t="s">
        <v>149</v>
      </c>
      <c r="F118" s="252"/>
      <c r="G118" s="252"/>
      <c r="H118" s="252"/>
      <c r="I118" s="252"/>
      <c r="J118" s="9"/>
      <c r="K118" s="223" t="s">
        <v>150</v>
      </c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23"/>
      <c r="X118" s="223"/>
      <c r="Y118" s="223"/>
      <c r="Z118" s="223"/>
      <c r="AA118" s="223"/>
      <c r="AB118" s="223"/>
      <c r="AC118" s="223"/>
      <c r="AD118" s="223"/>
      <c r="AE118" s="223"/>
      <c r="AF118" s="223"/>
      <c r="AG118" s="250">
        <f>'06.01 - Spevnené plochy'!J32</f>
        <v>0</v>
      </c>
      <c r="AH118" s="251"/>
      <c r="AI118" s="251"/>
      <c r="AJ118" s="251"/>
      <c r="AK118" s="251"/>
      <c r="AL118" s="251"/>
      <c r="AM118" s="251"/>
      <c r="AN118" s="240">
        <f t="shared" si="0"/>
        <v>0</v>
      </c>
      <c r="AO118" s="239"/>
      <c r="AP118" s="239"/>
      <c r="AQ118" s="82" t="s">
        <v>81</v>
      </c>
      <c r="AR118" s="48"/>
      <c r="AS118" s="83">
        <v>0</v>
      </c>
      <c r="AT118" s="84">
        <f t="shared" si="1"/>
        <v>0</v>
      </c>
      <c r="AU118" s="85">
        <f>'06.01 - Spevnené plochy'!P127</f>
        <v>723.50188600000001</v>
      </c>
      <c r="AV118" s="84">
        <f>'06.01 - Spevnené plochy'!J35</f>
        <v>0</v>
      </c>
      <c r="AW118" s="84">
        <f>'06.01 - Spevnené plochy'!J36</f>
        <v>0</v>
      </c>
      <c r="AX118" s="84">
        <f>'06.01 - Spevnené plochy'!J37</f>
        <v>0</v>
      </c>
      <c r="AY118" s="84">
        <f>'06.01 - Spevnené plochy'!J38</f>
        <v>0</v>
      </c>
      <c r="AZ118" s="84">
        <f>'06.01 - Spevnené plochy'!F35</f>
        <v>0</v>
      </c>
      <c r="BA118" s="84">
        <f>'06.01 - Spevnené plochy'!F36</f>
        <v>0</v>
      </c>
      <c r="BB118" s="84">
        <f>'06.01 - Spevnené plochy'!F37</f>
        <v>0</v>
      </c>
      <c r="BC118" s="84">
        <f>'06.01 - Spevnené plochy'!F38</f>
        <v>0</v>
      </c>
      <c r="BD118" s="86">
        <f>'06.01 - Spevnené plochy'!F39</f>
        <v>0</v>
      </c>
      <c r="BT118" s="24" t="s">
        <v>82</v>
      </c>
      <c r="BV118" s="24" t="s">
        <v>73</v>
      </c>
      <c r="BW118" s="24" t="s">
        <v>151</v>
      </c>
      <c r="BX118" s="24" t="s">
        <v>148</v>
      </c>
      <c r="CL118" s="24" t="s">
        <v>1</v>
      </c>
    </row>
    <row r="119" spans="1:91" s="3" customFormat="1" ht="16.5" customHeight="1" x14ac:dyDescent="0.2">
      <c r="A119" s="87" t="s">
        <v>84</v>
      </c>
      <c r="B119" s="48"/>
      <c r="C119" s="9"/>
      <c r="D119" s="203"/>
      <c r="E119" s="252" t="s">
        <v>152</v>
      </c>
      <c r="F119" s="252"/>
      <c r="G119" s="252"/>
      <c r="H119" s="252"/>
      <c r="I119" s="252"/>
      <c r="J119" s="9"/>
      <c r="K119" s="223" t="s">
        <v>153</v>
      </c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  <c r="X119" s="223"/>
      <c r="Y119" s="223"/>
      <c r="Z119" s="223"/>
      <c r="AA119" s="223"/>
      <c r="AB119" s="223"/>
      <c r="AC119" s="223"/>
      <c r="AD119" s="223"/>
      <c r="AE119" s="223"/>
      <c r="AF119" s="223"/>
      <c r="AG119" s="250">
        <f>'06.02 - Oporný múr'!J32</f>
        <v>0</v>
      </c>
      <c r="AH119" s="251"/>
      <c r="AI119" s="251"/>
      <c r="AJ119" s="251"/>
      <c r="AK119" s="251"/>
      <c r="AL119" s="251"/>
      <c r="AM119" s="251"/>
      <c r="AN119" s="240">
        <f t="shared" si="0"/>
        <v>0</v>
      </c>
      <c r="AO119" s="239"/>
      <c r="AP119" s="239"/>
      <c r="AQ119" s="82" t="s">
        <v>81</v>
      </c>
      <c r="AR119" s="48"/>
      <c r="AS119" s="88">
        <v>0</v>
      </c>
      <c r="AT119" s="89">
        <f t="shared" si="1"/>
        <v>0</v>
      </c>
      <c r="AU119" s="90">
        <f>'06.02 - Oporný múr'!P125</f>
        <v>386.82995776000001</v>
      </c>
      <c r="AV119" s="89">
        <f>'06.02 - Oporný múr'!J35</f>
        <v>0</v>
      </c>
      <c r="AW119" s="89">
        <f>'06.02 - Oporný múr'!J36</f>
        <v>0</v>
      </c>
      <c r="AX119" s="89">
        <f>'06.02 - Oporný múr'!J37</f>
        <v>0</v>
      </c>
      <c r="AY119" s="89">
        <f>'06.02 - Oporný múr'!J38</f>
        <v>0</v>
      </c>
      <c r="AZ119" s="89">
        <f>'06.02 - Oporný múr'!F35</f>
        <v>0</v>
      </c>
      <c r="BA119" s="89">
        <f>'06.02 - Oporný múr'!F36</f>
        <v>0</v>
      </c>
      <c r="BB119" s="89">
        <f>'06.02 - Oporný múr'!F37</f>
        <v>0</v>
      </c>
      <c r="BC119" s="89">
        <f>'06.02 - Oporný múr'!F38</f>
        <v>0</v>
      </c>
      <c r="BD119" s="91">
        <f>'06.02 - Oporný múr'!F39</f>
        <v>0</v>
      </c>
      <c r="BT119" s="24" t="s">
        <v>82</v>
      </c>
      <c r="BV119" s="24" t="s">
        <v>73</v>
      </c>
      <c r="BW119" s="24" t="s">
        <v>154</v>
      </c>
      <c r="BX119" s="24" t="s">
        <v>148</v>
      </c>
      <c r="CL119" s="24" t="s">
        <v>1</v>
      </c>
    </row>
    <row r="120" spans="1:91" s="1" customFormat="1" ht="30" customHeight="1" x14ac:dyDescent="0.2">
      <c r="B120" s="29"/>
      <c r="AR120" s="29"/>
    </row>
    <row r="121" spans="1:91" s="1" customFormat="1" ht="6.9" customHeight="1" x14ac:dyDescent="0.2">
      <c r="B121" s="44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29"/>
    </row>
  </sheetData>
  <mergeCells count="136">
    <mergeCell ref="K109:AF109"/>
    <mergeCell ref="E109:I109"/>
    <mergeCell ref="E110:I110"/>
    <mergeCell ref="K110:AF110"/>
    <mergeCell ref="K111:AF111"/>
    <mergeCell ref="E111:I111"/>
    <mergeCell ref="E112:I112"/>
    <mergeCell ref="K112:AF112"/>
    <mergeCell ref="L104:AF104"/>
    <mergeCell ref="F104:J104"/>
    <mergeCell ref="L105:AF105"/>
    <mergeCell ref="F105:J105"/>
    <mergeCell ref="L106:AF106"/>
    <mergeCell ref="F106:J106"/>
    <mergeCell ref="L107:AF107"/>
    <mergeCell ref="F107:J107"/>
    <mergeCell ref="K108:AF108"/>
    <mergeCell ref="E108:I108"/>
    <mergeCell ref="E119:I119"/>
    <mergeCell ref="K119:AF119"/>
    <mergeCell ref="AG101:AM101"/>
    <mergeCell ref="AN101:AP101"/>
    <mergeCell ref="AG102:AM102"/>
    <mergeCell ref="AN102:AP102"/>
    <mergeCell ref="AG103:AM103"/>
    <mergeCell ref="AN103:AP103"/>
    <mergeCell ref="AG104:AM104"/>
    <mergeCell ref="AN104:AP104"/>
    <mergeCell ref="AN105:AP105"/>
    <mergeCell ref="AG105:AM105"/>
    <mergeCell ref="AN106:AP106"/>
    <mergeCell ref="AG106:AM106"/>
    <mergeCell ref="AG107:AM107"/>
    <mergeCell ref="AN107:AP107"/>
    <mergeCell ref="AN108:AP108"/>
    <mergeCell ref="AG108:AM108"/>
    <mergeCell ref="AN109:AP109"/>
    <mergeCell ref="AG109:AM109"/>
    <mergeCell ref="AG110:AM110"/>
    <mergeCell ref="AN110:AP110"/>
    <mergeCell ref="D113:H113"/>
    <mergeCell ref="J113:AF113"/>
    <mergeCell ref="AG111:AM111"/>
    <mergeCell ref="AN111:AP111"/>
    <mergeCell ref="AG112:AM112"/>
    <mergeCell ref="AN112:AP112"/>
    <mergeCell ref="AN113:AP113"/>
    <mergeCell ref="AG113:AM113"/>
    <mergeCell ref="AG114:AM114"/>
    <mergeCell ref="AN114:AP114"/>
    <mergeCell ref="E118:I118"/>
    <mergeCell ref="K118:AF118"/>
    <mergeCell ref="J114:AF114"/>
    <mergeCell ref="D114:H114"/>
    <mergeCell ref="D115:H115"/>
    <mergeCell ref="J115:AF115"/>
    <mergeCell ref="D116:H116"/>
    <mergeCell ref="J116:AF116"/>
    <mergeCell ref="D117:H117"/>
    <mergeCell ref="J117:AF117"/>
    <mergeCell ref="AN115:AP115"/>
    <mergeCell ref="AG115:AM115"/>
    <mergeCell ref="AN116:AP116"/>
    <mergeCell ref="AG116:AM116"/>
    <mergeCell ref="AN117:AP117"/>
    <mergeCell ref="AG117:AM117"/>
    <mergeCell ref="AN118:AP118"/>
    <mergeCell ref="AG118:AM118"/>
    <mergeCell ref="AN119:AP119"/>
    <mergeCell ref="AG119:AM119"/>
    <mergeCell ref="L85:AO85"/>
    <mergeCell ref="C92:G92"/>
    <mergeCell ref="I92:AF92"/>
    <mergeCell ref="D95:H95"/>
    <mergeCell ref="J95:AF95"/>
    <mergeCell ref="K96:AF96"/>
    <mergeCell ref="E96:I96"/>
    <mergeCell ref="L97:AF97"/>
    <mergeCell ref="F97:J97"/>
    <mergeCell ref="L98:AF98"/>
    <mergeCell ref="L99:AF99"/>
    <mergeCell ref="F99:J99"/>
    <mergeCell ref="L100:AF100"/>
    <mergeCell ref="F100:J100"/>
    <mergeCell ref="F101:J101"/>
    <mergeCell ref="L101:AF101"/>
    <mergeCell ref="F102:J102"/>
    <mergeCell ref="L102:AF102"/>
    <mergeCell ref="L29:P29"/>
    <mergeCell ref="F103:J103"/>
    <mergeCell ref="L103:AF103"/>
    <mergeCell ref="AM87:AN87"/>
    <mergeCell ref="AM89:AP89"/>
    <mergeCell ref="AS89:AT91"/>
    <mergeCell ref="AM90:AP90"/>
    <mergeCell ref="AN92:AP92"/>
    <mergeCell ref="AG92:AM92"/>
    <mergeCell ref="AG95:AM95"/>
    <mergeCell ref="AN95:AP95"/>
    <mergeCell ref="AG96:AM96"/>
    <mergeCell ref="AN96:AP96"/>
    <mergeCell ref="AN97:AP97"/>
    <mergeCell ref="AG97:AM97"/>
    <mergeCell ref="AN98:AP98"/>
    <mergeCell ref="AG98:AM98"/>
    <mergeCell ref="AG99:AM99"/>
    <mergeCell ref="AN99:AP99"/>
    <mergeCell ref="AG100:AM100"/>
    <mergeCell ref="AN100:AP100"/>
    <mergeCell ref="AG94:AM94"/>
    <mergeCell ref="AN94:AP94"/>
    <mergeCell ref="F98:J98"/>
    <mergeCell ref="W33:AE33"/>
    <mergeCell ref="L33:P33"/>
    <mergeCell ref="AK33:AO33"/>
    <mergeCell ref="AK35:AO35"/>
    <mergeCell ref="X35:AB35"/>
    <mergeCell ref="AR2:BE2"/>
    <mergeCell ref="L30:P30"/>
    <mergeCell ref="AK30:AO30"/>
    <mergeCell ref="W30:AE30"/>
    <mergeCell ref="L31:P31"/>
    <mergeCell ref="AK31:AO31"/>
    <mergeCell ref="W31:AE31"/>
    <mergeCell ref="AK32:AO32"/>
    <mergeCell ref="L32:P32"/>
    <mergeCell ref="W32:AE32"/>
    <mergeCell ref="K5:AO5"/>
    <mergeCell ref="K6:AO6"/>
    <mergeCell ref="E23:AN23"/>
    <mergeCell ref="AK26:AO26"/>
    <mergeCell ref="L28:P28"/>
    <mergeCell ref="AK28:AO28"/>
    <mergeCell ref="W28:AE28"/>
    <mergeCell ref="W29:AE29"/>
    <mergeCell ref="AK29:AO29"/>
  </mergeCells>
  <hyperlinks>
    <hyperlink ref="A97" location="'01.01.01 - Búracie práce'!C2" display="/" xr:uid="{00000000-0004-0000-0000-000000000000}"/>
    <hyperlink ref="A98" location="'01.01.02 - Spodná stavba'!C2" display="/" xr:uid="{00000000-0004-0000-0000-000001000000}"/>
    <hyperlink ref="A99" location="'01.01.03 - Hrubá stavba'!C2" display="/" xr:uid="{00000000-0004-0000-0000-000002000000}"/>
    <hyperlink ref="A100" location="'01.01.04 - Hala + opláštenie'!C2" display="/" xr:uid="{00000000-0004-0000-0000-000003000000}"/>
    <hyperlink ref="A101" location="'01.01.05 - Plochá strecha'!C2" display="/" xr:uid="{00000000-0004-0000-0000-000004000000}"/>
    <hyperlink ref="A102" location="'01.01.06 - Výplne exterie...'!C2" display="/" xr:uid="{00000000-0004-0000-0000-000005000000}"/>
    <hyperlink ref="A103" location="'01.01.07 - Zateplenie fasády'!C2" display="/" xr:uid="{00000000-0004-0000-0000-000006000000}"/>
    <hyperlink ref="A104" location="'01.01.08 - Zateplenie pod...'!C2" display="/" xr:uid="{00000000-0004-0000-0000-000007000000}"/>
    <hyperlink ref="A105" location="'01.01.09 - Finálna povrch...'!C2" display="/" xr:uid="{00000000-0004-0000-0000-000008000000}"/>
    <hyperlink ref="A106" location="'01.01.10 - Interierové vý...'!C2" display="/" xr:uid="{00000000-0004-0000-0000-000009000000}"/>
    <hyperlink ref="A107" location="'01.01.11 - Plošina + prís...'!C2" display="/" xr:uid="{00000000-0004-0000-0000-00000A000000}"/>
    <hyperlink ref="A108" location="'01.03 - Elektroinštalácia'!C2" display="/" xr:uid="{00000000-0004-0000-0000-00000B000000}"/>
    <hyperlink ref="A109" location="'01.04 - Zdravotechnika'!C2" display="/" xr:uid="{00000000-0004-0000-0000-00000C000000}"/>
    <hyperlink ref="A110" location="'01.06 - Vykurovanie'!C2" display="/" xr:uid="{00000000-0004-0000-0000-00000D000000}"/>
    <hyperlink ref="A111" location="'01.07 - Chladenie - admin...'!C2" display="/" xr:uid="{00000000-0004-0000-0000-00000E000000}"/>
    <hyperlink ref="A112" location="'01.09 - Rekuperácia - adm...'!C2" display="/" xr:uid="{00000000-0004-0000-0000-000010000000}"/>
    <hyperlink ref="A113" location="'SO 02 - Elektrická prípojka'!C2" display="/" xr:uid="{00000000-0004-0000-0000-000011000000}"/>
    <hyperlink ref="A114" location="'SO 03 - Vodovodná prípojka'!C2" display="/" xr:uid="{00000000-0004-0000-0000-000012000000}"/>
    <hyperlink ref="A115" location="'SO 04 - Areálový vodovod,...'!C2" display="/" xr:uid="{00000000-0004-0000-0000-000013000000}"/>
    <hyperlink ref="A116" location="'SO 05 - Lapač tukov'!C2" display="/" xr:uid="{00000000-0004-0000-0000-000014000000}"/>
    <hyperlink ref="A118" location="'06.01 - Spevnené plochy'!C2" display="/" xr:uid="{00000000-0004-0000-0000-000015000000}"/>
    <hyperlink ref="A119" location="'06.02 - Oporný múr'!C2" display="/" xr:uid="{00000000-0004-0000-0000-00001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94"/>
  <sheetViews>
    <sheetView showGridLines="0" topLeftCell="A121" workbookViewId="0">
      <selection activeCell="I134" sqref="I134:I195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88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6" t="s">
        <v>13</v>
      </c>
      <c r="L6" s="20"/>
    </row>
    <row r="7" spans="2:4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46" ht="13.2" x14ac:dyDescent="0.2">
      <c r="B8" s="20"/>
      <c r="D8" s="26" t="s">
        <v>156</v>
      </c>
      <c r="L8" s="20"/>
    </row>
    <row r="9" spans="2:46" ht="23.25" customHeight="1" x14ac:dyDescent="0.2">
      <c r="B9" s="20"/>
      <c r="E9" s="256" t="s">
        <v>157</v>
      </c>
      <c r="F9" s="213"/>
      <c r="G9" s="213"/>
      <c r="H9" s="213"/>
      <c r="L9" s="20"/>
    </row>
    <row r="10" spans="2:46" ht="12" customHeight="1" x14ac:dyDescent="0.2">
      <c r="B10" s="20"/>
      <c r="D10" s="26" t="s">
        <v>158</v>
      </c>
      <c r="L10" s="20"/>
    </row>
    <row r="11" spans="2:46" s="1" customFormat="1" ht="16.5" customHeight="1" x14ac:dyDescent="0.2">
      <c r="B11" s="29"/>
      <c r="E11" s="230" t="s">
        <v>159</v>
      </c>
      <c r="F11" s="255"/>
      <c r="G11" s="255"/>
      <c r="H11" s="255"/>
      <c r="L11" s="29"/>
    </row>
    <row r="12" spans="2:46" s="1" customFormat="1" ht="12" customHeight="1" x14ac:dyDescent="0.2">
      <c r="B12" s="29"/>
      <c r="D12" s="26" t="s">
        <v>160</v>
      </c>
      <c r="L12" s="29"/>
    </row>
    <row r="13" spans="2:46" s="1" customFormat="1" ht="16.5" customHeight="1" x14ac:dyDescent="0.2">
      <c r="B13" s="29"/>
      <c r="E13" s="243" t="s">
        <v>161</v>
      </c>
      <c r="F13" s="255"/>
      <c r="G13" s="255"/>
      <c r="H13" s="255"/>
      <c r="L13" s="29"/>
    </row>
    <row r="14" spans="2:46" s="1" customFormat="1" x14ac:dyDescent="0.2">
      <c r="B14" s="29"/>
      <c r="L14" s="29"/>
    </row>
    <row r="15" spans="2:46" s="1" customFormat="1" ht="12" customHeight="1" x14ac:dyDescent="0.2">
      <c r="B15" s="29"/>
      <c r="D15" s="26" t="s">
        <v>15</v>
      </c>
      <c r="F15" s="24" t="s">
        <v>1</v>
      </c>
      <c r="I15" s="26" t="s">
        <v>16</v>
      </c>
      <c r="J15" s="24" t="s">
        <v>1</v>
      </c>
      <c r="L15" s="29"/>
    </row>
    <row r="16" spans="2:46" s="1" customFormat="1" ht="12" customHeight="1" x14ac:dyDescent="0.2">
      <c r="B16" s="29"/>
      <c r="D16" s="26" t="s">
        <v>17</v>
      </c>
      <c r="F16" s="24" t="s">
        <v>162</v>
      </c>
      <c r="I16" s="26" t="s">
        <v>19</v>
      </c>
      <c r="J16" s="52">
        <f>'Rekapitulácia stavby'!AN8</f>
        <v>0</v>
      </c>
      <c r="L16" s="29"/>
    </row>
    <row r="17" spans="2:12" s="1" customFormat="1" ht="10.95" customHeight="1" x14ac:dyDescent="0.2">
      <c r="B17" s="29"/>
      <c r="L17" s="29"/>
    </row>
    <row r="18" spans="2:12" s="1" customFormat="1" ht="12" customHeight="1" x14ac:dyDescent="0.2">
      <c r="B18" s="29"/>
      <c r="D18" s="26" t="s">
        <v>20</v>
      </c>
      <c r="I18" s="26" t="s">
        <v>21</v>
      </c>
      <c r="J18" s="24" t="s">
        <v>1</v>
      </c>
      <c r="L18" s="29"/>
    </row>
    <row r="19" spans="2:12" s="1" customFormat="1" ht="18" customHeight="1" x14ac:dyDescent="0.2">
      <c r="B19" s="29"/>
      <c r="E19" s="24" t="s">
        <v>22</v>
      </c>
      <c r="I19" s="26" t="s">
        <v>23</v>
      </c>
      <c r="J19" s="24" t="s">
        <v>1</v>
      </c>
      <c r="L19" s="29"/>
    </row>
    <row r="20" spans="2:12" s="1" customFormat="1" ht="6.9" customHeight="1" x14ac:dyDescent="0.2">
      <c r="B20" s="29"/>
      <c r="L20" s="29"/>
    </row>
    <row r="21" spans="2:12" s="1" customFormat="1" ht="12" customHeight="1" x14ac:dyDescent="0.2">
      <c r="B21" s="29"/>
      <c r="D21" s="26" t="s">
        <v>24</v>
      </c>
      <c r="I21" s="26" t="s">
        <v>21</v>
      </c>
      <c r="J21" s="24" t="s">
        <v>1</v>
      </c>
      <c r="L21" s="29"/>
    </row>
    <row r="22" spans="2:12" s="1" customFormat="1" ht="18" customHeight="1" x14ac:dyDescent="0.2">
      <c r="B22" s="29"/>
      <c r="E22" s="24"/>
      <c r="I22" s="26" t="s">
        <v>23</v>
      </c>
      <c r="J22" s="24" t="s">
        <v>1</v>
      </c>
      <c r="L22" s="29"/>
    </row>
    <row r="23" spans="2:12" s="1" customFormat="1" ht="6.9" customHeight="1" x14ac:dyDescent="0.2">
      <c r="B23" s="29"/>
      <c r="L23" s="29"/>
    </row>
    <row r="24" spans="2:12" s="1" customFormat="1" ht="12" customHeight="1" x14ac:dyDescent="0.2">
      <c r="B24" s="29"/>
      <c r="D24" s="26" t="s">
        <v>25</v>
      </c>
      <c r="I24" s="26" t="s">
        <v>21</v>
      </c>
      <c r="J24" s="24" t="s">
        <v>1</v>
      </c>
      <c r="L24" s="29"/>
    </row>
    <row r="25" spans="2:12" s="1" customFormat="1" ht="18" customHeight="1" x14ac:dyDescent="0.2">
      <c r="B25" s="29"/>
      <c r="E25" s="24" t="s">
        <v>26</v>
      </c>
      <c r="I25" s="26" t="s">
        <v>23</v>
      </c>
      <c r="J25" s="24" t="s">
        <v>1</v>
      </c>
      <c r="L25" s="29"/>
    </row>
    <row r="26" spans="2:12" s="1" customFormat="1" ht="6.9" customHeight="1" x14ac:dyDescent="0.2">
      <c r="B26" s="29"/>
      <c r="L26" s="29"/>
    </row>
    <row r="27" spans="2:12" s="1" customFormat="1" ht="12" customHeight="1" x14ac:dyDescent="0.2">
      <c r="B27" s="29"/>
      <c r="D27" s="26" t="s">
        <v>28</v>
      </c>
      <c r="I27" s="26" t="s">
        <v>21</v>
      </c>
      <c r="J27" s="24" t="s">
        <v>1</v>
      </c>
      <c r="L27" s="29"/>
    </row>
    <row r="28" spans="2:12" s="1" customFormat="1" ht="18" customHeight="1" x14ac:dyDescent="0.2">
      <c r="B28" s="29"/>
      <c r="E28" s="24"/>
      <c r="I28" s="26" t="s">
        <v>23</v>
      </c>
      <c r="J28" s="24" t="s">
        <v>1</v>
      </c>
      <c r="L28" s="29"/>
    </row>
    <row r="29" spans="2:12" s="1" customFormat="1" ht="6.9" customHeight="1" x14ac:dyDescent="0.2">
      <c r="B29" s="29"/>
      <c r="L29" s="29"/>
    </row>
    <row r="30" spans="2:12" s="1" customFormat="1" ht="12" customHeight="1" x14ac:dyDescent="0.2">
      <c r="B30" s="29"/>
      <c r="D30" s="26" t="s">
        <v>29</v>
      </c>
      <c r="L30" s="29"/>
    </row>
    <row r="31" spans="2:12" s="7" customFormat="1" ht="16.5" customHeight="1" x14ac:dyDescent="0.2">
      <c r="B31" s="94"/>
      <c r="E31" s="219" t="s">
        <v>1</v>
      </c>
      <c r="F31" s="219"/>
      <c r="G31" s="219"/>
      <c r="H31" s="219"/>
      <c r="L31" s="94"/>
    </row>
    <row r="32" spans="2:12" s="1" customFormat="1" ht="6.9" customHeight="1" x14ac:dyDescent="0.2">
      <c r="B32" s="29"/>
      <c r="L32" s="29"/>
    </row>
    <row r="33" spans="2:12" s="1" customFormat="1" ht="6.9" customHeight="1" x14ac:dyDescent="0.2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25.35" customHeight="1" x14ac:dyDescent="0.2">
      <c r="B34" s="29"/>
      <c r="D34" s="95" t="s">
        <v>31</v>
      </c>
      <c r="J34" s="65">
        <f>ROUND(J131, 2)</f>
        <v>0</v>
      </c>
      <c r="L34" s="29"/>
    </row>
    <row r="35" spans="2:12" s="1" customFormat="1" ht="6.9" customHeight="1" x14ac:dyDescent="0.2">
      <c r="B35" s="29"/>
      <c r="D35" s="53"/>
      <c r="E35" s="53"/>
      <c r="F35" s="53"/>
      <c r="G35" s="53"/>
      <c r="H35" s="53"/>
      <c r="I35" s="53"/>
      <c r="J35" s="53"/>
      <c r="K35" s="53"/>
      <c r="L35" s="29"/>
    </row>
    <row r="36" spans="2:12" s="1" customFormat="1" ht="14.4" customHeight="1" x14ac:dyDescent="0.2">
      <c r="B36" s="29"/>
      <c r="F36" s="32" t="s">
        <v>33</v>
      </c>
      <c r="I36" s="32" t="s">
        <v>32</v>
      </c>
      <c r="J36" s="32" t="s">
        <v>34</v>
      </c>
      <c r="L36" s="29"/>
    </row>
    <row r="37" spans="2:12" s="1" customFormat="1" ht="14.4" customHeight="1" x14ac:dyDescent="0.2">
      <c r="B37" s="29"/>
      <c r="D37" s="93" t="s">
        <v>35</v>
      </c>
      <c r="E37" s="34" t="s">
        <v>36</v>
      </c>
      <c r="F37" s="96">
        <f>ROUND((SUM(BE131:BE193)),  2)</f>
        <v>0</v>
      </c>
      <c r="G37" s="97"/>
      <c r="H37" s="97"/>
      <c r="I37" s="98">
        <v>0.2</v>
      </c>
      <c r="J37" s="96">
        <f>ROUND(((SUM(BE131:BE193))*I37),  2)</f>
        <v>0</v>
      </c>
      <c r="L37" s="29"/>
    </row>
    <row r="38" spans="2:12" s="1" customFormat="1" ht="14.4" customHeight="1" x14ac:dyDescent="0.2">
      <c r="B38" s="29"/>
      <c r="E38" s="34" t="s">
        <v>37</v>
      </c>
      <c r="F38" s="84">
        <f>ROUND((SUM(BF131:BF193)),  2)</f>
        <v>0</v>
      </c>
      <c r="I38" s="99">
        <v>0.2</v>
      </c>
      <c r="J38" s="84">
        <f>ROUND(((SUM(BF131:BF193))*I38),  2)</f>
        <v>0</v>
      </c>
      <c r="L38" s="29"/>
    </row>
    <row r="39" spans="2:12" s="1" customFormat="1" ht="14.4" hidden="1" customHeight="1" x14ac:dyDescent="0.2">
      <c r="B39" s="29"/>
      <c r="E39" s="26" t="s">
        <v>38</v>
      </c>
      <c r="F39" s="84">
        <f>ROUND((SUM(BG131:BG193)),  2)</f>
        <v>0</v>
      </c>
      <c r="I39" s="99">
        <v>0.2</v>
      </c>
      <c r="J39" s="84">
        <f>0</f>
        <v>0</v>
      </c>
      <c r="L39" s="29"/>
    </row>
    <row r="40" spans="2:12" s="1" customFormat="1" ht="14.4" hidden="1" customHeight="1" x14ac:dyDescent="0.2">
      <c r="B40" s="29"/>
      <c r="E40" s="26" t="s">
        <v>39</v>
      </c>
      <c r="F40" s="84">
        <f>ROUND((SUM(BH131:BH193)),  2)</f>
        <v>0</v>
      </c>
      <c r="I40" s="99">
        <v>0.2</v>
      </c>
      <c r="J40" s="84">
        <f>0</f>
        <v>0</v>
      </c>
      <c r="L40" s="29"/>
    </row>
    <row r="41" spans="2:12" s="1" customFormat="1" ht="14.4" hidden="1" customHeight="1" x14ac:dyDescent="0.2">
      <c r="B41" s="29"/>
      <c r="E41" s="34" t="s">
        <v>40</v>
      </c>
      <c r="F41" s="96">
        <f>ROUND((SUM(BI131:BI193)),  2)</f>
        <v>0</v>
      </c>
      <c r="G41" s="97"/>
      <c r="H41" s="97"/>
      <c r="I41" s="98">
        <v>0</v>
      </c>
      <c r="J41" s="96">
        <f>0</f>
        <v>0</v>
      </c>
      <c r="L41" s="29"/>
    </row>
    <row r="42" spans="2:12" s="1" customFormat="1" ht="6.9" customHeight="1" x14ac:dyDescent="0.2">
      <c r="B42" s="29"/>
      <c r="L42" s="29"/>
    </row>
    <row r="43" spans="2:12" s="1" customFormat="1" ht="25.35" customHeight="1" x14ac:dyDescent="0.2">
      <c r="B43" s="29"/>
      <c r="C43" s="100"/>
      <c r="D43" s="101" t="s">
        <v>41</v>
      </c>
      <c r="E43" s="56"/>
      <c r="F43" s="56"/>
      <c r="G43" s="102" t="s">
        <v>42</v>
      </c>
      <c r="H43" s="103" t="s">
        <v>43</v>
      </c>
      <c r="I43" s="56"/>
      <c r="J43" s="104">
        <f>SUM(J34:J41)</f>
        <v>0</v>
      </c>
      <c r="K43" s="105"/>
      <c r="L43" s="29"/>
    </row>
    <row r="44" spans="2:12" s="1" customFormat="1" ht="14.4" customHeight="1" x14ac:dyDescent="0.2">
      <c r="B44" s="29"/>
      <c r="L44" s="29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" customHeight="1" x14ac:dyDescent="0.2">
      <c r="B82" s="29"/>
      <c r="C82" s="21" t="s">
        <v>163</v>
      </c>
      <c r="L82" s="29"/>
    </row>
    <row r="83" spans="2:12" s="1" customFormat="1" ht="6.9" customHeight="1" x14ac:dyDescent="0.2">
      <c r="B83" s="29"/>
      <c r="L83" s="29"/>
    </row>
    <row r="84" spans="2:12" s="1" customFormat="1" ht="12" customHeight="1" x14ac:dyDescent="0.2">
      <c r="B84" s="29"/>
      <c r="C84" s="26" t="s">
        <v>13</v>
      </c>
      <c r="L84" s="29"/>
    </row>
    <row r="85" spans="2:12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12" ht="12" customHeight="1" x14ac:dyDescent="0.2">
      <c r="B86" s="20"/>
      <c r="C86" s="26" t="s">
        <v>156</v>
      </c>
      <c r="L86" s="20"/>
    </row>
    <row r="87" spans="2:12" ht="23.25" customHeight="1" x14ac:dyDescent="0.2">
      <c r="B87" s="20"/>
      <c r="E87" s="256" t="s">
        <v>157</v>
      </c>
      <c r="F87" s="213"/>
      <c r="G87" s="213"/>
      <c r="H87" s="213"/>
      <c r="L87" s="20"/>
    </row>
    <row r="88" spans="2:12" ht="12" customHeight="1" x14ac:dyDescent="0.2">
      <c r="B88" s="20"/>
      <c r="C88" s="26" t="s">
        <v>158</v>
      </c>
      <c r="L88" s="20"/>
    </row>
    <row r="89" spans="2:12" s="1" customFormat="1" ht="16.5" customHeight="1" x14ac:dyDescent="0.2">
      <c r="B89" s="29"/>
      <c r="E89" s="230" t="s">
        <v>159</v>
      </c>
      <c r="F89" s="255"/>
      <c r="G89" s="255"/>
      <c r="H89" s="255"/>
      <c r="L89" s="29"/>
    </row>
    <row r="90" spans="2:12" s="1" customFormat="1" ht="12" customHeight="1" x14ac:dyDescent="0.2">
      <c r="B90" s="29"/>
      <c r="C90" s="26" t="s">
        <v>160</v>
      </c>
      <c r="L90" s="29"/>
    </row>
    <row r="91" spans="2:12" s="1" customFormat="1" ht="16.5" customHeight="1" x14ac:dyDescent="0.2">
      <c r="B91" s="29"/>
      <c r="E91" s="243" t="str">
        <f>E13</f>
        <v>01.01.01 - Búracie práce</v>
      </c>
      <c r="F91" s="255"/>
      <c r="G91" s="255"/>
      <c r="H91" s="255"/>
      <c r="L91" s="29"/>
    </row>
    <row r="92" spans="2:12" s="1" customFormat="1" ht="6.9" customHeight="1" x14ac:dyDescent="0.2">
      <c r="B92" s="29"/>
      <c r="L92" s="29"/>
    </row>
    <row r="93" spans="2:12" s="1" customFormat="1" ht="12" customHeight="1" x14ac:dyDescent="0.2">
      <c r="B93" s="29"/>
      <c r="C93" s="26" t="s">
        <v>17</v>
      </c>
      <c r="F93" s="24" t="str">
        <f>F16</f>
        <v>KN č.1599/13-15,1599/40-46</v>
      </c>
      <c r="I93" s="26" t="s">
        <v>19</v>
      </c>
      <c r="J93" s="52">
        <f>IF(J16="","",J16)</f>
        <v>0</v>
      </c>
      <c r="L93" s="29"/>
    </row>
    <row r="94" spans="2:12" s="1" customFormat="1" ht="6.9" customHeight="1" x14ac:dyDescent="0.2">
      <c r="B94" s="29"/>
      <c r="L94" s="29"/>
    </row>
    <row r="95" spans="2:12" s="1" customFormat="1" ht="15.15" customHeight="1" x14ac:dyDescent="0.2">
      <c r="B95" s="29"/>
      <c r="C95" s="26" t="s">
        <v>20</v>
      </c>
      <c r="F95" s="24" t="str">
        <f>E19</f>
        <v>Mazurák, s.r.o.</v>
      </c>
      <c r="I95" s="26" t="s">
        <v>25</v>
      </c>
      <c r="J95" s="27" t="str">
        <f>E25</f>
        <v>Ing. Jozef Kuchťák</v>
      </c>
      <c r="L95" s="29"/>
    </row>
    <row r="96" spans="2:12" s="1" customFormat="1" ht="15.15" customHeight="1" x14ac:dyDescent="0.2">
      <c r="B96" s="29"/>
      <c r="C96" s="26" t="s">
        <v>24</v>
      </c>
      <c r="F96" s="24" t="str">
        <f>IF(E22="","",E22)</f>
        <v/>
      </c>
      <c r="I96" s="26" t="s">
        <v>28</v>
      </c>
      <c r="J96" s="27">
        <f>E28</f>
        <v>0</v>
      </c>
      <c r="L96" s="29"/>
    </row>
    <row r="97" spans="2:47" s="1" customFormat="1" ht="10.35" customHeight="1" x14ac:dyDescent="0.2">
      <c r="B97" s="29"/>
      <c r="L97" s="29"/>
    </row>
    <row r="98" spans="2:47" s="1" customFormat="1" ht="29.25" customHeight="1" x14ac:dyDescent="0.2">
      <c r="B98" s="29"/>
      <c r="C98" s="108" t="s">
        <v>164</v>
      </c>
      <c r="D98" s="100"/>
      <c r="E98" s="100"/>
      <c r="F98" s="100"/>
      <c r="G98" s="100"/>
      <c r="H98" s="100"/>
      <c r="I98" s="100"/>
      <c r="J98" s="109" t="s">
        <v>165</v>
      </c>
      <c r="K98" s="100"/>
      <c r="L98" s="29"/>
    </row>
    <row r="99" spans="2:47" s="1" customFormat="1" ht="10.35" customHeight="1" x14ac:dyDescent="0.2">
      <c r="B99" s="29"/>
      <c r="L99" s="29"/>
    </row>
    <row r="100" spans="2:47" s="1" customFormat="1" ht="22.95" customHeight="1" x14ac:dyDescent="0.2">
      <c r="B100" s="29"/>
      <c r="C100" s="110" t="s">
        <v>166</v>
      </c>
      <c r="J100" s="65">
        <f>J131</f>
        <v>0</v>
      </c>
      <c r="L100" s="29"/>
      <c r="AU100" s="17" t="s">
        <v>167</v>
      </c>
    </row>
    <row r="101" spans="2:47" s="8" customFormat="1" ht="24.9" customHeight="1" x14ac:dyDescent="0.2">
      <c r="B101" s="111"/>
      <c r="D101" s="112" t="s">
        <v>168</v>
      </c>
      <c r="E101" s="113"/>
      <c r="F101" s="113"/>
      <c r="G101" s="113"/>
      <c r="H101" s="113"/>
      <c r="I101" s="113"/>
      <c r="J101" s="114">
        <f>J132</f>
        <v>0</v>
      </c>
      <c r="L101" s="111"/>
    </row>
    <row r="102" spans="2:47" s="9" customFormat="1" ht="19.95" customHeight="1" x14ac:dyDescent="0.2">
      <c r="B102" s="115"/>
      <c r="D102" s="116" t="s">
        <v>169</v>
      </c>
      <c r="E102" s="117"/>
      <c r="F102" s="117"/>
      <c r="G102" s="117"/>
      <c r="H102" s="117"/>
      <c r="I102" s="117"/>
      <c r="J102" s="118">
        <f>J133</f>
        <v>0</v>
      </c>
      <c r="L102" s="115"/>
    </row>
    <row r="103" spans="2:47" s="9" customFormat="1" ht="19.95" customHeight="1" x14ac:dyDescent="0.2">
      <c r="B103" s="115"/>
      <c r="D103" s="116" t="s">
        <v>170</v>
      </c>
      <c r="E103" s="117"/>
      <c r="F103" s="117"/>
      <c r="G103" s="117"/>
      <c r="H103" s="117"/>
      <c r="I103" s="117"/>
      <c r="J103" s="118">
        <f>J136</f>
        <v>0</v>
      </c>
      <c r="L103" s="115"/>
    </row>
    <row r="104" spans="2:47" s="9" customFormat="1" ht="19.95" customHeight="1" x14ac:dyDescent="0.2">
      <c r="B104" s="115"/>
      <c r="D104" s="116" t="s">
        <v>171</v>
      </c>
      <c r="E104" s="117"/>
      <c r="F104" s="117"/>
      <c r="G104" s="117"/>
      <c r="H104" s="117"/>
      <c r="I104" s="117"/>
      <c r="J104" s="118">
        <f>J141</f>
        <v>0</v>
      </c>
      <c r="L104" s="115"/>
    </row>
    <row r="105" spans="2:47" s="9" customFormat="1" ht="19.95" customHeight="1" x14ac:dyDescent="0.2">
      <c r="B105" s="115"/>
      <c r="D105" s="116" t="s">
        <v>172</v>
      </c>
      <c r="E105" s="117"/>
      <c r="F105" s="117"/>
      <c r="G105" s="117"/>
      <c r="H105" s="117"/>
      <c r="I105" s="117"/>
      <c r="J105" s="118">
        <f>J186</f>
        <v>0</v>
      </c>
      <c r="L105" s="115"/>
    </row>
    <row r="106" spans="2:47" s="8" customFormat="1" ht="24.9" customHeight="1" x14ac:dyDescent="0.2">
      <c r="B106" s="111"/>
      <c r="D106" s="112" t="s">
        <v>173</v>
      </c>
      <c r="E106" s="113"/>
      <c r="F106" s="113"/>
      <c r="G106" s="113"/>
      <c r="H106" s="113"/>
      <c r="I106" s="113"/>
      <c r="J106" s="114">
        <f>J188</f>
        <v>0</v>
      </c>
      <c r="L106" s="111"/>
    </row>
    <row r="107" spans="2:47" s="9" customFormat="1" ht="19.95" customHeight="1" x14ac:dyDescent="0.2">
      <c r="B107" s="115"/>
      <c r="D107" s="116" t="s">
        <v>174</v>
      </c>
      <c r="E107" s="117"/>
      <c r="F107" s="117"/>
      <c r="G107" s="117"/>
      <c r="H107" s="117"/>
      <c r="I107" s="117"/>
      <c r="J107" s="118">
        <f>J189</f>
        <v>0</v>
      </c>
      <c r="L107" s="115"/>
    </row>
    <row r="108" spans="2:47" s="1" customFormat="1" ht="21.75" customHeight="1" x14ac:dyDescent="0.2">
      <c r="B108" s="29"/>
      <c r="L108" s="29"/>
    </row>
    <row r="109" spans="2:47" s="1" customFormat="1" ht="6.9" customHeight="1" x14ac:dyDescent="0.2">
      <c r="B109" s="44"/>
      <c r="C109" s="45"/>
      <c r="D109" s="45"/>
      <c r="E109" s="45"/>
      <c r="F109" s="45"/>
      <c r="G109" s="45"/>
      <c r="H109" s="45"/>
      <c r="I109" s="45"/>
      <c r="J109" s="45"/>
      <c r="K109" s="45"/>
      <c r="L109" s="29"/>
    </row>
    <row r="113" spans="2:12" s="1" customFormat="1" ht="6.9" customHeight="1" x14ac:dyDescent="0.2"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29"/>
    </row>
    <row r="114" spans="2:12" s="1" customFormat="1" ht="24.9" customHeight="1" x14ac:dyDescent="0.2">
      <c r="B114" s="29"/>
      <c r="C114" s="21" t="s">
        <v>175</v>
      </c>
      <c r="L114" s="29"/>
    </row>
    <row r="115" spans="2:12" s="1" customFormat="1" ht="6.9" customHeight="1" x14ac:dyDescent="0.2">
      <c r="B115" s="29"/>
      <c r="L115" s="29"/>
    </row>
    <row r="116" spans="2:12" s="1" customFormat="1" ht="12" customHeight="1" x14ac:dyDescent="0.2">
      <c r="B116" s="29"/>
      <c r="C116" s="26" t="s">
        <v>13</v>
      </c>
      <c r="L116" s="29"/>
    </row>
    <row r="117" spans="2:12" s="1" customFormat="1" ht="26.25" customHeight="1" x14ac:dyDescent="0.2">
      <c r="B117" s="29"/>
      <c r="E117" s="256" t="str">
        <f>E7</f>
        <v>STAVEBNÉ ÚPRAVY, PRÍSTAVBA SKLADOVÉHO OBJEKTU 
A ZMENA ÚČELU VYUŽITIA ČASTI STAVBY NA MÄSOVÝROBU</v>
      </c>
      <c r="F117" s="257"/>
      <c r="G117" s="257"/>
      <c r="H117" s="257"/>
      <c r="L117" s="29"/>
    </row>
    <row r="118" spans="2:12" ht="12" customHeight="1" x14ac:dyDescent="0.2">
      <c r="B118" s="20"/>
      <c r="C118" s="26" t="s">
        <v>156</v>
      </c>
      <c r="L118" s="20"/>
    </row>
    <row r="119" spans="2:12" ht="23.25" customHeight="1" x14ac:dyDescent="0.2">
      <c r="B119" s="20"/>
      <c r="E119" s="256" t="s">
        <v>157</v>
      </c>
      <c r="F119" s="213"/>
      <c r="G119" s="213"/>
      <c r="H119" s="213"/>
      <c r="L119" s="20"/>
    </row>
    <row r="120" spans="2:12" ht="12" customHeight="1" x14ac:dyDescent="0.2">
      <c r="B120" s="20"/>
      <c r="C120" s="26" t="s">
        <v>158</v>
      </c>
      <c r="L120" s="20"/>
    </row>
    <row r="121" spans="2:12" s="1" customFormat="1" ht="16.5" customHeight="1" x14ac:dyDescent="0.2">
      <c r="B121" s="29"/>
      <c r="E121" s="230" t="s">
        <v>159</v>
      </c>
      <c r="F121" s="255"/>
      <c r="G121" s="255"/>
      <c r="H121" s="255"/>
      <c r="L121" s="29"/>
    </row>
    <row r="122" spans="2:12" s="1" customFormat="1" ht="12" customHeight="1" x14ac:dyDescent="0.2">
      <c r="B122" s="29"/>
      <c r="C122" s="26" t="s">
        <v>160</v>
      </c>
      <c r="L122" s="29"/>
    </row>
    <row r="123" spans="2:12" s="1" customFormat="1" ht="16.5" customHeight="1" x14ac:dyDescent="0.2">
      <c r="B123" s="29"/>
      <c r="E123" s="243" t="str">
        <f>E13</f>
        <v>01.01.01 - Búracie práce</v>
      </c>
      <c r="F123" s="255"/>
      <c r="G123" s="255"/>
      <c r="H123" s="255"/>
      <c r="L123" s="29"/>
    </row>
    <row r="124" spans="2:12" s="1" customFormat="1" ht="6.9" customHeight="1" x14ac:dyDescent="0.2">
      <c r="B124" s="29"/>
      <c r="L124" s="29"/>
    </row>
    <row r="125" spans="2:12" s="1" customFormat="1" ht="12" customHeight="1" x14ac:dyDescent="0.2">
      <c r="B125" s="29"/>
      <c r="C125" s="26" t="s">
        <v>17</v>
      </c>
      <c r="F125" s="24" t="str">
        <f>F16</f>
        <v>KN č.1599/13-15,1599/40-46</v>
      </c>
      <c r="I125" s="26" t="s">
        <v>19</v>
      </c>
      <c r="J125" s="52">
        <f>IF(J16="","",J16)</f>
        <v>0</v>
      </c>
      <c r="L125" s="29"/>
    </row>
    <row r="126" spans="2:12" s="1" customFormat="1" ht="6.9" customHeight="1" x14ac:dyDescent="0.2">
      <c r="B126" s="29"/>
      <c r="L126" s="29"/>
    </row>
    <row r="127" spans="2:12" s="1" customFormat="1" ht="15.15" customHeight="1" x14ac:dyDescent="0.2">
      <c r="B127" s="29"/>
      <c r="C127" s="26" t="s">
        <v>20</v>
      </c>
      <c r="F127" s="24" t="str">
        <f>E19</f>
        <v>Mazurák, s.r.o.</v>
      </c>
      <c r="I127" s="26" t="s">
        <v>25</v>
      </c>
      <c r="J127" s="27" t="str">
        <f>E25</f>
        <v>Ing. Jozef Kuchťák</v>
      </c>
      <c r="L127" s="29"/>
    </row>
    <row r="128" spans="2:12" s="1" customFormat="1" ht="15.15" customHeight="1" x14ac:dyDescent="0.2">
      <c r="B128" s="29"/>
      <c r="C128" s="26" t="s">
        <v>24</v>
      </c>
      <c r="F128" s="24" t="str">
        <f>IF(E22="","",E22)</f>
        <v/>
      </c>
      <c r="I128" s="26" t="s">
        <v>28</v>
      </c>
      <c r="J128" s="27">
        <f>E28</f>
        <v>0</v>
      </c>
      <c r="L128" s="29"/>
    </row>
    <row r="129" spans="2:65" s="1" customFormat="1" ht="10.35" customHeight="1" x14ac:dyDescent="0.2">
      <c r="B129" s="29"/>
      <c r="L129" s="29"/>
    </row>
    <row r="130" spans="2:65" s="10" customFormat="1" ht="29.25" customHeight="1" x14ac:dyDescent="0.2">
      <c r="B130" s="119"/>
      <c r="C130" s="120" t="s">
        <v>176</v>
      </c>
      <c r="D130" s="121" t="s">
        <v>56</v>
      </c>
      <c r="E130" s="121" t="s">
        <v>52</v>
      </c>
      <c r="F130" s="121" t="s">
        <v>53</v>
      </c>
      <c r="G130" s="121" t="s">
        <v>177</v>
      </c>
      <c r="H130" s="121" t="s">
        <v>178</v>
      </c>
      <c r="I130" s="121" t="s">
        <v>179</v>
      </c>
      <c r="J130" s="122" t="s">
        <v>165</v>
      </c>
      <c r="K130" s="123" t="s">
        <v>180</v>
      </c>
      <c r="L130" s="119"/>
      <c r="M130" s="58" t="s">
        <v>1</v>
      </c>
      <c r="N130" s="59" t="s">
        <v>35</v>
      </c>
      <c r="O130" s="59" t="s">
        <v>181</v>
      </c>
      <c r="P130" s="59" t="s">
        <v>182</v>
      </c>
      <c r="Q130" s="59" t="s">
        <v>183</v>
      </c>
      <c r="R130" s="59" t="s">
        <v>184</v>
      </c>
      <c r="S130" s="59" t="s">
        <v>185</v>
      </c>
      <c r="T130" s="60" t="s">
        <v>186</v>
      </c>
    </row>
    <row r="131" spans="2:65" s="1" customFormat="1" ht="22.95" customHeight="1" x14ac:dyDescent="0.3">
      <c r="B131" s="29"/>
      <c r="C131" s="63" t="s">
        <v>166</v>
      </c>
      <c r="J131" s="124">
        <f>BK131</f>
        <v>0</v>
      </c>
      <c r="L131" s="29"/>
      <c r="M131" s="61"/>
      <c r="N131" s="53"/>
      <c r="O131" s="53"/>
      <c r="P131" s="125">
        <f>P132+P188</f>
        <v>1453.4252888199999</v>
      </c>
      <c r="Q131" s="53"/>
      <c r="R131" s="125">
        <f>R132+R188</f>
        <v>0.11471770000000001</v>
      </c>
      <c r="S131" s="53"/>
      <c r="T131" s="126">
        <f>T132+T188</f>
        <v>255.86214200000003</v>
      </c>
      <c r="AT131" s="17" t="s">
        <v>70</v>
      </c>
      <c r="AU131" s="17" t="s">
        <v>167</v>
      </c>
      <c r="BK131" s="127">
        <f>BK132+BK188</f>
        <v>0</v>
      </c>
    </row>
    <row r="132" spans="2:65" s="11" customFormat="1" ht="25.95" customHeight="1" x14ac:dyDescent="0.25">
      <c r="B132" s="128"/>
      <c r="D132" s="129" t="s">
        <v>70</v>
      </c>
      <c r="E132" s="130" t="s">
        <v>187</v>
      </c>
      <c r="F132" s="130" t="s">
        <v>188</v>
      </c>
      <c r="J132" s="131">
        <f>BK132</f>
        <v>0</v>
      </c>
      <c r="L132" s="128"/>
      <c r="M132" s="132"/>
      <c r="P132" s="133">
        <f>P133+P136+P141+P186</f>
        <v>1399.5574088199999</v>
      </c>
      <c r="R132" s="133">
        <f>R133+R136+R141+R186</f>
        <v>8.4717700000000007E-2</v>
      </c>
      <c r="T132" s="134">
        <f>T133+T136+T141+T186</f>
        <v>254.39946200000003</v>
      </c>
      <c r="AR132" s="129" t="s">
        <v>77</v>
      </c>
      <c r="AT132" s="135" t="s">
        <v>70</v>
      </c>
      <c r="AU132" s="135" t="s">
        <v>71</v>
      </c>
      <c r="AY132" s="129" t="s">
        <v>189</v>
      </c>
      <c r="BK132" s="136">
        <f>BK133+BK136+BK141+BK186</f>
        <v>0</v>
      </c>
    </row>
    <row r="133" spans="2:65" s="11" customFormat="1" ht="22.95" customHeight="1" x14ac:dyDescent="0.25">
      <c r="B133" s="128"/>
      <c r="D133" s="129" t="s">
        <v>70</v>
      </c>
      <c r="E133" s="137" t="s">
        <v>82</v>
      </c>
      <c r="F133" s="137" t="s">
        <v>190</v>
      </c>
      <c r="J133" s="138">
        <f>BK133</f>
        <v>0</v>
      </c>
      <c r="L133" s="128"/>
      <c r="M133" s="132"/>
      <c r="P133" s="133">
        <f>SUM(P134:P135)</f>
        <v>204.20684549999999</v>
      </c>
      <c r="R133" s="133">
        <f>SUM(R134:R135)</f>
        <v>6.5205000000000003E-3</v>
      </c>
      <c r="T133" s="134">
        <f>SUM(T134:T135)</f>
        <v>22.495724999999997</v>
      </c>
      <c r="AR133" s="129" t="s">
        <v>77</v>
      </c>
      <c r="AT133" s="135" t="s">
        <v>70</v>
      </c>
      <c r="AU133" s="135" t="s">
        <v>77</v>
      </c>
      <c r="AY133" s="129" t="s">
        <v>189</v>
      </c>
      <c r="BK133" s="136">
        <f>SUM(BK134:BK135)</f>
        <v>0</v>
      </c>
    </row>
    <row r="134" spans="2:65" s="1" customFormat="1" ht="33" customHeight="1" x14ac:dyDescent="0.2">
      <c r="B134" s="139"/>
      <c r="C134" s="140" t="s">
        <v>77</v>
      </c>
      <c r="D134" s="140" t="s">
        <v>191</v>
      </c>
      <c r="E134" s="141" t="s">
        <v>192</v>
      </c>
      <c r="F134" s="142" t="s">
        <v>193</v>
      </c>
      <c r="G134" s="143" t="s">
        <v>194</v>
      </c>
      <c r="H134" s="144">
        <v>108.675</v>
      </c>
      <c r="I134" s="145"/>
      <c r="J134" s="145">
        <f>ROUND(I134*H134,2)</f>
        <v>0</v>
      </c>
      <c r="K134" s="146"/>
      <c r="L134" s="29"/>
      <c r="M134" s="147" t="s">
        <v>1</v>
      </c>
      <c r="N134" s="148" t="s">
        <v>37</v>
      </c>
      <c r="O134" s="149">
        <v>1.87906</v>
      </c>
      <c r="P134" s="149">
        <f>O134*H134</f>
        <v>204.20684549999999</v>
      </c>
      <c r="Q134" s="149">
        <v>6.0000000000000002E-5</v>
      </c>
      <c r="R134" s="149">
        <f>Q134*H134</f>
        <v>6.5205000000000003E-3</v>
      </c>
      <c r="S134" s="149">
        <v>0.20699999999999999</v>
      </c>
      <c r="T134" s="150">
        <f>S134*H134</f>
        <v>22.495724999999997</v>
      </c>
      <c r="AR134" s="151" t="s">
        <v>195</v>
      </c>
      <c r="AT134" s="151" t="s">
        <v>191</v>
      </c>
      <c r="AU134" s="151" t="s">
        <v>82</v>
      </c>
      <c r="AY134" s="17" t="s">
        <v>189</v>
      </c>
      <c r="BE134" s="152">
        <f>IF(N134="základná",J134,0)</f>
        <v>0</v>
      </c>
      <c r="BF134" s="152">
        <f>IF(N134="znížená",J134,0)</f>
        <v>0</v>
      </c>
      <c r="BG134" s="152">
        <f>IF(N134="zákl. prenesená",J134,0)</f>
        <v>0</v>
      </c>
      <c r="BH134" s="152">
        <f>IF(N134="zníž. prenesená",J134,0)</f>
        <v>0</v>
      </c>
      <c r="BI134" s="152">
        <f>IF(N134="nulová",J134,0)</f>
        <v>0</v>
      </c>
      <c r="BJ134" s="17" t="s">
        <v>82</v>
      </c>
      <c r="BK134" s="152">
        <f>ROUND(I134*H134,2)</f>
        <v>0</v>
      </c>
      <c r="BL134" s="17" t="s">
        <v>195</v>
      </c>
      <c r="BM134" s="151" t="s">
        <v>196</v>
      </c>
    </row>
    <row r="135" spans="2:65" s="12" customFormat="1" x14ac:dyDescent="0.2">
      <c r="B135" s="153"/>
      <c r="D135" s="154" t="s">
        <v>197</v>
      </c>
      <c r="E135" s="155" t="s">
        <v>1</v>
      </c>
      <c r="F135" s="156" t="s">
        <v>198</v>
      </c>
      <c r="H135" s="157">
        <v>108.675</v>
      </c>
      <c r="L135" s="153"/>
      <c r="M135" s="158"/>
      <c r="T135" s="159"/>
      <c r="AT135" s="155" t="s">
        <v>197</v>
      </c>
      <c r="AU135" s="155" t="s">
        <v>82</v>
      </c>
      <c r="AV135" s="12" t="s">
        <v>82</v>
      </c>
      <c r="AW135" s="12" t="s">
        <v>27</v>
      </c>
      <c r="AX135" s="12" t="s">
        <v>77</v>
      </c>
      <c r="AY135" s="155" t="s">
        <v>189</v>
      </c>
    </row>
    <row r="136" spans="2:65" s="11" customFormat="1" ht="22.95" customHeight="1" x14ac:dyDescent="0.25">
      <c r="B136" s="128"/>
      <c r="D136" s="129" t="s">
        <v>70</v>
      </c>
      <c r="E136" s="137" t="s">
        <v>87</v>
      </c>
      <c r="F136" s="137" t="s">
        <v>199</v>
      </c>
      <c r="J136" s="138">
        <f>BK136</f>
        <v>0</v>
      </c>
      <c r="L136" s="128"/>
      <c r="M136" s="132"/>
      <c r="P136" s="133">
        <f>SUM(P137:P140)</f>
        <v>0.48526271999999998</v>
      </c>
      <c r="R136" s="133">
        <f>SUM(R137:R140)</f>
        <v>7.7240000000000003E-2</v>
      </c>
      <c r="T136" s="134">
        <f>SUM(T137:T140)</f>
        <v>0</v>
      </c>
      <c r="AR136" s="129" t="s">
        <v>77</v>
      </c>
      <c r="AT136" s="135" t="s">
        <v>70</v>
      </c>
      <c r="AU136" s="135" t="s">
        <v>77</v>
      </c>
      <c r="AY136" s="129" t="s">
        <v>189</v>
      </c>
      <c r="BK136" s="136">
        <f>SUM(BK137:BK140)</f>
        <v>0</v>
      </c>
    </row>
    <row r="137" spans="2:65" s="1" customFormat="1" ht="33" customHeight="1" x14ac:dyDescent="0.2">
      <c r="B137" s="139"/>
      <c r="C137" s="140" t="s">
        <v>82</v>
      </c>
      <c r="D137" s="140" t="s">
        <v>191</v>
      </c>
      <c r="E137" s="141" t="s">
        <v>200</v>
      </c>
      <c r="F137" s="142" t="s">
        <v>201</v>
      </c>
      <c r="G137" s="143" t="s">
        <v>202</v>
      </c>
      <c r="H137" s="144">
        <v>3.5999999999999997E-2</v>
      </c>
      <c r="I137" s="145"/>
      <c r="J137" s="145">
        <f>ROUND(I137*H137,2)</f>
        <v>0</v>
      </c>
      <c r="K137" s="146"/>
      <c r="L137" s="29"/>
      <c r="M137" s="147" t="s">
        <v>1</v>
      </c>
      <c r="N137" s="148" t="s">
        <v>37</v>
      </c>
      <c r="O137" s="149">
        <v>13.479520000000001</v>
      </c>
      <c r="P137" s="149">
        <f>O137*H137</f>
        <v>0.48526271999999998</v>
      </c>
      <c r="Q137" s="149">
        <v>1.0900000000000001</v>
      </c>
      <c r="R137" s="149">
        <f>Q137*H137</f>
        <v>3.9239999999999997E-2</v>
      </c>
      <c r="S137" s="149">
        <v>0</v>
      </c>
      <c r="T137" s="150">
        <f>S137*H137</f>
        <v>0</v>
      </c>
      <c r="AR137" s="151" t="s">
        <v>195</v>
      </c>
      <c r="AT137" s="151" t="s">
        <v>191</v>
      </c>
      <c r="AU137" s="151" t="s">
        <v>82</v>
      </c>
      <c r="AY137" s="17" t="s">
        <v>189</v>
      </c>
      <c r="BE137" s="152">
        <f>IF(N137="základná",J137,0)</f>
        <v>0</v>
      </c>
      <c r="BF137" s="152">
        <f>IF(N137="znížená",J137,0)</f>
        <v>0</v>
      </c>
      <c r="BG137" s="152">
        <f>IF(N137="zákl. prenesená",J137,0)</f>
        <v>0</v>
      </c>
      <c r="BH137" s="152">
        <f>IF(N137="zníž. prenesená",J137,0)</f>
        <v>0</v>
      </c>
      <c r="BI137" s="152">
        <f>IF(N137="nulová",J137,0)</f>
        <v>0</v>
      </c>
      <c r="BJ137" s="17" t="s">
        <v>82</v>
      </c>
      <c r="BK137" s="152">
        <f>ROUND(I137*H137,2)</f>
        <v>0</v>
      </c>
      <c r="BL137" s="17" t="s">
        <v>195</v>
      </c>
      <c r="BM137" s="151" t="s">
        <v>203</v>
      </c>
    </row>
    <row r="138" spans="2:65" s="12" customFormat="1" x14ac:dyDescent="0.2">
      <c r="B138" s="153"/>
      <c r="D138" s="154" t="s">
        <v>197</v>
      </c>
      <c r="E138" s="155" t="s">
        <v>1</v>
      </c>
      <c r="F138" s="156" t="s">
        <v>204</v>
      </c>
      <c r="H138" s="157">
        <v>3.5999999999999997E-2</v>
      </c>
      <c r="L138" s="153"/>
      <c r="M138" s="158"/>
      <c r="T138" s="159"/>
      <c r="AT138" s="155" t="s">
        <v>197</v>
      </c>
      <c r="AU138" s="155" t="s">
        <v>82</v>
      </c>
      <c r="AV138" s="12" t="s">
        <v>82</v>
      </c>
      <c r="AW138" s="12" t="s">
        <v>27</v>
      </c>
      <c r="AX138" s="12" t="s">
        <v>77</v>
      </c>
      <c r="AY138" s="155" t="s">
        <v>189</v>
      </c>
    </row>
    <row r="139" spans="2:65" s="1" customFormat="1" ht="24.15" customHeight="1" x14ac:dyDescent="0.2">
      <c r="B139" s="139"/>
      <c r="C139" s="160" t="s">
        <v>87</v>
      </c>
      <c r="D139" s="160" t="s">
        <v>205</v>
      </c>
      <c r="E139" s="161" t="s">
        <v>206</v>
      </c>
      <c r="F139" s="162" t="s">
        <v>207</v>
      </c>
      <c r="G139" s="163" t="s">
        <v>202</v>
      </c>
      <c r="H139" s="164">
        <v>3.7999999999999999E-2</v>
      </c>
      <c r="I139" s="165"/>
      <c r="J139" s="165">
        <f>ROUND(I139*H139,2)</f>
        <v>0</v>
      </c>
      <c r="K139" s="166"/>
      <c r="L139" s="167"/>
      <c r="M139" s="168" t="s">
        <v>1</v>
      </c>
      <c r="N139" s="169" t="s">
        <v>37</v>
      </c>
      <c r="O139" s="149">
        <v>0</v>
      </c>
      <c r="P139" s="149">
        <f>O139*H139</f>
        <v>0</v>
      </c>
      <c r="Q139" s="149">
        <v>1</v>
      </c>
      <c r="R139" s="149">
        <f>Q139*H139</f>
        <v>3.7999999999999999E-2</v>
      </c>
      <c r="S139" s="149">
        <v>0</v>
      </c>
      <c r="T139" s="150">
        <f>S139*H139</f>
        <v>0</v>
      </c>
      <c r="AR139" s="151" t="s">
        <v>208</v>
      </c>
      <c r="AT139" s="151" t="s">
        <v>205</v>
      </c>
      <c r="AU139" s="151" t="s">
        <v>82</v>
      </c>
      <c r="AY139" s="17" t="s">
        <v>189</v>
      </c>
      <c r="BE139" s="152">
        <f>IF(N139="základná",J139,0)</f>
        <v>0</v>
      </c>
      <c r="BF139" s="152">
        <f>IF(N139="znížená",J139,0)</f>
        <v>0</v>
      </c>
      <c r="BG139" s="152">
        <f>IF(N139="zákl. prenesená",J139,0)</f>
        <v>0</v>
      </c>
      <c r="BH139" s="152">
        <f>IF(N139="zníž. prenesená",J139,0)</f>
        <v>0</v>
      </c>
      <c r="BI139" s="152">
        <f>IF(N139="nulová",J139,0)</f>
        <v>0</v>
      </c>
      <c r="BJ139" s="17" t="s">
        <v>82</v>
      </c>
      <c r="BK139" s="152">
        <f>ROUND(I139*H139,2)</f>
        <v>0</v>
      </c>
      <c r="BL139" s="17" t="s">
        <v>195</v>
      </c>
      <c r="BM139" s="151" t="s">
        <v>209</v>
      </c>
    </row>
    <row r="140" spans="2:65" s="12" customFormat="1" x14ac:dyDescent="0.2">
      <c r="B140" s="153"/>
      <c r="D140" s="154" t="s">
        <v>197</v>
      </c>
      <c r="F140" s="156" t="s">
        <v>210</v>
      </c>
      <c r="H140" s="157">
        <v>3.7999999999999999E-2</v>
      </c>
      <c r="L140" s="153"/>
      <c r="M140" s="158"/>
      <c r="T140" s="159"/>
      <c r="AT140" s="155" t="s">
        <v>197</v>
      </c>
      <c r="AU140" s="155" t="s">
        <v>82</v>
      </c>
      <c r="AV140" s="12" t="s">
        <v>82</v>
      </c>
      <c r="AW140" s="12" t="s">
        <v>3</v>
      </c>
      <c r="AX140" s="12" t="s">
        <v>77</v>
      </c>
      <c r="AY140" s="155" t="s">
        <v>189</v>
      </c>
    </row>
    <row r="141" spans="2:65" s="11" customFormat="1" ht="22.95" customHeight="1" x14ac:dyDescent="0.25">
      <c r="B141" s="128"/>
      <c r="D141" s="129" t="s">
        <v>70</v>
      </c>
      <c r="E141" s="137" t="s">
        <v>211</v>
      </c>
      <c r="F141" s="137" t="s">
        <v>212</v>
      </c>
      <c r="J141" s="138">
        <f>BK141</f>
        <v>0</v>
      </c>
      <c r="L141" s="128"/>
      <c r="M141" s="132"/>
      <c r="P141" s="133">
        <f>SUM(P142:P185)</f>
        <v>1194.6559456</v>
      </c>
      <c r="R141" s="133">
        <f>SUM(R142:R185)</f>
        <v>9.5720000000000006E-4</v>
      </c>
      <c r="T141" s="134">
        <f>SUM(T142:T185)</f>
        <v>231.90373700000004</v>
      </c>
      <c r="AR141" s="129" t="s">
        <v>77</v>
      </c>
      <c r="AT141" s="135" t="s">
        <v>70</v>
      </c>
      <c r="AU141" s="135" t="s">
        <v>77</v>
      </c>
      <c r="AY141" s="129" t="s">
        <v>189</v>
      </c>
      <c r="BK141" s="136">
        <f>SUM(BK142:BK185)</f>
        <v>0</v>
      </c>
    </row>
    <row r="142" spans="2:65" s="1" customFormat="1" ht="37.950000000000003" customHeight="1" x14ac:dyDescent="0.2">
      <c r="B142" s="139"/>
      <c r="C142" s="140" t="s">
        <v>195</v>
      </c>
      <c r="D142" s="140" t="s">
        <v>191</v>
      </c>
      <c r="E142" s="141" t="s">
        <v>213</v>
      </c>
      <c r="F142" s="142" t="s">
        <v>214</v>
      </c>
      <c r="G142" s="143" t="s">
        <v>194</v>
      </c>
      <c r="H142" s="144">
        <v>33.222000000000001</v>
      </c>
      <c r="I142" s="145"/>
      <c r="J142" s="145">
        <f>ROUND(I142*H142,2)</f>
        <v>0</v>
      </c>
      <c r="K142" s="146"/>
      <c r="L142" s="29"/>
      <c r="M142" s="147" t="s">
        <v>1</v>
      </c>
      <c r="N142" s="148" t="s">
        <v>37</v>
      </c>
      <c r="O142" s="149">
        <v>0.16400000000000001</v>
      </c>
      <c r="P142" s="149">
        <f>O142*H142</f>
        <v>5.4484080000000006</v>
      </c>
      <c r="Q142" s="149">
        <v>0</v>
      </c>
      <c r="R142" s="149">
        <f>Q142*H142</f>
        <v>0</v>
      </c>
      <c r="S142" s="149">
        <v>0.19600000000000001</v>
      </c>
      <c r="T142" s="150">
        <f>S142*H142</f>
        <v>6.5115120000000006</v>
      </c>
      <c r="AR142" s="151" t="s">
        <v>195</v>
      </c>
      <c r="AT142" s="151" t="s">
        <v>191</v>
      </c>
      <c r="AU142" s="151" t="s">
        <v>82</v>
      </c>
      <c r="AY142" s="17" t="s">
        <v>189</v>
      </c>
      <c r="BE142" s="152">
        <f>IF(N142="základná",J142,0)</f>
        <v>0</v>
      </c>
      <c r="BF142" s="152">
        <f>IF(N142="znížená",J142,0)</f>
        <v>0</v>
      </c>
      <c r="BG142" s="152">
        <f>IF(N142="zákl. prenesená",J142,0)</f>
        <v>0</v>
      </c>
      <c r="BH142" s="152">
        <f>IF(N142="zníž. prenesená",J142,0)</f>
        <v>0</v>
      </c>
      <c r="BI142" s="152">
        <f>IF(N142="nulová",J142,0)</f>
        <v>0</v>
      </c>
      <c r="BJ142" s="17" t="s">
        <v>82</v>
      </c>
      <c r="BK142" s="152">
        <f>ROUND(I142*H142,2)</f>
        <v>0</v>
      </c>
      <c r="BL142" s="17" t="s">
        <v>195</v>
      </c>
      <c r="BM142" s="151" t="s">
        <v>215</v>
      </c>
    </row>
    <row r="143" spans="2:65" s="13" customFormat="1" ht="20.399999999999999" x14ac:dyDescent="0.2">
      <c r="B143" s="170"/>
      <c r="D143" s="154" t="s">
        <v>197</v>
      </c>
      <c r="E143" s="171" t="s">
        <v>1</v>
      </c>
      <c r="F143" s="172" t="s">
        <v>216</v>
      </c>
      <c r="H143" s="171" t="s">
        <v>1</v>
      </c>
      <c r="L143" s="170"/>
      <c r="M143" s="173"/>
      <c r="T143" s="174"/>
      <c r="AT143" s="171" t="s">
        <v>197</v>
      </c>
      <c r="AU143" s="171" t="s">
        <v>82</v>
      </c>
      <c r="AV143" s="13" t="s">
        <v>77</v>
      </c>
      <c r="AW143" s="13" t="s">
        <v>27</v>
      </c>
      <c r="AX143" s="13" t="s">
        <v>71</v>
      </c>
      <c r="AY143" s="171" t="s">
        <v>189</v>
      </c>
    </row>
    <row r="144" spans="2:65" s="12" customFormat="1" x14ac:dyDescent="0.2">
      <c r="B144" s="153"/>
      <c r="D144" s="154" t="s">
        <v>197</v>
      </c>
      <c r="E144" s="155" t="s">
        <v>1</v>
      </c>
      <c r="F144" s="156" t="s">
        <v>217</v>
      </c>
      <c r="H144" s="157">
        <v>20.134</v>
      </c>
      <c r="L144" s="153"/>
      <c r="M144" s="158"/>
      <c r="T144" s="159"/>
      <c r="AT144" s="155" t="s">
        <v>197</v>
      </c>
      <c r="AU144" s="155" t="s">
        <v>82</v>
      </c>
      <c r="AV144" s="12" t="s">
        <v>82</v>
      </c>
      <c r="AW144" s="12" t="s">
        <v>27</v>
      </c>
      <c r="AX144" s="12" t="s">
        <v>71</v>
      </c>
      <c r="AY144" s="155" t="s">
        <v>189</v>
      </c>
    </row>
    <row r="145" spans="2:65" s="12" customFormat="1" x14ac:dyDescent="0.2">
      <c r="B145" s="153"/>
      <c r="D145" s="154" t="s">
        <v>197</v>
      </c>
      <c r="E145" s="155" t="s">
        <v>1</v>
      </c>
      <c r="F145" s="156" t="s">
        <v>218</v>
      </c>
      <c r="H145" s="157">
        <v>13.087999999999999</v>
      </c>
      <c r="L145" s="153"/>
      <c r="M145" s="158"/>
      <c r="T145" s="159"/>
      <c r="AT145" s="155" t="s">
        <v>197</v>
      </c>
      <c r="AU145" s="155" t="s">
        <v>82</v>
      </c>
      <c r="AV145" s="12" t="s">
        <v>82</v>
      </c>
      <c r="AW145" s="12" t="s">
        <v>27</v>
      </c>
      <c r="AX145" s="12" t="s">
        <v>71</v>
      </c>
      <c r="AY145" s="155" t="s">
        <v>189</v>
      </c>
    </row>
    <row r="146" spans="2:65" s="14" customFormat="1" x14ac:dyDescent="0.2">
      <c r="B146" s="175"/>
      <c r="D146" s="154" t="s">
        <v>197</v>
      </c>
      <c r="E146" s="176" t="s">
        <v>1</v>
      </c>
      <c r="F146" s="177" t="s">
        <v>219</v>
      </c>
      <c r="H146" s="178">
        <v>33.222000000000001</v>
      </c>
      <c r="L146" s="175"/>
      <c r="M146" s="179"/>
      <c r="T146" s="180"/>
      <c r="AT146" s="176" t="s">
        <v>197</v>
      </c>
      <c r="AU146" s="176" t="s">
        <v>82</v>
      </c>
      <c r="AV146" s="14" t="s">
        <v>195</v>
      </c>
      <c r="AW146" s="14" t="s">
        <v>27</v>
      </c>
      <c r="AX146" s="14" t="s">
        <v>77</v>
      </c>
      <c r="AY146" s="176" t="s">
        <v>189</v>
      </c>
    </row>
    <row r="147" spans="2:65" s="1" customFormat="1" ht="44.25" customHeight="1" x14ac:dyDescent="0.2">
      <c r="B147" s="139"/>
      <c r="C147" s="140" t="s">
        <v>220</v>
      </c>
      <c r="D147" s="140" t="s">
        <v>191</v>
      </c>
      <c r="E147" s="141" t="s">
        <v>221</v>
      </c>
      <c r="F147" s="142" t="s">
        <v>222</v>
      </c>
      <c r="G147" s="143" t="s">
        <v>223</v>
      </c>
      <c r="H147" s="144">
        <v>71.218000000000004</v>
      </c>
      <c r="I147" s="145"/>
      <c r="J147" s="145">
        <f>ROUND(I147*H147,2)</f>
        <v>0</v>
      </c>
      <c r="K147" s="146"/>
      <c r="L147" s="29"/>
      <c r="M147" s="147" t="s">
        <v>1</v>
      </c>
      <c r="N147" s="148" t="s">
        <v>37</v>
      </c>
      <c r="O147" s="149">
        <v>1.4550000000000001</v>
      </c>
      <c r="P147" s="149">
        <f>O147*H147</f>
        <v>103.62219</v>
      </c>
      <c r="Q147" s="149">
        <v>0</v>
      </c>
      <c r="R147" s="149">
        <f>Q147*H147</f>
        <v>0</v>
      </c>
      <c r="S147" s="149">
        <v>1.905</v>
      </c>
      <c r="T147" s="150">
        <f>S147*H147</f>
        <v>135.67029000000002</v>
      </c>
      <c r="AR147" s="151" t="s">
        <v>195</v>
      </c>
      <c r="AT147" s="151" t="s">
        <v>191</v>
      </c>
      <c r="AU147" s="151" t="s">
        <v>82</v>
      </c>
      <c r="AY147" s="17" t="s">
        <v>189</v>
      </c>
      <c r="BE147" s="152">
        <f>IF(N147="základná",J147,0)</f>
        <v>0</v>
      </c>
      <c r="BF147" s="152">
        <f>IF(N147="znížená",J147,0)</f>
        <v>0</v>
      </c>
      <c r="BG147" s="152">
        <f>IF(N147="zákl. prenesená",J147,0)</f>
        <v>0</v>
      </c>
      <c r="BH147" s="152">
        <f>IF(N147="zníž. prenesená",J147,0)</f>
        <v>0</v>
      </c>
      <c r="BI147" s="152">
        <f>IF(N147="nulová",J147,0)</f>
        <v>0</v>
      </c>
      <c r="BJ147" s="17" t="s">
        <v>82</v>
      </c>
      <c r="BK147" s="152">
        <f>ROUND(I147*H147,2)</f>
        <v>0</v>
      </c>
      <c r="BL147" s="17" t="s">
        <v>195</v>
      </c>
      <c r="BM147" s="151" t="s">
        <v>224</v>
      </c>
    </row>
    <row r="148" spans="2:65" s="13" customFormat="1" x14ac:dyDescent="0.2">
      <c r="B148" s="170"/>
      <c r="D148" s="154" t="s">
        <v>197</v>
      </c>
      <c r="E148" s="171" t="s">
        <v>1</v>
      </c>
      <c r="F148" s="172" t="s">
        <v>225</v>
      </c>
      <c r="H148" s="171" t="s">
        <v>1</v>
      </c>
      <c r="L148" s="170"/>
      <c r="M148" s="173"/>
      <c r="T148" s="174"/>
      <c r="AT148" s="171" t="s">
        <v>197</v>
      </c>
      <c r="AU148" s="171" t="s">
        <v>82</v>
      </c>
      <c r="AV148" s="13" t="s">
        <v>77</v>
      </c>
      <c r="AW148" s="13" t="s">
        <v>27</v>
      </c>
      <c r="AX148" s="13" t="s">
        <v>71</v>
      </c>
      <c r="AY148" s="171" t="s">
        <v>189</v>
      </c>
    </row>
    <row r="149" spans="2:65" s="12" customFormat="1" x14ac:dyDescent="0.2">
      <c r="B149" s="153"/>
      <c r="D149" s="154" t="s">
        <v>197</v>
      </c>
      <c r="E149" s="155" t="s">
        <v>1</v>
      </c>
      <c r="F149" s="156" t="s">
        <v>226</v>
      </c>
      <c r="H149" s="157">
        <v>14.686999999999999</v>
      </c>
      <c r="L149" s="153"/>
      <c r="M149" s="158"/>
      <c r="T149" s="159"/>
      <c r="AT149" s="155" t="s">
        <v>197</v>
      </c>
      <c r="AU149" s="155" t="s">
        <v>82</v>
      </c>
      <c r="AV149" s="12" t="s">
        <v>82</v>
      </c>
      <c r="AW149" s="12" t="s">
        <v>27</v>
      </c>
      <c r="AX149" s="12" t="s">
        <v>71</v>
      </c>
      <c r="AY149" s="155" t="s">
        <v>189</v>
      </c>
    </row>
    <row r="150" spans="2:65" s="15" customFormat="1" x14ac:dyDescent="0.2">
      <c r="B150" s="181"/>
      <c r="D150" s="154" t="s">
        <v>197</v>
      </c>
      <c r="E150" s="182" t="s">
        <v>1</v>
      </c>
      <c r="F150" s="183" t="s">
        <v>227</v>
      </c>
      <c r="H150" s="184">
        <v>14.686999999999999</v>
      </c>
      <c r="L150" s="181"/>
      <c r="M150" s="185"/>
      <c r="T150" s="186"/>
      <c r="AT150" s="182" t="s">
        <v>197</v>
      </c>
      <c r="AU150" s="182" t="s">
        <v>82</v>
      </c>
      <c r="AV150" s="15" t="s">
        <v>87</v>
      </c>
      <c r="AW150" s="15" t="s">
        <v>27</v>
      </c>
      <c r="AX150" s="15" t="s">
        <v>71</v>
      </c>
      <c r="AY150" s="182" t="s">
        <v>189</v>
      </c>
    </row>
    <row r="151" spans="2:65" s="13" customFormat="1" ht="20.399999999999999" x14ac:dyDescent="0.2">
      <c r="B151" s="170"/>
      <c r="D151" s="154" t="s">
        <v>197</v>
      </c>
      <c r="E151" s="171" t="s">
        <v>1</v>
      </c>
      <c r="F151" s="172" t="s">
        <v>216</v>
      </c>
      <c r="H151" s="171" t="s">
        <v>1</v>
      </c>
      <c r="L151" s="170"/>
      <c r="M151" s="173"/>
      <c r="T151" s="174"/>
      <c r="AT151" s="171" t="s">
        <v>197</v>
      </c>
      <c r="AU151" s="171" t="s">
        <v>82</v>
      </c>
      <c r="AV151" s="13" t="s">
        <v>77</v>
      </c>
      <c r="AW151" s="13" t="s">
        <v>27</v>
      </c>
      <c r="AX151" s="13" t="s">
        <v>71</v>
      </c>
      <c r="AY151" s="171" t="s">
        <v>189</v>
      </c>
    </row>
    <row r="152" spans="2:65" s="12" customFormat="1" ht="20.399999999999999" x14ac:dyDescent="0.2">
      <c r="B152" s="153"/>
      <c r="D152" s="154" t="s">
        <v>197</v>
      </c>
      <c r="E152" s="155" t="s">
        <v>1</v>
      </c>
      <c r="F152" s="156" t="s">
        <v>228</v>
      </c>
      <c r="H152" s="157">
        <v>31.466999999999999</v>
      </c>
      <c r="L152" s="153"/>
      <c r="M152" s="158"/>
      <c r="T152" s="159"/>
      <c r="AT152" s="155" t="s">
        <v>197</v>
      </c>
      <c r="AU152" s="155" t="s">
        <v>82</v>
      </c>
      <c r="AV152" s="12" t="s">
        <v>82</v>
      </c>
      <c r="AW152" s="12" t="s">
        <v>27</v>
      </c>
      <c r="AX152" s="12" t="s">
        <v>71</v>
      </c>
      <c r="AY152" s="155" t="s">
        <v>189</v>
      </c>
    </row>
    <row r="153" spans="2:65" s="12" customFormat="1" ht="20.399999999999999" x14ac:dyDescent="0.2">
      <c r="B153" s="153"/>
      <c r="D153" s="154" t="s">
        <v>197</v>
      </c>
      <c r="E153" s="155" t="s">
        <v>1</v>
      </c>
      <c r="F153" s="156" t="s">
        <v>229</v>
      </c>
      <c r="H153" s="157">
        <v>25.064</v>
      </c>
      <c r="L153" s="153"/>
      <c r="M153" s="158"/>
      <c r="T153" s="159"/>
      <c r="AT153" s="155" t="s">
        <v>197</v>
      </c>
      <c r="AU153" s="155" t="s">
        <v>82</v>
      </c>
      <c r="AV153" s="12" t="s">
        <v>82</v>
      </c>
      <c r="AW153" s="12" t="s">
        <v>27</v>
      </c>
      <c r="AX153" s="12" t="s">
        <v>71</v>
      </c>
      <c r="AY153" s="155" t="s">
        <v>189</v>
      </c>
    </row>
    <row r="154" spans="2:65" s="15" customFormat="1" x14ac:dyDescent="0.2">
      <c r="B154" s="181"/>
      <c r="D154" s="154" t="s">
        <v>197</v>
      </c>
      <c r="E154" s="182" t="s">
        <v>1</v>
      </c>
      <c r="F154" s="183" t="s">
        <v>227</v>
      </c>
      <c r="H154" s="184">
        <v>56.530999999999999</v>
      </c>
      <c r="L154" s="181"/>
      <c r="M154" s="185"/>
      <c r="T154" s="186"/>
      <c r="AT154" s="182" t="s">
        <v>197</v>
      </c>
      <c r="AU154" s="182" t="s">
        <v>82</v>
      </c>
      <c r="AV154" s="15" t="s">
        <v>87</v>
      </c>
      <c r="AW154" s="15" t="s">
        <v>27</v>
      </c>
      <c r="AX154" s="15" t="s">
        <v>71</v>
      </c>
      <c r="AY154" s="182" t="s">
        <v>189</v>
      </c>
    </row>
    <row r="155" spans="2:65" s="14" customFormat="1" x14ac:dyDescent="0.2">
      <c r="B155" s="175"/>
      <c r="D155" s="154" t="s">
        <v>197</v>
      </c>
      <c r="E155" s="176" t="s">
        <v>1</v>
      </c>
      <c r="F155" s="177" t="s">
        <v>219</v>
      </c>
      <c r="H155" s="178">
        <v>71.218000000000004</v>
      </c>
      <c r="L155" s="175"/>
      <c r="M155" s="179"/>
      <c r="T155" s="180"/>
      <c r="AT155" s="176" t="s">
        <v>197</v>
      </c>
      <c r="AU155" s="176" t="s">
        <v>82</v>
      </c>
      <c r="AV155" s="14" t="s">
        <v>195</v>
      </c>
      <c r="AW155" s="14" t="s">
        <v>27</v>
      </c>
      <c r="AX155" s="14" t="s">
        <v>77</v>
      </c>
      <c r="AY155" s="176" t="s">
        <v>189</v>
      </c>
    </row>
    <row r="156" spans="2:65" s="1" customFormat="1" ht="24.15" customHeight="1" x14ac:dyDescent="0.2">
      <c r="B156" s="139"/>
      <c r="C156" s="140" t="s">
        <v>230</v>
      </c>
      <c r="D156" s="140" t="s">
        <v>191</v>
      </c>
      <c r="E156" s="141" t="s">
        <v>231</v>
      </c>
      <c r="F156" s="142" t="s">
        <v>232</v>
      </c>
      <c r="G156" s="143" t="s">
        <v>233</v>
      </c>
      <c r="H156" s="144">
        <v>29.94</v>
      </c>
      <c r="I156" s="145"/>
      <c r="J156" s="145">
        <f>ROUND(I156*H156,2)</f>
        <v>0</v>
      </c>
      <c r="K156" s="146"/>
      <c r="L156" s="29"/>
      <c r="M156" s="147" t="s">
        <v>1</v>
      </c>
      <c r="N156" s="148" t="s">
        <v>37</v>
      </c>
      <c r="O156" s="149">
        <v>3.4030300000000002</v>
      </c>
      <c r="P156" s="149">
        <f>O156*H156</f>
        <v>101.8867182</v>
      </c>
      <c r="Q156" s="149">
        <v>3.0000000000000001E-5</v>
      </c>
      <c r="R156" s="149">
        <f>Q156*H156</f>
        <v>8.9820000000000004E-4</v>
      </c>
      <c r="S156" s="149">
        <v>1.7999999999999999E-2</v>
      </c>
      <c r="T156" s="150">
        <f>S156*H156</f>
        <v>0.53891999999999995</v>
      </c>
      <c r="AR156" s="151" t="s">
        <v>195</v>
      </c>
      <c r="AT156" s="151" t="s">
        <v>191</v>
      </c>
      <c r="AU156" s="151" t="s">
        <v>82</v>
      </c>
      <c r="AY156" s="17" t="s">
        <v>189</v>
      </c>
      <c r="BE156" s="152">
        <f>IF(N156="základná",J156,0)</f>
        <v>0</v>
      </c>
      <c r="BF156" s="152">
        <f>IF(N156="znížená",J156,0)</f>
        <v>0</v>
      </c>
      <c r="BG156" s="152">
        <f>IF(N156="zákl. prenesená",J156,0)</f>
        <v>0</v>
      </c>
      <c r="BH156" s="152">
        <f>IF(N156="zníž. prenesená",J156,0)</f>
        <v>0</v>
      </c>
      <c r="BI156" s="152">
        <f>IF(N156="nulová",J156,0)</f>
        <v>0</v>
      </c>
      <c r="BJ156" s="17" t="s">
        <v>82</v>
      </c>
      <c r="BK156" s="152">
        <f>ROUND(I156*H156,2)</f>
        <v>0</v>
      </c>
      <c r="BL156" s="17" t="s">
        <v>195</v>
      </c>
      <c r="BM156" s="151" t="s">
        <v>234</v>
      </c>
    </row>
    <row r="157" spans="2:65" s="12" customFormat="1" x14ac:dyDescent="0.2">
      <c r="B157" s="153"/>
      <c r="D157" s="154" t="s">
        <v>197</v>
      </c>
      <c r="E157" s="155" t="s">
        <v>1</v>
      </c>
      <c r="F157" s="156" t="s">
        <v>235</v>
      </c>
      <c r="H157" s="157">
        <v>29.94</v>
      </c>
      <c r="L157" s="153"/>
      <c r="M157" s="158"/>
      <c r="T157" s="159"/>
      <c r="AT157" s="155" t="s">
        <v>197</v>
      </c>
      <c r="AU157" s="155" t="s">
        <v>82</v>
      </c>
      <c r="AV157" s="12" t="s">
        <v>82</v>
      </c>
      <c r="AW157" s="12" t="s">
        <v>27</v>
      </c>
      <c r="AX157" s="12" t="s">
        <v>77</v>
      </c>
      <c r="AY157" s="155" t="s">
        <v>189</v>
      </c>
    </row>
    <row r="158" spans="2:65" s="1" customFormat="1" ht="24.15" customHeight="1" x14ac:dyDescent="0.2">
      <c r="B158" s="139"/>
      <c r="C158" s="140" t="s">
        <v>236</v>
      </c>
      <c r="D158" s="140" t="s">
        <v>191</v>
      </c>
      <c r="E158" s="141" t="s">
        <v>237</v>
      </c>
      <c r="F158" s="142" t="s">
        <v>238</v>
      </c>
      <c r="G158" s="143" t="s">
        <v>223</v>
      </c>
      <c r="H158" s="144">
        <v>32.783999999999999</v>
      </c>
      <c r="I158" s="145"/>
      <c r="J158" s="145">
        <f>ROUND(I158*H158,2)</f>
        <v>0</v>
      </c>
      <c r="K158" s="146"/>
      <c r="L158" s="29"/>
      <c r="M158" s="147" t="s">
        <v>1</v>
      </c>
      <c r="N158" s="148" t="s">
        <v>37</v>
      </c>
      <c r="O158" s="149">
        <v>5.7830000000000004</v>
      </c>
      <c r="P158" s="149">
        <f>O158*H158</f>
        <v>189.58987200000001</v>
      </c>
      <c r="Q158" s="149">
        <v>0</v>
      </c>
      <c r="R158" s="149">
        <f>Q158*H158</f>
        <v>0</v>
      </c>
      <c r="S158" s="149">
        <v>2.4</v>
      </c>
      <c r="T158" s="150">
        <f>S158*H158</f>
        <v>78.681599999999989</v>
      </c>
      <c r="AR158" s="151" t="s">
        <v>195</v>
      </c>
      <c r="AT158" s="151" t="s">
        <v>191</v>
      </c>
      <c r="AU158" s="151" t="s">
        <v>82</v>
      </c>
      <c r="AY158" s="17" t="s">
        <v>189</v>
      </c>
      <c r="BE158" s="152">
        <f>IF(N158="základná",J158,0)</f>
        <v>0</v>
      </c>
      <c r="BF158" s="152">
        <f>IF(N158="znížená",J158,0)</f>
        <v>0</v>
      </c>
      <c r="BG158" s="152">
        <f>IF(N158="zákl. prenesená",J158,0)</f>
        <v>0</v>
      </c>
      <c r="BH158" s="152">
        <f>IF(N158="zníž. prenesená",J158,0)</f>
        <v>0</v>
      </c>
      <c r="BI158" s="152">
        <f>IF(N158="nulová",J158,0)</f>
        <v>0</v>
      </c>
      <c r="BJ158" s="17" t="s">
        <v>82</v>
      </c>
      <c r="BK158" s="152">
        <f>ROUND(I158*H158,2)</f>
        <v>0</v>
      </c>
      <c r="BL158" s="17" t="s">
        <v>195</v>
      </c>
      <c r="BM158" s="151" t="s">
        <v>239</v>
      </c>
    </row>
    <row r="159" spans="2:65" s="12" customFormat="1" ht="20.399999999999999" x14ac:dyDescent="0.2">
      <c r="B159" s="153"/>
      <c r="D159" s="154" t="s">
        <v>197</v>
      </c>
      <c r="E159" s="155" t="s">
        <v>1</v>
      </c>
      <c r="F159" s="156" t="s">
        <v>240</v>
      </c>
      <c r="H159" s="157">
        <v>32.783999999999999</v>
      </c>
      <c r="L159" s="153"/>
      <c r="M159" s="158"/>
      <c r="T159" s="159"/>
      <c r="AT159" s="155" t="s">
        <v>197</v>
      </c>
      <c r="AU159" s="155" t="s">
        <v>82</v>
      </c>
      <c r="AV159" s="12" t="s">
        <v>82</v>
      </c>
      <c r="AW159" s="12" t="s">
        <v>27</v>
      </c>
      <c r="AX159" s="12" t="s">
        <v>77</v>
      </c>
      <c r="AY159" s="155" t="s">
        <v>189</v>
      </c>
    </row>
    <row r="160" spans="2:65" s="1" customFormat="1" ht="24.15" customHeight="1" x14ac:dyDescent="0.2">
      <c r="B160" s="139"/>
      <c r="C160" s="140" t="s">
        <v>208</v>
      </c>
      <c r="D160" s="140" t="s">
        <v>191</v>
      </c>
      <c r="E160" s="141" t="s">
        <v>241</v>
      </c>
      <c r="F160" s="142" t="s">
        <v>242</v>
      </c>
      <c r="G160" s="143" t="s">
        <v>223</v>
      </c>
      <c r="H160" s="144">
        <v>1.1599999999999999</v>
      </c>
      <c r="I160" s="145"/>
      <c r="J160" s="145">
        <f>ROUND(I160*H160,2)</f>
        <v>0</v>
      </c>
      <c r="K160" s="146"/>
      <c r="L160" s="29"/>
      <c r="M160" s="147" t="s">
        <v>1</v>
      </c>
      <c r="N160" s="148" t="s">
        <v>37</v>
      </c>
      <c r="O160" s="149">
        <v>9.8930000000000007</v>
      </c>
      <c r="P160" s="149">
        <f>O160*H160</f>
        <v>11.47588</v>
      </c>
      <c r="Q160" s="149">
        <v>0</v>
      </c>
      <c r="R160" s="149">
        <f>Q160*H160</f>
        <v>0</v>
      </c>
      <c r="S160" s="149">
        <v>2.4</v>
      </c>
      <c r="T160" s="150">
        <f>S160*H160</f>
        <v>2.7839999999999998</v>
      </c>
      <c r="AR160" s="151" t="s">
        <v>195</v>
      </c>
      <c r="AT160" s="151" t="s">
        <v>191</v>
      </c>
      <c r="AU160" s="151" t="s">
        <v>82</v>
      </c>
      <c r="AY160" s="17" t="s">
        <v>189</v>
      </c>
      <c r="BE160" s="152">
        <f>IF(N160="základná",J160,0)</f>
        <v>0</v>
      </c>
      <c r="BF160" s="152">
        <f>IF(N160="znížená",J160,0)</f>
        <v>0</v>
      </c>
      <c r="BG160" s="152">
        <f>IF(N160="zákl. prenesená",J160,0)</f>
        <v>0</v>
      </c>
      <c r="BH160" s="152">
        <f>IF(N160="zníž. prenesená",J160,0)</f>
        <v>0</v>
      </c>
      <c r="BI160" s="152">
        <f>IF(N160="nulová",J160,0)</f>
        <v>0</v>
      </c>
      <c r="BJ160" s="17" t="s">
        <v>82</v>
      </c>
      <c r="BK160" s="152">
        <f>ROUND(I160*H160,2)</f>
        <v>0</v>
      </c>
      <c r="BL160" s="17" t="s">
        <v>195</v>
      </c>
      <c r="BM160" s="151" t="s">
        <v>243</v>
      </c>
    </row>
    <row r="161" spans="2:65" s="12" customFormat="1" x14ac:dyDescent="0.2">
      <c r="B161" s="153"/>
      <c r="D161" s="154" t="s">
        <v>197</v>
      </c>
      <c r="E161" s="155" t="s">
        <v>1</v>
      </c>
      <c r="F161" s="156" t="s">
        <v>244</v>
      </c>
      <c r="H161" s="157">
        <v>1.1599999999999999</v>
      </c>
      <c r="L161" s="153"/>
      <c r="M161" s="158"/>
      <c r="T161" s="159"/>
      <c r="AT161" s="155" t="s">
        <v>197</v>
      </c>
      <c r="AU161" s="155" t="s">
        <v>82</v>
      </c>
      <c r="AV161" s="12" t="s">
        <v>82</v>
      </c>
      <c r="AW161" s="12" t="s">
        <v>27</v>
      </c>
      <c r="AX161" s="12" t="s">
        <v>77</v>
      </c>
      <c r="AY161" s="155" t="s">
        <v>189</v>
      </c>
    </row>
    <row r="162" spans="2:65" s="1" customFormat="1" ht="24.15" customHeight="1" x14ac:dyDescent="0.2">
      <c r="B162" s="139"/>
      <c r="C162" s="140" t="s">
        <v>211</v>
      </c>
      <c r="D162" s="140" t="s">
        <v>191</v>
      </c>
      <c r="E162" s="141" t="s">
        <v>245</v>
      </c>
      <c r="F162" s="142" t="s">
        <v>246</v>
      </c>
      <c r="G162" s="143" t="s">
        <v>194</v>
      </c>
      <c r="H162" s="144">
        <v>10.4</v>
      </c>
      <c r="I162" s="145"/>
      <c r="J162" s="145">
        <f>ROUND(I162*H162,2)</f>
        <v>0</v>
      </c>
      <c r="K162" s="146"/>
      <c r="L162" s="29"/>
      <c r="M162" s="147" t="s">
        <v>1</v>
      </c>
      <c r="N162" s="148" t="s">
        <v>37</v>
      </c>
      <c r="O162" s="149">
        <v>2.9889999999999999</v>
      </c>
      <c r="P162" s="149">
        <f>O162*H162</f>
        <v>31.085599999999999</v>
      </c>
      <c r="Q162" s="149">
        <v>0</v>
      </c>
      <c r="R162" s="149">
        <f>Q162*H162</f>
        <v>0</v>
      </c>
      <c r="S162" s="149">
        <v>0.39200000000000002</v>
      </c>
      <c r="T162" s="150">
        <f>S162*H162</f>
        <v>4.0768000000000004</v>
      </c>
      <c r="AR162" s="151" t="s">
        <v>195</v>
      </c>
      <c r="AT162" s="151" t="s">
        <v>191</v>
      </c>
      <c r="AU162" s="151" t="s">
        <v>82</v>
      </c>
      <c r="AY162" s="17" t="s">
        <v>189</v>
      </c>
      <c r="BE162" s="152">
        <f>IF(N162="základná",J162,0)</f>
        <v>0</v>
      </c>
      <c r="BF162" s="152">
        <f>IF(N162="znížená",J162,0)</f>
        <v>0</v>
      </c>
      <c r="BG162" s="152">
        <f>IF(N162="zákl. prenesená",J162,0)</f>
        <v>0</v>
      </c>
      <c r="BH162" s="152">
        <f>IF(N162="zníž. prenesená",J162,0)</f>
        <v>0</v>
      </c>
      <c r="BI162" s="152">
        <f>IF(N162="nulová",J162,0)</f>
        <v>0</v>
      </c>
      <c r="BJ162" s="17" t="s">
        <v>82</v>
      </c>
      <c r="BK162" s="152">
        <f>ROUND(I162*H162,2)</f>
        <v>0</v>
      </c>
      <c r="BL162" s="17" t="s">
        <v>195</v>
      </c>
      <c r="BM162" s="151" t="s">
        <v>247</v>
      </c>
    </row>
    <row r="163" spans="2:65" s="12" customFormat="1" x14ac:dyDescent="0.2">
      <c r="B163" s="153"/>
      <c r="D163" s="154" t="s">
        <v>197</v>
      </c>
      <c r="E163" s="155" t="s">
        <v>1</v>
      </c>
      <c r="F163" s="156" t="s">
        <v>248</v>
      </c>
      <c r="H163" s="157">
        <v>10.4</v>
      </c>
      <c r="L163" s="153"/>
      <c r="M163" s="158"/>
      <c r="T163" s="159"/>
      <c r="AT163" s="155" t="s">
        <v>197</v>
      </c>
      <c r="AU163" s="155" t="s">
        <v>82</v>
      </c>
      <c r="AV163" s="12" t="s">
        <v>82</v>
      </c>
      <c r="AW163" s="12" t="s">
        <v>27</v>
      </c>
      <c r="AX163" s="12" t="s">
        <v>77</v>
      </c>
      <c r="AY163" s="155" t="s">
        <v>189</v>
      </c>
    </row>
    <row r="164" spans="2:65" s="1" customFormat="1" ht="24.15" customHeight="1" x14ac:dyDescent="0.2">
      <c r="B164" s="139"/>
      <c r="C164" s="140" t="s">
        <v>249</v>
      </c>
      <c r="D164" s="140" t="s">
        <v>191</v>
      </c>
      <c r="E164" s="141" t="s">
        <v>250</v>
      </c>
      <c r="F164" s="142" t="s">
        <v>251</v>
      </c>
      <c r="G164" s="143" t="s">
        <v>223</v>
      </c>
      <c r="H164" s="144">
        <v>1.323</v>
      </c>
      <c r="I164" s="145"/>
      <c r="J164" s="145">
        <f>ROUND(I164*H164,2)</f>
        <v>0</v>
      </c>
      <c r="K164" s="146"/>
      <c r="L164" s="29"/>
      <c r="M164" s="147" t="s">
        <v>1</v>
      </c>
      <c r="N164" s="148" t="s">
        <v>37</v>
      </c>
      <c r="O164" s="149">
        <v>4.2140000000000004</v>
      </c>
      <c r="P164" s="149">
        <f>O164*H164</f>
        <v>5.5751220000000004</v>
      </c>
      <c r="Q164" s="149">
        <v>0</v>
      </c>
      <c r="R164" s="149">
        <f>Q164*H164</f>
        <v>0</v>
      </c>
      <c r="S164" s="149">
        <v>1.875</v>
      </c>
      <c r="T164" s="150">
        <f>S164*H164</f>
        <v>2.4806249999999999</v>
      </c>
      <c r="AR164" s="151" t="s">
        <v>195</v>
      </c>
      <c r="AT164" s="151" t="s">
        <v>191</v>
      </c>
      <c r="AU164" s="151" t="s">
        <v>82</v>
      </c>
      <c r="AY164" s="17" t="s">
        <v>189</v>
      </c>
      <c r="BE164" s="152">
        <f>IF(N164="základná",J164,0)</f>
        <v>0</v>
      </c>
      <c r="BF164" s="152">
        <f>IF(N164="znížená",J164,0)</f>
        <v>0</v>
      </c>
      <c r="BG164" s="152">
        <f>IF(N164="zákl. prenesená",J164,0)</f>
        <v>0</v>
      </c>
      <c r="BH164" s="152">
        <f>IF(N164="zníž. prenesená",J164,0)</f>
        <v>0</v>
      </c>
      <c r="BI164" s="152">
        <f>IF(N164="nulová",J164,0)</f>
        <v>0</v>
      </c>
      <c r="BJ164" s="17" t="s">
        <v>82</v>
      </c>
      <c r="BK164" s="152">
        <f>ROUND(I164*H164,2)</f>
        <v>0</v>
      </c>
      <c r="BL164" s="17" t="s">
        <v>195</v>
      </c>
      <c r="BM164" s="151" t="s">
        <v>252</v>
      </c>
    </row>
    <row r="165" spans="2:65" s="12" customFormat="1" ht="20.399999999999999" x14ac:dyDescent="0.2">
      <c r="B165" s="153"/>
      <c r="D165" s="154" t="s">
        <v>197</v>
      </c>
      <c r="E165" s="155" t="s">
        <v>1</v>
      </c>
      <c r="F165" s="156" t="s">
        <v>253</v>
      </c>
      <c r="H165" s="157">
        <v>1.323</v>
      </c>
      <c r="L165" s="153"/>
      <c r="M165" s="158"/>
      <c r="T165" s="159"/>
      <c r="AT165" s="155" t="s">
        <v>197</v>
      </c>
      <c r="AU165" s="155" t="s">
        <v>82</v>
      </c>
      <c r="AV165" s="12" t="s">
        <v>82</v>
      </c>
      <c r="AW165" s="12" t="s">
        <v>27</v>
      </c>
      <c r="AX165" s="12" t="s">
        <v>77</v>
      </c>
      <c r="AY165" s="155" t="s">
        <v>189</v>
      </c>
    </row>
    <row r="166" spans="2:65" s="1" customFormat="1" ht="33" customHeight="1" x14ac:dyDescent="0.2">
      <c r="B166" s="139"/>
      <c r="C166" s="140" t="s">
        <v>254</v>
      </c>
      <c r="D166" s="140" t="s">
        <v>191</v>
      </c>
      <c r="E166" s="141" t="s">
        <v>255</v>
      </c>
      <c r="F166" s="142" t="s">
        <v>256</v>
      </c>
      <c r="G166" s="143" t="s">
        <v>194</v>
      </c>
      <c r="H166" s="144">
        <v>3.57</v>
      </c>
      <c r="I166" s="145"/>
      <c r="J166" s="145">
        <f>ROUND(I166*H166,2)</f>
        <v>0</v>
      </c>
      <c r="K166" s="146"/>
      <c r="L166" s="29"/>
      <c r="M166" s="147" t="s">
        <v>1</v>
      </c>
      <c r="N166" s="148" t="s">
        <v>37</v>
      </c>
      <c r="O166" s="149">
        <v>0.48099999999999998</v>
      </c>
      <c r="P166" s="149">
        <f>O166*H166</f>
        <v>1.7171699999999999</v>
      </c>
      <c r="Q166" s="149">
        <v>0</v>
      </c>
      <c r="R166" s="149">
        <f>Q166*H166</f>
        <v>0</v>
      </c>
      <c r="S166" s="149">
        <v>5.7000000000000002E-2</v>
      </c>
      <c r="T166" s="150">
        <f>S166*H166</f>
        <v>0.20349</v>
      </c>
      <c r="AR166" s="151" t="s">
        <v>195</v>
      </c>
      <c r="AT166" s="151" t="s">
        <v>191</v>
      </c>
      <c r="AU166" s="151" t="s">
        <v>82</v>
      </c>
      <c r="AY166" s="17" t="s">
        <v>189</v>
      </c>
      <c r="BE166" s="152">
        <f>IF(N166="základná",J166,0)</f>
        <v>0</v>
      </c>
      <c r="BF166" s="152">
        <f>IF(N166="znížená",J166,0)</f>
        <v>0</v>
      </c>
      <c r="BG166" s="152">
        <f>IF(N166="zákl. prenesená",J166,0)</f>
        <v>0</v>
      </c>
      <c r="BH166" s="152">
        <f>IF(N166="zníž. prenesená",J166,0)</f>
        <v>0</v>
      </c>
      <c r="BI166" s="152">
        <f>IF(N166="nulová",J166,0)</f>
        <v>0</v>
      </c>
      <c r="BJ166" s="17" t="s">
        <v>82</v>
      </c>
      <c r="BK166" s="152">
        <f>ROUND(I166*H166,2)</f>
        <v>0</v>
      </c>
      <c r="BL166" s="17" t="s">
        <v>195</v>
      </c>
      <c r="BM166" s="151" t="s">
        <v>257</v>
      </c>
    </row>
    <row r="167" spans="2:65" s="12" customFormat="1" ht="20.399999999999999" x14ac:dyDescent="0.2">
      <c r="B167" s="153"/>
      <c r="D167" s="154" t="s">
        <v>197</v>
      </c>
      <c r="E167" s="155" t="s">
        <v>1</v>
      </c>
      <c r="F167" s="156" t="s">
        <v>258</v>
      </c>
      <c r="H167" s="157">
        <v>3.57</v>
      </c>
      <c r="L167" s="153"/>
      <c r="M167" s="158"/>
      <c r="T167" s="159"/>
      <c r="AT167" s="155" t="s">
        <v>197</v>
      </c>
      <c r="AU167" s="155" t="s">
        <v>82</v>
      </c>
      <c r="AV167" s="12" t="s">
        <v>82</v>
      </c>
      <c r="AW167" s="12" t="s">
        <v>27</v>
      </c>
      <c r="AX167" s="12" t="s">
        <v>77</v>
      </c>
      <c r="AY167" s="155" t="s">
        <v>189</v>
      </c>
    </row>
    <row r="168" spans="2:65" s="1" customFormat="1" ht="24.15" customHeight="1" x14ac:dyDescent="0.2">
      <c r="B168" s="139"/>
      <c r="C168" s="140" t="s">
        <v>259</v>
      </c>
      <c r="D168" s="140" t="s">
        <v>191</v>
      </c>
      <c r="E168" s="141" t="s">
        <v>260</v>
      </c>
      <c r="F168" s="142" t="s">
        <v>261</v>
      </c>
      <c r="G168" s="143" t="s">
        <v>233</v>
      </c>
      <c r="H168" s="144">
        <v>60.1</v>
      </c>
      <c r="I168" s="145"/>
      <c r="J168" s="145">
        <f>ROUND(I168*H168,2)</f>
        <v>0</v>
      </c>
      <c r="K168" s="146"/>
      <c r="L168" s="29"/>
      <c r="M168" s="147" t="s">
        <v>1</v>
      </c>
      <c r="N168" s="148" t="s">
        <v>37</v>
      </c>
      <c r="O168" s="149">
        <v>0.377</v>
      </c>
      <c r="P168" s="149">
        <f>O168*H168</f>
        <v>22.657700000000002</v>
      </c>
      <c r="Q168" s="149">
        <v>0</v>
      </c>
      <c r="R168" s="149">
        <f>Q168*H168</f>
        <v>0</v>
      </c>
      <c r="S168" s="149">
        <v>7.0000000000000001E-3</v>
      </c>
      <c r="T168" s="150">
        <f>S168*H168</f>
        <v>0.42070000000000002</v>
      </c>
      <c r="AR168" s="151" t="s">
        <v>195</v>
      </c>
      <c r="AT168" s="151" t="s">
        <v>191</v>
      </c>
      <c r="AU168" s="151" t="s">
        <v>82</v>
      </c>
      <c r="AY168" s="17" t="s">
        <v>189</v>
      </c>
      <c r="BE168" s="152">
        <f>IF(N168="základná",J168,0)</f>
        <v>0</v>
      </c>
      <c r="BF168" s="152">
        <f>IF(N168="znížená",J168,0)</f>
        <v>0</v>
      </c>
      <c r="BG168" s="152">
        <f>IF(N168="zákl. prenesená",J168,0)</f>
        <v>0</v>
      </c>
      <c r="BH168" s="152">
        <f>IF(N168="zníž. prenesená",J168,0)</f>
        <v>0</v>
      </c>
      <c r="BI168" s="152">
        <f>IF(N168="nulová",J168,0)</f>
        <v>0</v>
      </c>
      <c r="BJ168" s="17" t="s">
        <v>82</v>
      </c>
      <c r="BK168" s="152">
        <f>ROUND(I168*H168,2)</f>
        <v>0</v>
      </c>
      <c r="BL168" s="17" t="s">
        <v>195</v>
      </c>
      <c r="BM168" s="151" t="s">
        <v>262</v>
      </c>
    </row>
    <row r="169" spans="2:65" s="12" customFormat="1" ht="30.6" x14ac:dyDescent="0.2">
      <c r="B169" s="153"/>
      <c r="D169" s="154" t="s">
        <v>197</v>
      </c>
      <c r="E169" s="155" t="s">
        <v>1</v>
      </c>
      <c r="F169" s="156" t="s">
        <v>263</v>
      </c>
      <c r="H169" s="157">
        <v>60.1</v>
      </c>
      <c r="L169" s="153"/>
      <c r="M169" s="158"/>
      <c r="T169" s="159"/>
      <c r="AT169" s="155" t="s">
        <v>197</v>
      </c>
      <c r="AU169" s="155" t="s">
        <v>82</v>
      </c>
      <c r="AV169" s="12" t="s">
        <v>82</v>
      </c>
      <c r="AW169" s="12" t="s">
        <v>27</v>
      </c>
      <c r="AX169" s="12" t="s">
        <v>77</v>
      </c>
      <c r="AY169" s="155" t="s">
        <v>189</v>
      </c>
    </row>
    <row r="170" spans="2:65" s="1" customFormat="1" ht="24.15" customHeight="1" x14ac:dyDescent="0.2">
      <c r="B170" s="139"/>
      <c r="C170" s="140" t="s">
        <v>264</v>
      </c>
      <c r="D170" s="140" t="s">
        <v>191</v>
      </c>
      <c r="E170" s="141" t="s">
        <v>265</v>
      </c>
      <c r="F170" s="142" t="s">
        <v>266</v>
      </c>
      <c r="G170" s="143" t="s">
        <v>233</v>
      </c>
      <c r="H170" s="144">
        <v>7.5</v>
      </c>
      <c r="I170" s="145"/>
      <c r="J170" s="145">
        <f>ROUND(I170*H170,2)</f>
        <v>0</v>
      </c>
      <c r="K170" s="146"/>
      <c r="L170" s="29"/>
      <c r="M170" s="147" t="s">
        <v>1</v>
      </c>
      <c r="N170" s="148" t="s">
        <v>37</v>
      </c>
      <c r="O170" s="149">
        <v>0.377</v>
      </c>
      <c r="P170" s="149">
        <f>O170*H170</f>
        <v>2.8275000000000001</v>
      </c>
      <c r="Q170" s="149">
        <v>0</v>
      </c>
      <c r="R170" s="149">
        <f>Q170*H170</f>
        <v>0</v>
      </c>
      <c r="S170" s="149">
        <v>1.2E-2</v>
      </c>
      <c r="T170" s="150">
        <f>S170*H170</f>
        <v>0.09</v>
      </c>
      <c r="AR170" s="151" t="s">
        <v>195</v>
      </c>
      <c r="AT170" s="151" t="s">
        <v>191</v>
      </c>
      <c r="AU170" s="151" t="s">
        <v>82</v>
      </c>
      <c r="AY170" s="17" t="s">
        <v>189</v>
      </c>
      <c r="BE170" s="152">
        <f>IF(N170="základná",J170,0)</f>
        <v>0</v>
      </c>
      <c r="BF170" s="152">
        <f>IF(N170="znížená",J170,0)</f>
        <v>0</v>
      </c>
      <c r="BG170" s="152">
        <f>IF(N170="zákl. prenesená",J170,0)</f>
        <v>0</v>
      </c>
      <c r="BH170" s="152">
        <f>IF(N170="zníž. prenesená",J170,0)</f>
        <v>0</v>
      </c>
      <c r="BI170" s="152">
        <f>IF(N170="nulová",J170,0)</f>
        <v>0</v>
      </c>
      <c r="BJ170" s="17" t="s">
        <v>82</v>
      </c>
      <c r="BK170" s="152">
        <f>ROUND(I170*H170,2)</f>
        <v>0</v>
      </c>
      <c r="BL170" s="17" t="s">
        <v>195</v>
      </c>
      <c r="BM170" s="151" t="s">
        <v>267</v>
      </c>
    </row>
    <row r="171" spans="2:65" s="12" customFormat="1" x14ac:dyDescent="0.2">
      <c r="B171" s="153"/>
      <c r="D171" s="154" t="s">
        <v>197</v>
      </c>
      <c r="E171" s="155" t="s">
        <v>1</v>
      </c>
      <c r="F171" s="156" t="s">
        <v>268</v>
      </c>
      <c r="H171" s="157">
        <v>7.5</v>
      </c>
      <c r="L171" s="153"/>
      <c r="M171" s="158"/>
      <c r="T171" s="159"/>
      <c r="AT171" s="155" t="s">
        <v>197</v>
      </c>
      <c r="AU171" s="155" t="s">
        <v>82</v>
      </c>
      <c r="AV171" s="12" t="s">
        <v>82</v>
      </c>
      <c r="AW171" s="12" t="s">
        <v>27</v>
      </c>
      <c r="AX171" s="12" t="s">
        <v>77</v>
      </c>
      <c r="AY171" s="155" t="s">
        <v>189</v>
      </c>
    </row>
    <row r="172" spans="2:65" s="1" customFormat="1" ht="37.950000000000003" customHeight="1" x14ac:dyDescent="0.2">
      <c r="B172" s="139"/>
      <c r="C172" s="140" t="s">
        <v>269</v>
      </c>
      <c r="D172" s="140" t="s">
        <v>191</v>
      </c>
      <c r="E172" s="141" t="s">
        <v>270</v>
      </c>
      <c r="F172" s="142" t="s">
        <v>271</v>
      </c>
      <c r="G172" s="143" t="s">
        <v>233</v>
      </c>
      <c r="H172" s="144">
        <v>6</v>
      </c>
      <c r="I172" s="145"/>
      <c r="J172" s="145">
        <f>ROUND(I172*H172,2)</f>
        <v>0</v>
      </c>
      <c r="K172" s="146"/>
      <c r="L172" s="29"/>
      <c r="M172" s="147" t="s">
        <v>1</v>
      </c>
      <c r="N172" s="148" t="s">
        <v>37</v>
      </c>
      <c r="O172" s="149">
        <v>0.39</v>
      </c>
      <c r="P172" s="149">
        <f>O172*H172</f>
        <v>2.34</v>
      </c>
      <c r="Q172" s="149">
        <v>0</v>
      </c>
      <c r="R172" s="149">
        <f>Q172*H172</f>
        <v>0</v>
      </c>
      <c r="S172" s="149">
        <v>2.7E-2</v>
      </c>
      <c r="T172" s="150">
        <f>S172*H172</f>
        <v>0.16200000000000001</v>
      </c>
      <c r="AR172" s="151" t="s">
        <v>195</v>
      </c>
      <c r="AT172" s="151" t="s">
        <v>191</v>
      </c>
      <c r="AU172" s="151" t="s">
        <v>82</v>
      </c>
      <c r="AY172" s="17" t="s">
        <v>189</v>
      </c>
      <c r="BE172" s="152">
        <f>IF(N172="základná",J172,0)</f>
        <v>0</v>
      </c>
      <c r="BF172" s="152">
        <f>IF(N172="znížená",J172,0)</f>
        <v>0</v>
      </c>
      <c r="BG172" s="152">
        <f>IF(N172="zákl. prenesená",J172,0)</f>
        <v>0</v>
      </c>
      <c r="BH172" s="152">
        <f>IF(N172="zníž. prenesená",J172,0)</f>
        <v>0</v>
      </c>
      <c r="BI172" s="152">
        <f>IF(N172="nulová",J172,0)</f>
        <v>0</v>
      </c>
      <c r="BJ172" s="17" t="s">
        <v>82</v>
      </c>
      <c r="BK172" s="152">
        <f>ROUND(I172*H172,2)</f>
        <v>0</v>
      </c>
      <c r="BL172" s="17" t="s">
        <v>195</v>
      </c>
      <c r="BM172" s="151" t="s">
        <v>272</v>
      </c>
    </row>
    <row r="173" spans="2:65" s="12" customFormat="1" x14ac:dyDescent="0.2">
      <c r="B173" s="153"/>
      <c r="D173" s="154" t="s">
        <v>197</v>
      </c>
      <c r="E173" s="155" t="s">
        <v>1</v>
      </c>
      <c r="F173" s="156" t="s">
        <v>273</v>
      </c>
      <c r="H173" s="157">
        <v>6</v>
      </c>
      <c r="L173" s="153"/>
      <c r="M173" s="158"/>
      <c r="T173" s="159"/>
      <c r="AT173" s="155" t="s">
        <v>197</v>
      </c>
      <c r="AU173" s="155" t="s">
        <v>82</v>
      </c>
      <c r="AV173" s="12" t="s">
        <v>82</v>
      </c>
      <c r="AW173" s="12" t="s">
        <v>27</v>
      </c>
      <c r="AX173" s="12" t="s">
        <v>77</v>
      </c>
      <c r="AY173" s="155" t="s">
        <v>189</v>
      </c>
    </row>
    <row r="174" spans="2:65" s="1" customFormat="1" ht="24.15" customHeight="1" x14ac:dyDescent="0.2">
      <c r="B174" s="139"/>
      <c r="C174" s="140" t="s">
        <v>274</v>
      </c>
      <c r="D174" s="140" t="s">
        <v>191</v>
      </c>
      <c r="E174" s="141" t="s">
        <v>275</v>
      </c>
      <c r="F174" s="142" t="s">
        <v>276</v>
      </c>
      <c r="G174" s="143" t="s">
        <v>233</v>
      </c>
      <c r="H174" s="144">
        <v>5.9</v>
      </c>
      <c r="I174" s="145"/>
      <c r="J174" s="145">
        <f>ROUND(I174*H174,2)</f>
        <v>0</v>
      </c>
      <c r="K174" s="146"/>
      <c r="L174" s="29"/>
      <c r="M174" s="147" t="s">
        <v>1</v>
      </c>
      <c r="N174" s="148" t="s">
        <v>37</v>
      </c>
      <c r="O174" s="149">
        <v>0.85068999999999995</v>
      </c>
      <c r="P174" s="149">
        <f>O174*H174</f>
        <v>5.0190710000000003</v>
      </c>
      <c r="Q174" s="149">
        <v>1.0000000000000001E-5</v>
      </c>
      <c r="R174" s="149">
        <f>Q174*H174</f>
        <v>5.9000000000000011E-5</v>
      </c>
      <c r="S174" s="149">
        <v>0</v>
      </c>
      <c r="T174" s="150">
        <f>S174*H174</f>
        <v>0</v>
      </c>
      <c r="AR174" s="151" t="s">
        <v>195</v>
      </c>
      <c r="AT174" s="151" t="s">
        <v>191</v>
      </c>
      <c r="AU174" s="151" t="s">
        <v>82</v>
      </c>
      <c r="AY174" s="17" t="s">
        <v>189</v>
      </c>
      <c r="BE174" s="152">
        <f>IF(N174="základná",J174,0)</f>
        <v>0</v>
      </c>
      <c r="BF174" s="152">
        <f>IF(N174="znížená",J174,0)</f>
        <v>0</v>
      </c>
      <c r="BG174" s="152">
        <f>IF(N174="zákl. prenesená",J174,0)</f>
        <v>0</v>
      </c>
      <c r="BH174" s="152">
        <f>IF(N174="zníž. prenesená",J174,0)</f>
        <v>0</v>
      </c>
      <c r="BI174" s="152">
        <f>IF(N174="nulová",J174,0)</f>
        <v>0</v>
      </c>
      <c r="BJ174" s="17" t="s">
        <v>82</v>
      </c>
      <c r="BK174" s="152">
        <f>ROUND(I174*H174,2)</f>
        <v>0</v>
      </c>
      <c r="BL174" s="17" t="s">
        <v>195</v>
      </c>
      <c r="BM174" s="151" t="s">
        <v>277</v>
      </c>
    </row>
    <row r="175" spans="2:65" s="12" customFormat="1" ht="20.399999999999999" x14ac:dyDescent="0.2">
      <c r="B175" s="153"/>
      <c r="D175" s="154" t="s">
        <v>197</v>
      </c>
      <c r="E175" s="155" t="s">
        <v>1</v>
      </c>
      <c r="F175" s="156" t="s">
        <v>278</v>
      </c>
      <c r="H175" s="157">
        <v>5.9</v>
      </c>
      <c r="L175" s="153"/>
      <c r="M175" s="158"/>
      <c r="T175" s="159"/>
      <c r="AT175" s="155" t="s">
        <v>197</v>
      </c>
      <c r="AU175" s="155" t="s">
        <v>82</v>
      </c>
      <c r="AV175" s="12" t="s">
        <v>82</v>
      </c>
      <c r="AW175" s="12" t="s">
        <v>27</v>
      </c>
      <c r="AX175" s="12" t="s">
        <v>77</v>
      </c>
      <c r="AY175" s="155" t="s">
        <v>189</v>
      </c>
    </row>
    <row r="176" spans="2:65" s="1" customFormat="1" ht="37.950000000000003" customHeight="1" x14ac:dyDescent="0.2">
      <c r="B176" s="139"/>
      <c r="C176" s="140" t="s">
        <v>279</v>
      </c>
      <c r="D176" s="140" t="s">
        <v>191</v>
      </c>
      <c r="E176" s="141" t="s">
        <v>280</v>
      </c>
      <c r="F176" s="142" t="s">
        <v>281</v>
      </c>
      <c r="G176" s="143" t="s">
        <v>223</v>
      </c>
      <c r="H176" s="144">
        <v>0.129</v>
      </c>
      <c r="I176" s="145"/>
      <c r="J176" s="145">
        <f>ROUND(I176*H176,2)</f>
        <v>0</v>
      </c>
      <c r="K176" s="146"/>
      <c r="L176" s="29"/>
      <c r="M176" s="147" t="s">
        <v>1</v>
      </c>
      <c r="N176" s="148" t="s">
        <v>37</v>
      </c>
      <c r="O176" s="149">
        <v>10.803599999999999</v>
      </c>
      <c r="P176" s="149">
        <f>O176*H176</f>
        <v>1.3936644</v>
      </c>
      <c r="Q176" s="149">
        <v>0</v>
      </c>
      <c r="R176" s="149">
        <f>Q176*H176</f>
        <v>0</v>
      </c>
      <c r="S176" s="149">
        <v>2.2000000000000002</v>
      </c>
      <c r="T176" s="150">
        <f>S176*H176</f>
        <v>0.28380000000000005</v>
      </c>
      <c r="AR176" s="151" t="s">
        <v>195</v>
      </c>
      <c r="AT176" s="151" t="s">
        <v>191</v>
      </c>
      <c r="AU176" s="151" t="s">
        <v>82</v>
      </c>
      <c r="AY176" s="17" t="s">
        <v>189</v>
      </c>
      <c r="BE176" s="152">
        <f>IF(N176="základná",J176,0)</f>
        <v>0</v>
      </c>
      <c r="BF176" s="152">
        <f>IF(N176="znížená",J176,0)</f>
        <v>0</v>
      </c>
      <c r="BG176" s="152">
        <f>IF(N176="zákl. prenesená",J176,0)</f>
        <v>0</v>
      </c>
      <c r="BH176" s="152">
        <f>IF(N176="zníž. prenesená",J176,0)</f>
        <v>0</v>
      </c>
      <c r="BI176" s="152">
        <f>IF(N176="nulová",J176,0)</f>
        <v>0</v>
      </c>
      <c r="BJ176" s="17" t="s">
        <v>82</v>
      </c>
      <c r="BK176" s="152">
        <f>ROUND(I176*H176,2)</f>
        <v>0</v>
      </c>
      <c r="BL176" s="17" t="s">
        <v>195</v>
      </c>
      <c r="BM176" s="151" t="s">
        <v>282</v>
      </c>
    </row>
    <row r="177" spans="2:65" s="12" customFormat="1" ht="20.399999999999999" x14ac:dyDescent="0.2">
      <c r="B177" s="153"/>
      <c r="D177" s="154" t="s">
        <v>197</v>
      </c>
      <c r="E177" s="155" t="s">
        <v>1</v>
      </c>
      <c r="F177" s="156" t="s">
        <v>283</v>
      </c>
      <c r="H177" s="157">
        <v>0.129</v>
      </c>
      <c r="L177" s="153"/>
      <c r="M177" s="158"/>
      <c r="T177" s="159"/>
      <c r="AT177" s="155" t="s">
        <v>197</v>
      </c>
      <c r="AU177" s="155" t="s">
        <v>82</v>
      </c>
      <c r="AV177" s="12" t="s">
        <v>82</v>
      </c>
      <c r="AW177" s="12" t="s">
        <v>27</v>
      </c>
      <c r="AX177" s="12" t="s">
        <v>77</v>
      </c>
      <c r="AY177" s="155" t="s">
        <v>189</v>
      </c>
    </row>
    <row r="178" spans="2:65" s="1" customFormat="1" ht="24.15" customHeight="1" x14ac:dyDescent="0.2">
      <c r="B178" s="139"/>
      <c r="C178" s="140" t="s">
        <v>284</v>
      </c>
      <c r="D178" s="140" t="s">
        <v>191</v>
      </c>
      <c r="E178" s="141" t="s">
        <v>285</v>
      </c>
      <c r="F178" s="142" t="s">
        <v>286</v>
      </c>
      <c r="G178" s="143" t="s">
        <v>202</v>
      </c>
      <c r="H178" s="144">
        <v>255.86199999999999</v>
      </c>
      <c r="I178" s="145"/>
      <c r="J178" s="145">
        <f>ROUND(I178*H178,2)</f>
        <v>0</v>
      </c>
      <c r="K178" s="146"/>
      <c r="L178" s="29"/>
      <c r="M178" s="147" t="s">
        <v>1</v>
      </c>
      <c r="N178" s="148" t="s">
        <v>37</v>
      </c>
      <c r="O178" s="149">
        <v>0.88200000000000001</v>
      </c>
      <c r="P178" s="149">
        <f>O178*H178</f>
        <v>225.67028400000001</v>
      </c>
      <c r="Q178" s="149">
        <v>0</v>
      </c>
      <c r="R178" s="149">
        <f>Q178*H178</f>
        <v>0</v>
      </c>
      <c r="S178" s="149">
        <v>0</v>
      </c>
      <c r="T178" s="150">
        <f>S178*H178</f>
        <v>0</v>
      </c>
      <c r="AR178" s="151" t="s">
        <v>195</v>
      </c>
      <c r="AT178" s="151" t="s">
        <v>191</v>
      </c>
      <c r="AU178" s="151" t="s">
        <v>82</v>
      </c>
      <c r="AY178" s="17" t="s">
        <v>189</v>
      </c>
      <c r="BE178" s="152">
        <f>IF(N178="základná",J178,0)</f>
        <v>0</v>
      </c>
      <c r="BF178" s="152">
        <f>IF(N178="znížená",J178,0)</f>
        <v>0</v>
      </c>
      <c r="BG178" s="152">
        <f>IF(N178="zákl. prenesená",J178,0)</f>
        <v>0</v>
      </c>
      <c r="BH178" s="152">
        <f>IF(N178="zníž. prenesená",J178,0)</f>
        <v>0</v>
      </c>
      <c r="BI178" s="152">
        <f>IF(N178="nulová",J178,0)</f>
        <v>0</v>
      </c>
      <c r="BJ178" s="17" t="s">
        <v>82</v>
      </c>
      <c r="BK178" s="152">
        <f>ROUND(I178*H178,2)</f>
        <v>0</v>
      </c>
      <c r="BL178" s="17" t="s">
        <v>195</v>
      </c>
      <c r="BM178" s="151" t="s">
        <v>287</v>
      </c>
    </row>
    <row r="179" spans="2:65" s="1" customFormat="1" ht="24.15" customHeight="1" x14ac:dyDescent="0.2">
      <c r="B179" s="139"/>
      <c r="C179" s="140" t="s">
        <v>288</v>
      </c>
      <c r="D179" s="140" t="s">
        <v>191</v>
      </c>
      <c r="E179" s="141" t="s">
        <v>289</v>
      </c>
      <c r="F179" s="142" t="s">
        <v>290</v>
      </c>
      <c r="G179" s="143" t="s">
        <v>202</v>
      </c>
      <c r="H179" s="144">
        <v>255.86199999999999</v>
      </c>
      <c r="I179" s="145"/>
      <c r="J179" s="145">
        <f>ROUND(I179*H179,2)</f>
        <v>0</v>
      </c>
      <c r="K179" s="146"/>
      <c r="L179" s="29"/>
      <c r="M179" s="147" t="s">
        <v>1</v>
      </c>
      <c r="N179" s="148" t="s">
        <v>37</v>
      </c>
      <c r="O179" s="149">
        <v>0.89</v>
      </c>
      <c r="P179" s="149">
        <f>O179*H179</f>
        <v>227.71717999999998</v>
      </c>
      <c r="Q179" s="149">
        <v>0</v>
      </c>
      <c r="R179" s="149">
        <f>Q179*H179</f>
        <v>0</v>
      </c>
      <c r="S179" s="149">
        <v>0</v>
      </c>
      <c r="T179" s="150">
        <f>S179*H179</f>
        <v>0</v>
      </c>
      <c r="AR179" s="151" t="s">
        <v>195</v>
      </c>
      <c r="AT179" s="151" t="s">
        <v>191</v>
      </c>
      <c r="AU179" s="151" t="s">
        <v>82</v>
      </c>
      <c r="AY179" s="17" t="s">
        <v>189</v>
      </c>
      <c r="BE179" s="152">
        <f>IF(N179="základná",J179,0)</f>
        <v>0</v>
      </c>
      <c r="BF179" s="152">
        <f>IF(N179="znížená",J179,0)</f>
        <v>0</v>
      </c>
      <c r="BG179" s="152">
        <f>IF(N179="zákl. prenesená",J179,0)</f>
        <v>0</v>
      </c>
      <c r="BH179" s="152">
        <f>IF(N179="zníž. prenesená",J179,0)</f>
        <v>0</v>
      </c>
      <c r="BI179" s="152">
        <f>IF(N179="nulová",J179,0)</f>
        <v>0</v>
      </c>
      <c r="BJ179" s="17" t="s">
        <v>82</v>
      </c>
      <c r="BK179" s="152">
        <f>ROUND(I179*H179,2)</f>
        <v>0</v>
      </c>
      <c r="BL179" s="17" t="s">
        <v>195</v>
      </c>
      <c r="BM179" s="151" t="s">
        <v>291</v>
      </c>
    </row>
    <row r="180" spans="2:65" s="1" customFormat="1" ht="24.15" customHeight="1" x14ac:dyDescent="0.2">
      <c r="B180" s="139"/>
      <c r="C180" s="140" t="s">
        <v>292</v>
      </c>
      <c r="D180" s="140" t="s">
        <v>191</v>
      </c>
      <c r="E180" s="141" t="s">
        <v>293</v>
      </c>
      <c r="F180" s="142" t="s">
        <v>294</v>
      </c>
      <c r="G180" s="143" t="s">
        <v>202</v>
      </c>
      <c r="H180" s="144">
        <v>767.58600000000001</v>
      </c>
      <c r="I180" s="145"/>
      <c r="J180" s="145">
        <f>ROUND(I180*H180,2)</f>
        <v>0</v>
      </c>
      <c r="K180" s="146"/>
      <c r="L180" s="29"/>
      <c r="M180" s="147" t="s">
        <v>1</v>
      </c>
      <c r="N180" s="148" t="s">
        <v>37</v>
      </c>
      <c r="O180" s="149">
        <v>0.1</v>
      </c>
      <c r="P180" s="149">
        <f>O180*H180</f>
        <v>76.758600000000001</v>
      </c>
      <c r="Q180" s="149">
        <v>0</v>
      </c>
      <c r="R180" s="149">
        <f>Q180*H180</f>
        <v>0</v>
      </c>
      <c r="S180" s="149">
        <v>0</v>
      </c>
      <c r="T180" s="150">
        <f>S180*H180</f>
        <v>0</v>
      </c>
      <c r="AR180" s="151" t="s">
        <v>195</v>
      </c>
      <c r="AT180" s="151" t="s">
        <v>191</v>
      </c>
      <c r="AU180" s="151" t="s">
        <v>82</v>
      </c>
      <c r="AY180" s="17" t="s">
        <v>189</v>
      </c>
      <c r="BE180" s="152">
        <f>IF(N180="základná",J180,0)</f>
        <v>0</v>
      </c>
      <c r="BF180" s="152">
        <f>IF(N180="znížená",J180,0)</f>
        <v>0</v>
      </c>
      <c r="BG180" s="152">
        <f>IF(N180="zákl. prenesená",J180,0)</f>
        <v>0</v>
      </c>
      <c r="BH180" s="152">
        <f>IF(N180="zníž. prenesená",J180,0)</f>
        <v>0</v>
      </c>
      <c r="BI180" s="152">
        <f>IF(N180="nulová",J180,0)</f>
        <v>0</v>
      </c>
      <c r="BJ180" s="17" t="s">
        <v>82</v>
      </c>
      <c r="BK180" s="152">
        <f>ROUND(I180*H180,2)</f>
        <v>0</v>
      </c>
      <c r="BL180" s="17" t="s">
        <v>195</v>
      </c>
      <c r="BM180" s="151" t="s">
        <v>295</v>
      </c>
    </row>
    <row r="181" spans="2:65" s="12" customFormat="1" x14ac:dyDescent="0.2">
      <c r="B181" s="153"/>
      <c r="D181" s="154" t="s">
        <v>197</v>
      </c>
      <c r="F181" s="156" t="s">
        <v>296</v>
      </c>
      <c r="H181" s="157">
        <v>767.58600000000001</v>
      </c>
      <c r="L181" s="153"/>
      <c r="M181" s="158"/>
      <c r="T181" s="159"/>
      <c r="AT181" s="155" t="s">
        <v>197</v>
      </c>
      <c r="AU181" s="155" t="s">
        <v>82</v>
      </c>
      <c r="AV181" s="12" t="s">
        <v>82</v>
      </c>
      <c r="AW181" s="12" t="s">
        <v>3</v>
      </c>
      <c r="AX181" s="12" t="s">
        <v>77</v>
      </c>
      <c r="AY181" s="155" t="s">
        <v>189</v>
      </c>
    </row>
    <row r="182" spans="2:65" s="1" customFormat="1" ht="21.75" customHeight="1" x14ac:dyDescent="0.2">
      <c r="B182" s="139"/>
      <c r="C182" s="140" t="s">
        <v>7</v>
      </c>
      <c r="D182" s="140" t="s">
        <v>191</v>
      </c>
      <c r="E182" s="141" t="s">
        <v>297</v>
      </c>
      <c r="F182" s="142" t="s">
        <v>298</v>
      </c>
      <c r="G182" s="143" t="s">
        <v>202</v>
      </c>
      <c r="H182" s="144">
        <v>255.86199999999999</v>
      </c>
      <c r="I182" s="145"/>
      <c r="J182" s="145">
        <f>ROUND(I182*H182,2)</f>
        <v>0</v>
      </c>
      <c r="K182" s="146"/>
      <c r="L182" s="29"/>
      <c r="M182" s="147" t="s">
        <v>1</v>
      </c>
      <c r="N182" s="148" t="s">
        <v>37</v>
      </c>
      <c r="O182" s="149">
        <v>0.59799999999999998</v>
      </c>
      <c r="P182" s="149">
        <f>O182*H182</f>
        <v>153.00547599999999</v>
      </c>
      <c r="Q182" s="149">
        <v>0</v>
      </c>
      <c r="R182" s="149">
        <f>Q182*H182</f>
        <v>0</v>
      </c>
      <c r="S182" s="149">
        <v>0</v>
      </c>
      <c r="T182" s="150">
        <f>S182*H182</f>
        <v>0</v>
      </c>
      <c r="AR182" s="151" t="s">
        <v>195</v>
      </c>
      <c r="AT182" s="151" t="s">
        <v>191</v>
      </c>
      <c r="AU182" s="151" t="s">
        <v>82</v>
      </c>
      <c r="AY182" s="17" t="s">
        <v>189</v>
      </c>
      <c r="BE182" s="152">
        <f>IF(N182="základná",J182,0)</f>
        <v>0</v>
      </c>
      <c r="BF182" s="152">
        <f>IF(N182="znížená",J182,0)</f>
        <v>0</v>
      </c>
      <c r="BG182" s="152">
        <f>IF(N182="zákl. prenesená",J182,0)</f>
        <v>0</v>
      </c>
      <c r="BH182" s="152">
        <f>IF(N182="zníž. prenesená",J182,0)</f>
        <v>0</v>
      </c>
      <c r="BI182" s="152">
        <f>IF(N182="nulová",J182,0)</f>
        <v>0</v>
      </c>
      <c r="BJ182" s="17" t="s">
        <v>82</v>
      </c>
      <c r="BK182" s="152">
        <f>ROUND(I182*H182,2)</f>
        <v>0</v>
      </c>
      <c r="BL182" s="17" t="s">
        <v>195</v>
      </c>
      <c r="BM182" s="151" t="s">
        <v>299</v>
      </c>
    </row>
    <row r="183" spans="2:65" s="1" customFormat="1" ht="24.15" customHeight="1" x14ac:dyDescent="0.2">
      <c r="B183" s="139"/>
      <c r="C183" s="140" t="s">
        <v>300</v>
      </c>
      <c r="D183" s="140" t="s">
        <v>191</v>
      </c>
      <c r="E183" s="141" t="s">
        <v>301</v>
      </c>
      <c r="F183" s="142" t="s">
        <v>302</v>
      </c>
      <c r="G183" s="143" t="s">
        <v>202</v>
      </c>
      <c r="H183" s="144">
        <v>3837.93</v>
      </c>
      <c r="I183" s="145"/>
      <c r="J183" s="145">
        <f>ROUND(I183*H183,2)</f>
        <v>0</v>
      </c>
      <c r="K183" s="146"/>
      <c r="L183" s="29"/>
      <c r="M183" s="147" t="s">
        <v>1</v>
      </c>
      <c r="N183" s="148" t="s">
        <v>37</v>
      </c>
      <c r="O183" s="149">
        <v>7.0000000000000001E-3</v>
      </c>
      <c r="P183" s="149">
        <f>O183*H183</f>
        <v>26.86551</v>
      </c>
      <c r="Q183" s="149">
        <v>0</v>
      </c>
      <c r="R183" s="149">
        <f>Q183*H183</f>
        <v>0</v>
      </c>
      <c r="S183" s="149">
        <v>0</v>
      </c>
      <c r="T183" s="150">
        <f>S183*H183</f>
        <v>0</v>
      </c>
      <c r="AR183" s="151" t="s">
        <v>195</v>
      </c>
      <c r="AT183" s="151" t="s">
        <v>191</v>
      </c>
      <c r="AU183" s="151" t="s">
        <v>82</v>
      </c>
      <c r="AY183" s="17" t="s">
        <v>189</v>
      </c>
      <c r="BE183" s="152">
        <f>IF(N183="základná",J183,0)</f>
        <v>0</v>
      </c>
      <c r="BF183" s="152">
        <f>IF(N183="znížená",J183,0)</f>
        <v>0</v>
      </c>
      <c r="BG183" s="152">
        <f>IF(N183="zákl. prenesená",J183,0)</f>
        <v>0</v>
      </c>
      <c r="BH183" s="152">
        <f>IF(N183="zníž. prenesená",J183,0)</f>
        <v>0</v>
      </c>
      <c r="BI183" s="152">
        <f>IF(N183="nulová",J183,0)</f>
        <v>0</v>
      </c>
      <c r="BJ183" s="17" t="s">
        <v>82</v>
      </c>
      <c r="BK183" s="152">
        <f>ROUND(I183*H183,2)</f>
        <v>0</v>
      </c>
      <c r="BL183" s="17" t="s">
        <v>195</v>
      </c>
      <c r="BM183" s="151" t="s">
        <v>303</v>
      </c>
    </row>
    <row r="184" spans="2:65" s="12" customFormat="1" x14ac:dyDescent="0.2">
      <c r="B184" s="153"/>
      <c r="D184" s="154" t="s">
        <v>197</v>
      </c>
      <c r="F184" s="156" t="s">
        <v>304</v>
      </c>
      <c r="H184" s="157">
        <v>3837.93</v>
      </c>
      <c r="L184" s="153"/>
      <c r="M184" s="158"/>
      <c r="T184" s="159"/>
      <c r="AT184" s="155" t="s">
        <v>197</v>
      </c>
      <c r="AU184" s="155" t="s">
        <v>82</v>
      </c>
      <c r="AV184" s="12" t="s">
        <v>82</v>
      </c>
      <c r="AW184" s="12" t="s">
        <v>3</v>
      </c>
      <c r="AX184" s="12" t="s">
        <v>77</v>
      </c>
      <c r="AY184" s="155" t="s">
        <v>189</v>
      </c>
    </row>
    <row r="185" spans="2:65" s="1" customFormat="1" ht="24.15" customHeight="1" x14ac:dyDescent="0.2">
      <c r="B185" s="139"/>
      <c r="C185" s="140" t="s">
        <v>305</v>
      </c>
      <c r="D185" s="140" t="s">
        <v>191</v>
      </c>
      <c r="E185" s="141" t="s">
        <v>306</v>
      </c>
      <c r="F185" s="142" t="s">
        <v>307</v>
      </c>
      <c r="G185" s="143" t="s">
        <v>202</v>
      </c>
      <c r="H185" s="144">
        <v>255.86199999999999</v>
      </c>
      <c r="I185" s="145"/>
      <c r="J185" s="145">
        <f>ROUND(I185*H185,2)</f>
        <v>0</v>
      </c>
      <c r="K185" s="146"/>
      <c r="L185" s="29"/>
      <c r="M185" s="147" t="s">
        <v>1</v>
      </c>
      <c r="N185" s="148" t="s">
        <v>37</v>
      </c>
      <c r="O185" s="149">
        <v>0</v>
      </c>
      <c r="P185" s="149">
        <f>O185*H185</f>
        <v>0</v>
      </c>
      <c r="Q185" s="149">
        <v>0</v>
      </c>
      <c r="R185" s="149">
        <f>Q185*H185</f>
        <v>0</v>
      </c>
      <c r="S185" s="149">
        <v>0</v>
      </c>
      <c r="T185" s="150">
        <f>S185*H185</f>
        <v>0</v>
      </c>
      <c r="AR185" s="151" t="s">
        <v>195</v>
      </c>
      <c r="AT185" s="151" t="s">
        <v>191</v>
      </c>
      <c r="AU185" s="151" t="s">
        <v>82</v>
      </c>
      <c r="AY185" s="17" t="s">
        <v>189</v>
      </c>
      <c r="BE185" s="152">
        <f>IF(N185="základná",J185,0)</f>
        <v>0</v>
      </c>
      <c r="BF185" s="152">
        <f>IF(N185="znížená",J185,0)</f>
        <v>0</v>
      </c>
      <c r="BG185" s="152">
        <f>IF(N185="zákl. prenesená",J185,0)</f>
        <v>0</v>
      </c>
      <c r="BH185" s="152">
        <f>IF(N185="zníž. prenesená",J185,0)</f>
        <v>0</v>
      </c>
      <c r="BI185" s="152">
        <f>IF(N185="nulová",J185,0)</f>
        <v>0</v>
      </c>
      <c r="BJ185" s="17" t="s">
        <v>82</v>
      </c>
      <c r="BK185" s="152">
        <f>ROUND(I185*H185,2)</f>
        <v>0</v>
      </c>
      <c r="BL185" s="17" t="s">
        <v>195</v>
      </c>
      <c r="BM185" s="151" t="s">
        <v>308</v>
      </c>
    </row>
    <row r="186" spans="2:65" s="11" customFormat="1" ht="22.95" customHeight="1" x14ac:dyDescent="0.25">
      <c r="B186" s="128"/>
      <c r="D186" s="129" t="s">
        <v>70</v>
      </c>
      <c r="E186" s="137" t="s">
        <v>309</v>
      </c>
      <c r="F186" s="137" t="s">
        <v>310</v>
      </c>
      <c r="J186" s="138">
        <f>BK186</f>
        <v>0</v>
      </c>
      <c r="L186" s="128"/>
      <c r="M186" s="132"/>
      <c r="P186" s="133">
        <f>P187</f>
        <v>0.20935500000000001</v>
      </c>
      <c r="R186" s="133">
        <f>R187</f>
        <v>0</v>
      </c>
      <c r="T186" s="134">
        <f>T187</f>
        <v>0</v>
      </c>
      <c r="AR186" s="129" t="s">
        <v>77</v>
      </c>
      <c r="AT186" s="135" t="s">
        <v>70</v>
      </c>
      <c r="AU186" s="135" t="s">
        <v>77</v>
      </c>
      <c r="AY186" s="129" t="s">
        <v>189</v>
      </c>
      <c r="BK186" s="136">
        <f>BK187</f>
        <v>0</v>
      </c>
    </row>
    <row r="187" spans="2:65" s="1" customFormat="1" ht="24.15" customHeight="1" x14ac:dyDescent="0.2">
      <c r="B187" s="139"/>
      <c r="C187" s="140" t="s">
        <v>311</v>
      </c>
      <c r="D187" s="140" t="s">
        <v>191</v>
      </c>
      <c r="E187" s="141" t="s">
        <v>312</v>
      </c>
      <c r="F187" s="142" t="s">
        <v>313</v>
      </c>
      <c r="G187" s="143" t="s">
        <v>202</v>
      </c>
      <c r="H187" s="144">
        <v>8.5000000000000006E-2</v>
      </c>
      <c r="I187" s="145"/>
      <c r="J187" s="145">
        <f>ROUND(I187*H187,2)</f>
        <v>0</v>
      </c>
      <c r="K187" s="146"/>
      <c r="L187" s="29"/>
      <c r="M187" s="147" t="s">
        <v>1</v>
      </c>
      <c r="N187" s="148" t="s">
        <v>37</v>
      </c>
      <c r="O187" s="149">
        <v>2.4630000000000001</v>
      </c>
      <c r="P187" s="149">
        <f>O187*H187</f>
        <v>0.20935500000000001</v>
      </c>
      <c r="Q187" s="149">
        <v>0</v>
      </c>
      <c r="R187" s="149">
        <f>Q187*H187</f>
        <v>0</v>
      </c>
      <c r="S187" s="149">
        <v>0</v>
      </c>
      <c r="T187" s="150">
        <f>S187*H187</f>
        <v>0</v>
      </c>
      <c r="AR187" s="151" t="s">
        <v>195</v>
      </c>
      <c r="AT187" s="151" t="s">
        <v>191</v>
      </c>
      <c r="AU187" s="151" t="s">
        <v>82</v>
      </c>
      <c r="AY187" s="17" t="s">
        <v>189</v>
      </c>
      <c r="BE187" s="152">
        <f>IF(N187="základná",J187,0)</f>
        <v>0</v>
      </c>
      <c r="BF187" s="152">
        <f>IF(N187="znížená",J187,0)</f>
        <v>0</v>
      </c>
      <c r="BG187" s="152">
        <f>IF(N187="zákl. prenesená",J187,0)</f>
        <v>0</v>
      </c>
      <c r="BH187" s="152">
        <f>IF(N187="zníž. prenesená",J187,0)</f>
        <v>0</v>
      </c>
      <c r="BI187" s="152">
        <f>IF(N187="nulová",J187,0)</f>
        <v>0</v>
      </c>
      <c r="BJ187" s="17" t="s">
        <v>82</v>
      </c>
      <c r="BK187" s="152">
        <f>ROUND(I187*H187,2)</f>
        <v>0</v>
      </c>
      <c r="BL187" s="17" t="s">
        <v>195</v>
      </c>
      <c r="BM187" s="151" t="s">
        <v>314</v>
      </c>
    </row>
    <row r="188" spans="2:65" s="11" customFormat="1" ht="25.95" customHeight="1" x14ac:dyDescent="0.25">
      <c r="B188" s="128"/>
      <c r="D188" s="129" t="s">
        <v>70</v>
      </c>
      <c r="E188" s="130" t="s">
        <v>315</v>
      </c>
      <c r="F188" s="130" t="s">
        <v>316</v>
      </c>
      <c r="J188" s="131">
        <f>BK188</f>
        <v>0</v>
      </c>
      <c r="L188" s="128"/>
      <c r="M188" s="132"/>
      <c r="P188" s="133">
        <f>P189</f>
        <v>53.86788</v>
      </c>
      <c r="R188" s="133">
        <f>R189</f>
        <v>3.0000000000000002E-2</v>
      </c>
      <c r="T188" s="134">
        <f>T189</f>
        <v>1.46268</v>
      </c>
      <c r="AR188" s="129" t="s">
        <v>82</v>
      </c>
      <c r="AT188" s="135" t="s">
        <v>70</v>
      </c>
      <c r="AU188" s="135" t="s">
        <v>71</v>
      </c>
      <c r="AY188" s="129" t="s">
        <v>189</v>
      </c>
      <c r="BK188" s="136">
        <f>BK189</f>
        <v>0</v>
      </c>
    </row>
    <row r="189" spans="2:65" s="11" customFormat="1" ht="22.95" customHeight="1" x14ac:dyDescent="0.25">
      <c r="B189" s="128"/>
      <c r="D189" s="129" t="s">
        <v>70</v>
      </c>
      <c r="E189" s="137" t="s">
        <v>317</v>
      </c>
      <c r="F189" s="137" t="s">
        <v>318</v>
      </c>
      <c r="J189" s="138">
        <f>BK189</f>
        <v>0</v>
      </c>
      <c r="L189" s="128"/>
      <c r="M189" s="132"/>
      <c r="P189" s="133">
        <f>SUM(P190:P193)</f>
        <v>53.86788</v>
      </c>
      <c r="R189" s="133">
        <f>SUM(R190:R193)</f>
        <v>3.0000000000000002E-2</v>
      </c>
      <c r="T189" s="134">
        <f>SUM(T190:T193)</f>
        <v>1.46268</v>
      </c>
      <c r="AR189" s="129" t="s">
        <v>82</v>
      </c>
      <c r="AT189" s="135" t="s">
        <v>70</v>
      </c>
      <c r="AU189" s="135" t="s">
        <v>77</v>
      </c>
      <c r="AY189" s="129" t="s">
        <v>189</v>
      </c>
      <c r="BK189" s="136">
        <f>SUM(BK190:BK193)</f>
        <v>0</v>
      </c>
    </row>
    <row r="190" spans="2:65" s="1" customFormat="1" ht="24.15" customHeight="1" x14ac:dyDescent="0.2">
      <c r="B190" s="139"/>
      <c r="C190" s="140" t="s">
        <v>319</v>
      </c>
      <c r="D190" s="140" t="s">
        <v>191</v>
      </c>
      <c r="E190" s="141" t="s">
        <v>320</v>
      </c>
      <c r="F190" s="142" t="s">
        <v>321</v>
      </c>
      <c r="G190" s="143" t="s">
        <v>194</v>
      </c>
      <c r="H190" s="144">
        <v>123.24</v>
      </c>
      <c r="I190" s="145"/>
      <c r="J190" s="145">
        <f>ROUND(I190*H190,2)</f>
        <v>0</v>
      </c>
      <c r="K190" s="146"/>
      <c r="L190" s="29"/>
      <c r="M190" s="147" t="s">
        <v>1</v>
      </c>
      <c r="N190" s="148" t="s">
        <v>37</v>
      </c>
      <c r="O190" s="149">
        <v>0.23699999999999999</v>
      </c>
      <c r="P190" s="149">
        <f>O190*H190</f>
        <v>29.207879999999996</v>
      </c>
      <c r="Q190" s="149">
        <v>0</v>
      </c>
      <c r="R190" s="149">
        <f>Q190*H190</f>
        <v>0</v>
      </c>
      <c r="S190" s="149">
        <v>7.0000000000000001E-3</v>
      </c>
      <c r="T190" s="150">
        <f>S190*H190</f>
        <v>0.86268</v>
      </c>
      <c r="AR190" s="151" t="s">
        <v>279</v>
      </c>
      <c r="AT190" s="151" t="s">
        <v>191</v>
      </c>
      <c r="AU190" s="151" t="s">
        <v>82</v>
      </c>
      <c r="AY190" s="17" t="s">
        <v>189</v>
      </c>
      <c r="BE190" s="152">
        <f>IF(N190="základná",J190,0)</f>
        <v>0</v>
      </c>
      <c r="BF190" s="152">
        <f>IF(N190="znížená",J190,0)</f>
        <v>0</v>
      </c>
      <c r="BG190" s="152">
        <f>IF(N190="zákl. prenesená",J190,0)</f>
        <v>0</v>
      </c>
      <c r="BH190" s="152">
        <f>IF(N190="zníž. prenesená",J190,0)</f>
        <v>0</v>
      </c>
      <c r="BI190" s="152">
        <f>IF(N190="nulová",J190,0)</f>
        <v>0</v>
      </c>
      <c r="BJ190" s="17" t="s">
        <v>82</v>
      </c>
      <c r="BK190" s="152">
        <f>ROUND(I190*H190,2)</f>
        <v>0</v>
      </c>
      <c r="BL190" s="17" t="s">
        <v>279</v>
      </c>
      <c r="BM190" s="151" t="s">
        <v>322</v>
      </c>
    </row>
    <row r="191" spans="2:65" s="12" customFormat="1" x14ac:dyDescent="0.2">
      <c r="B191" s="153"/>
      <c r="D191" s="154" t="s">
        <v>197</v>
      </c>
      <c r="E191" s="155" t="s">
        <v>1</v>
      </c>
      <c r="F191" s="156" t="s">
        <v>323</v>
      </c>
      <c r="H191" s="157">
        <v>123.24</v>
      </c>
      <c r="L191" s="153"/>
      <c r="M191" s="158"/>
      <c r="T191" s="159"/>
      <c r="AT191" s="155" t="s">
        <v>197</v>
      </c>
      <c r="AU191" s="155" t="s">
        <v>82</v>
      </c>
      <c r="AV191" s="12" t="s">
        <v>82</v>
      </c>
      <c r="AW191" s="12" t="s">
        <v>27</v>
      </c>
      <c r="AX191" s="12" t="s">
        <v>77</v>
      </c>
      <c r="AY191" s="155" t="s">
        <v>189</v>
      </c>
    </row>
    <row r="192" spans="2:65" s="1" customFormat="1" ht="33" customHeight="1" x14ac:dyDescent="0.2">
      <c r="B192" s="139"/>
      <c r="C192" s="140" t="s">
        <v>324</v>
      </c>
      <c r="D192" s="140" t="s">
        <v>191</v>
      </c>
      <c r="E192" s="141" t="s">
        <v>325</v>
      </c>
      <c r="F192" s="142" t="s">
        <v>326</v>
      </c>
      <c r="G192" s="143" t="s">
        <v>327</v>
      </c>
      <c r="H192" s="144">
        <v>600</v>
      </c>
      <c r="I192" s="145"/>
      <c r="J192" s="145">
        <f>ROUND(I192*H192,2)</f>
        <v>0</v>
      </c>
      <c r="K192" s="146"/>
      <c r="L192" s="29"/>
      <c r="M192" s="147" t="s">
        <v>1</v>
      </c>
      <c r="N192" s="148" t="s">
        <v>37</v>
      </c>
      <c r="O192" s="149">
        <v>4.1099999999999998E-2</v>
      </c>
      <c r="P192" s="149">
        <f>O192*H192</f>
        <v>24.66</v>
      </c>
      <c r="Q192" s="149">
        <v>5.0000000000000002E-5</v>
      </c>
      <c r="R192" s="149">
        <f>Q192*H192</f>
        <v>3.0000000000000002E-2</v>
      </c>
      <c r="S192" s="149">
        <v>1E-3</v>
      </c>
      <c r="T192" s="150">
        <f>S192*H192</f>
        <v>0.6</v>
      </c>
      <c r="AR192" s="151" t="s">
        <v>279</v>
      </c>
      <c r="AT192" s="151" t="s">
        <v>191</v>
      </c>
      <c r="AU192" s="151" t="s">
        <v>82</v>
      </c>
      <c r="AY192" s="17" t="s">
        <v>189</v>
      </c>
      <c r="BE192" s="152">
        <f>IF(N192="základná",J192,0)</f>
        <v>0</v>
      </c>
      <c r="BF192" s="152">
        <f>IF(N192="znížená",J192,0)</f>
        <v>0</v>
      </c>
      <c r="BG192" s="152">
        <f>IF(N192="zákl. prenesená",J192,0)</f>
        <v>0</v>
      </c>
      <c r="BH192" s="152">
        <f>IF(N192="zníž. prenesená",J192,0)</f>
        <v>0</v>
      </c>
      <c r="BI192" s="152">
        <f>IF(N192="nulová",J192,0)</f>
        <v>0</v>
      </c>
      <c r="BJ192" s="17" t="s">
        <v>82</v>
      </c>
      <c r="BK192" s="152">
        <f>ROUND(I192*H192,2)</f>
        <v>0</v>
      </c>
      <c r="BL192" s="17" t="s">
        <v>279</v>
      </c>
      <c r="BM192" s="151" t="s">
        <v>328</v>
      </c>
    </row>
    <row r="193" spans="2:51" s="12" customFormat="1" ht="20.399999999999999" x14ac:dyDescent="0.2">
      <c r="B193" s="153"/>
      <c r="D193" s="154" t="s">
        <v>197</v>
      </c>
      <c r="E193" s="155" t="s">
        <v>1</v>
      </c>
      <c r="F193" s="156" t="s">
        <v>329</v>
      </c>
      <c r="H193" s="157">
        <v>600</v>
      </c>
      <c r="L193" s="153"/>
      <c r="M193" s="187"/>
      <c r="N193" s="188"/>
      <c r="O193" s="188"/>
      <c r="P193" s="188"/>
      <c r="Q193" s="188"/>
      <c r="R193" s="188"/>
      <c r="S193" s="188"/>
      <c r="T193" s="189"/>
      <c r="AT193" s="155" t="s">
        <v>197</v>
      </c>
      <c r="AU193" s="155" t="s">
        <v>82</v>
      </c>
      <c r="AV193" s="12" t="s">
        <v>82</v>
      </c>
      <c r="AW193" s="12" t="s">
        <v>27</v>
      </c>
      <c r="AX193" s="12" t="s">
        <v>77</v>
      </c>
      <c r="AY193" s="155" t="s">
        <v>189</v>
      </c>
    </row>
    <row r="194" spans="2:51" s="1" customFormat="1" ht="6.9" customHeight="1" x14ac:dyDescent="0.2">
      <c r="B194" s="44"/>
      <c r="C194" s="45"/>
      <c r="D194" s="45"/>
      <c r="E194" s="45"/>
      <c r="F194" s="45"/>
      <c r="G194" s="45"/>
      <c r="H194" s="45"/>
      <c r="I194" s="45"/>
      <c r="J194" s="45"/>
      <c r="K194" s="45"/>
      <c r="L194" s="29"/>
    </row>
  </sheetData>
  <autoFilter ref="C130:K193" xr:uid="{00000000-0009-0000-0000-000001000000}"/>
  <mergeCells count="14">
    <mergeCell ref="E121:H121"/>
    <mergeCell ref="E119:H119"/>
    <mergeCell ref="E123:H123"/>
    <mergeCell ref="L2:V2"/>
    <mergeCell ref="E85:H85"/>
    <mergeCell ref="E89:H89"/>
    <mergeCell ref="E87:H87"/>
    <mergeCell ref="E91:H91"/>
    <mergeCell ref="E117:H117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14"/>
  <sheetViews>
    <sheetView showGridLines="0" topLeftCell="A119" workbookViewId="0">
      <selection activeCell="I132" sqref="I132:I313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91</v>
      </c>
      <c r="AZ2" s="190" t="s">
        <v>330</v>
      </c>
      <c r="BA2" s="190" t="s">
        <v>1</v>
      </c>
      <c r="BB2" s="190" t="s">
        <v>1</v>
      </c>
      <c r="BC2" s="190" t="s">
        <v>331</v>
      </c>
      <c r="BD2" s="190" t="s">
        <v>82</v>
      </c>
    </row>
    <row r="3" spans="2:5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  <c r="AZ3" s="190" t="s">
        <v>332</v>
      </c>
      <c r="BA3" s="190" t="s">
        <v>1</v>
      </c>
      <c r="BB3" s="190" t="s">
        <v>1</v>
      </c>
      <c r="BC3" s="190" t="s">
        <v>333</v>
      </c>
      <c r="BD3" s="190" t="s">
        <v>82</v>
      </c>
    </row>
    <row r="4" spans="2:5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  <c r="AZ4" s="190" t="s">
        <v>334</v>
      </c>
      <c r="BA4" s="190" t="s">
        <v>1</v>
      </c>
      <c r="BB4" s="190" t="s">
        <v>1</v>
      </c>
      <c r="BC4" s="190" t="s">
        <v>335</v>
      </c>
      <c r="BD4" s="190" t="s">
        <v>82</v>
      </c>
    </row>
    <row r="5" spans="2:56" ht="6.9" customHeight="1" x14ac:dyDescent="0.2">
      <c r="B5" s="20"/>
      <c r="L5" s="20"/>
      <c r="AZ5" s="190" t="s">
        <v>336</v>
      </c>
      <c r="BA5" s="190" t="s">
        <v>1</v>
      </c>
      <c r="BB5" s="190" t="s">
        <v>1</v>
      </c>
      <c r="BC5" s="190" t="s">
        <v>337</v>
      </c>
      <c r="BD5" s="190" t="s">
        <v>82</v>
      </c>
    </row>
    <row r="6" spans="2:56" ht="12" customHeight="1" x14ac:dyDescent="0.2">
      <c r="B6" s="20"/>
      <c r="D6" s="26" t="s">
        <v>13</v>
      </c>
      <c r="L6" s="20"/>
      <c r="AZ6" s="190" t="s">
        <v>338</v>
      </c>
      <c r="BA6" s="190" t="s">
        <v>1</v>
      </c>
      <c r="BB6" s="190" t="s">
        <v>1</v>
      </c>
      <c r="BC6" s="190" t="s">
        <v>339</v>
      </c>
      <c r="BD6" s="190" t="s">
        <v>82</v>
      </c>
    </row>
    <row r="7" spans="2:5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  <c r="AZ7" s="190" t="s">
        <v>340</v>
      </c>
      <c r="BA7" s="190" t="s">
        <v>1</v>
      </c>
      <c r="BB7" s="190" t="s">
        <v>1</v>
      </c>
      <c r="BC7" s="190" t="s">
        <v>341</v>
      </c>
      <c r="BD7" s="190" t="s">
        <v>82</v>
      </c>
    </row>
    <row r="8" spans="2:56" ht="13.2" x14ac:dyDescent="0.2">
      <c r="B8" s="20"/>
      <c r="D8" s="26" t="s">
        <v>156</v>
      </c>
      <c r="L8" s="20"/>
      <c r="AZ8" s="190" t="s">
        <v>342</v>
      </c>
      <c r="BA8" s="190" t="s">
        <v>1</v>
      </c>
      <c r="BB8" s="190" t="s">
        <v>1</v>
      </c>
      <c r="BC8" s="190" t="s">
        <v>343</v>
      </c>
      <c r="BD8" s="190" t="s">
        <v>82</v>
      </c>
    </row>
    <row r="9" spans="2:56" ht="23.25" customHeight="1" x14ac:dyDescent="0.2">
      <c r="B9" s="20"/>
      <c r="E9" s="256" t="s">
        <v>157</v>
      </c>
      <c r="F9" s="213"/>
      <c r="G9" s="213"/>
      <c r="H9" s="213"/>
      <c r="L9" s="20"/>
      <c r="AZ9" s="190" t="s">
        <v>344</v>
      </c>
      <c r="BA9" s="190" t="s">
        <v>1</v>
      </c>
      <c r="BB9" s="190" t="s">
        <v>1</v>
      </c>
      <c r="BC9" s="190" t="s">
        <v>345</v>
      </c>
      <c r="BD9" s="190" t="s">
        <v>82</v>
      </c>
    </row>
    <row r="10" spans="2:56" ht="12" customHeight="1" x14ac:dyDescent="0.2">
      <c r="B10" s="20"/>
      <c r="D10" s="26" t="s">
        <v>158</v>
      </c>
      <c r="L10" s="20"/>
      <c r="AZ10" s="190" t="s">
        <v>346</v>
      </c>
      <c r="BA10" s="190" t="s">
        <v>1</v>
      </c>
      <c r="BB10" s="190" t="s">
        <v>1</v>
      </c>
      <c r="BC10" s="190" t="s">
        <v>347</v>
      </c>
      <c r="BD10" s="190" t="s">
        <v>82</v>
      </c>
    </row>
    <row r="11" spans="2:56" s="1" customFormat="1" ht="16.5" customHeight="1" x14ac:dyDescent="0.2">
      <c r="B11" s="29"/>
      <c r="E11" s="230" t="s">
        <v>159</v>
      </c>
      <c r="F11" s="255"/>
      <c r="G11" s="255"/>
      <c r="H11" s="255"/>
      <c r="L11" s="29"/>
      <c r="AZ11" s="190" t="s">
        <v>348</v>
      </c>
      <c r="BA11" s="190" t="s">
        <v>1</v>
      </c>
      <c r="BB11" s="190" t="s">
        <v>1</v>
      </c>
      <c r="BC11" s="190" t="s">
        <v>349</v>
      </c>
      <c r="BD11" s="190" t="s">
        <v>82</v>
      </c>
    </row>
    <row r="12" spans="2:56" s="1" customFormat="1" ht="12" customHeight="1" x14ac:dyDescent="0.2">
      <c r="B12" s="29"/>
      <c r="D12" s="26" t="s">
        <v>160</v>
      </c>
      <c r="L12" s="29"/>
      <c r="AZ12" s="190" t="s">
        <v>350</v>
      </c>
      <c r="BA12" s="190" t="s">
        <v>1</v>
      </c>
      <c r="BB12" s="190" t="s">
        <v>1</v>
      </c>
      <c r="BC12" s="190" t="s">
        <v>351</v>
      </c>
      <c r="BD12" s="190" t="s">
        <v>82</v>
      </c>
    </row>
    <row r="13" spans="2:56" s="1" customFormat="1" ht="16.5" customHeight="1" x14ac:dyDescent="0.2">
      <c r="B13" s="29"/>
      <c r="E13" s="243" t="s">
        <v>352</v>
      </c>
      <c r="F13" s="255"/>
      <c r="G13" s="255"/>
      <c r="H13" s="255"/>
      <c r="L13" s="29"/>
      <c r="AZ13" s="190" t="s">
        <v>353</v>
      </c>
      <c r="BA13" s="190" t="s">
        <v>1</v>
      </c>
      <c r="BB13" s="190" t="s">
        <v>1</v>
      </c>
      <c r="BC13" s="190" t="s">
        <v>354</v>
      </c>
      <c r="BD13" s="190" t="s">
        <v>82</v>
      </c>
    </row>
    <row r="14" spans="2:56" s="1" customFormat="1" x14ac:dyDescent="0.2">
      <c r="B14" s="29"/>
      <c r="L14" s="29"/>
      <c r="AZ14" s="190" t="s">
        <v>355</v>
      </c>
      <c r="BA14" s="190" t="s">
        <v>1</v>
      </c>
      <c r="BB14" s="190" t="s">
        <v>1</v>
      </c>
      <c r="BC14" s="190" t="s">
        <v>356</v>
      </c>
      <c r="BD14" s="190" t="s">
        <v>82</v>
      </c>
    </row>
    <row r="15" spans="2:56" s="1" customFormat="1" ht="12" customHeight="1" x14ac:dyDescent="0.2">
      <c r="B15" s="29"/>
      <c r="D15" s="26" t="s">
        <v>15</v>
      </c>
      <c r="F15" s="24" t="s">
        <v>1</v>
      </c>
      <c r="I15" s="26" t="s">
        <v>16</v>
      </c>
      <c r="J15" s="24" t="s">
        <v>1</v>
      </c>
      <c r="L15" s="29"/>
      <c r="AZ15" s="190" t="s">
        <v>357</v>
      </c>
      <c r="BA15" s="190" t="s">
        <v>1</v>
      </c>
      <c r="BB15" s="190" t="s">
        <v>1</v>
      </c>
      <c r="BC15" s="190" t="s">
        <v>358</v>
      </c>
      <c r="BD15" s="190" t="s">
        <v>82</v>
      </c>
    </row>
    <row r="16" spans="2:56" s="1" customFormat="1" ht="12" customHeight="1" x14ac:dyDescent="0.2">
      <c r="B16" s="29"/>
      <c r="D16" s="26" t="s">
        <v>17</v>
      </c>
      <c r="F16" s="24" t="s">
        <v>162</v>
      </c>
      <c r="I16" s="26" t="s">
        <v>19</v>
      </c>
      <c r="J16" s="52">
        <f>'Rekapitulácia stavby'!AN8</f>
        <v>0</v>
      </c>
      <c r="L16" s="29"/>
      <c r="AZ16" s="190" t="s">
        <v>359</v>
      </c>
      <c r="BA16" s="190" t="s">
        <v>1</v>
      </c>
      <c r="BB16" s="190" t="s">
        <v>1</v>
      </c>
      <c r="BC16" s="190" t="s">
        <v>333</v>
      </c>
      <c r="BD16" s="190" t="s">
        <v>82</v>
      </c>
    </row>
    <row r="17" spans="2:56" s="1" customFormat="1" ht="10.95" customHeight="1" x14ac:dyDescent="0.2">
      <c r="B17" s="29"/>
      <c r="L17" s="29"/>
      <c r="AZ17" s="190" t="s">
        <v>360</v>
      </c>
      <c r="BA17" s="190" t="s">
        <v>1</v>
      </c>
      <c r="BB17" s="190" t="s">
        <v>1</v>
      </c>
      <c r="BC17" s="190" t="s">
        <v>361</v>
      </c>
      <c r="BD17" s="190" t="s">
        <v>82</v>
      </c>
    </row>
    <row r="18" spans="2:56" s="1" customFormat="1" ht="12" customHeight="1" x14ac:dyDescent="0.2">
      <c r="B18" s="29"/>
      <c r="D18" s="26" t="s">
        <v>20</v>
      </c>
      <c r="I18" s="26" t="s">
        <v>21</v>
      </c>
      <c r="J18" s="24" t="s">
        <v>1</v>
      </c>
      <c r="L18" s="29"/>
      <c r="AZ18" s="190" t="s">
        <v>362</v>
      </c>
      <c r="BA18" s="190" t="s">
        <v>1</v>
      </c>
      <c r="BB18" s="190" t="s">
        <v>1</v>
      </c>
      <c r="BC18" s="190" t="s">
        <v>363</v>
      </c>
      <c r="BD18" s="190" t="s">
        <v>82</v>
      </c>
    </row>
    <row r="19" spans="2:56" s="1" customFormat="1" ht="18" customHeight="1" x14ac:dyDescent="0.2">
      <c r="B19" s="29"/>
      <c r="E19" s="24" t="s">
        <v>22</v>
      </c>
      <c r="I19" s="26" t="s">
        <v>23</v>
      </c>
      <c r="J19" s="24" t="s">
        <v>1</v>
      </c>
      <c r="L19" s="29"/>
      <c r="AZ19" s="190" t="s">
        <v>364</v>
      </c>
      <c r="BA19" s="190" t="s">
        <v>1</v>
      </c>
      <c r="BB19" s="190" t="s">
        <v>1</v>
      </c>
      <c r="BC19" s="190" t="s">
        <v>365</v>
      </c>
      <c r="BD19" s="190" t="s">
        <v>82</v>
      </c>
    </row>
    <row r="20" spans="2:56" s="1" customFormat="1" ht="6.9" customHeight="1" x14ac:dyDescent="0.2">
      <c r="B20" s="29"/>
      <c r="L20" s="29"/>
    </row>
    <row r="21" spans="2:56" s="1" customFormat="1" ht="12" customHeight="1" x14ac:dyDescent="0.2">
      <c r="B21" s="29"/>
      <c r="D21" s="26" t="s">
        <v>24</v>
      </c>
      <c r="I21" s="26" t="s">
        <v>21</v>
      </c>
      <c r="J21" s="24" t="s">
        <v>1</v>
      </c>
      <c r="L21" s="29"/>
    </row>
    <row r="22" spans="2:56" s="1" customFormat="1" ht="18" customHeight="1" x14ac:dyDescent="0.2">
      <c r="B22" s="29"/>
      <c r="E22" s="24"/>
      <c r="I22" s="26" t="s">
        <v>23</v>
      </c>
      <c r="J22" s="24" t="s">
        <v>1</v>
      </c>
      <c r="L22" s="29"/>
    </row>
    <row r="23" spans="2:56" s="1" customFormat="1" ht="6.9" customHeight="1" x14ac:dyDescent="0.2">
      <c r="B23" s="29"/>
      <c r="L23" s="29"/>
    </row>
    <row r="24" spans="2:56" s="1" customFormat="1" ht="12" customHeight="1" x14ac:dyDescent="0.2">
      <c r="B24" s="29"/>
      <c r="D24" s="26" t="s">
        <v>25</v>
      </c>
      <c r="I24" s="26" t="s">
        <v>21</v>
      </c>
      <c r="J24" s="24" t="s">
        <v>1</v>
      </c>
      <c r="L24" s="29"/>
    </row>
    <row r="25" spans="2:56" s="1" customFormat="1" ht="18" customHeight="1" x14ac:dyDescent="0.2">
      <c r="B25" s="29"/>
      <c r="E25" s="24" t="s">
        <v>26</v>
      </c>
      <c r="I25" s="26" t="s">
        <v>23</v>
      </c>
      <c r="J25" s="24" t="s">
        <v>1</v>
      </c>
      <c r="L25" s="29"/>
    </row>
    <row r="26" spans="2:56" s="1" customFormat="1" ht="6.9" customHeight="1" x14ac:dyDescent="0.2">
      <c r="B26" s="29"/>
      <c r="L26" s="29"/>
    </row>
    <row r="27" spans="2:56" s="1" customFormat="1" ht="12" customHeight="1" x14ac:dyDescent="0.2">
      <c r="B27" s="29"/>
      <c r="D27" s="26" t="s">
        <v>28</v>
      </c>
      <c r="I27" s="26" t="s">
        <v>21</v>
      </c>
      <c r="J27" s="24" t="s">
        <v>1</v>
      </c>
      <c r="L27" s="29"/>
    </row>
    <row r="28" spans="2:56" s="1" customFormat="1" ht="18" customHeight="1" x14ac:dyDescent="0.2">
      <c r="B28" s="29"/>
      <c r="E28" s="24"/>
      <c r="I28" s="26" t="s">
        <v>23</v>
      </c>
      <c r="J28" s="24" t="s">
        <v>1</v>
      </c>
      <c r="L28" s="29"/>
    </row>
    <row r="29" spans="2:56" s="1" customFormat="1" ht="6.9" customHeight="1" x14ac:dyDescent="0.2">
      <c r="B29" s="29"/>
      <c r="L29" s="29"/>
    </row>
    <row r="30" spans="2:56" s="1" customFormat="1" ht="12" customHeight="1" x14ac:dyDescent="0.2">
      <c r="B30" s="29"/>
      <c r="D30" s="26" t="s">
        <v>29</v>
      </c>
      <c r="L30" s="29"/>
    </row>
    <row r="31" spans="2:56" s="7" customFormat="1" ht="16.5" customHeight="1" x14ac:dyDescent="0.2">
      <c r="B31" s="94"/>
      <c r="E31" s="219" t="s">
        <v>1</v>
      </c>
      <c r="F31" s="219"/>
      <c r="G31" s="219"/>
      <c r="H31" s="219"/>
      <c r="L31" s="94"/>
    </row>
    <row r="32" spans="2:56" s="1" customFormat="1" ht="6.9" customHeight="1" x14ac:dyDescent="0.2">
      <c r="B32" s="29"/>
      <c r="L32" s="29"/>
    </row>
    <row r="33" spans="2:12" s="1" customFormat="1" ht="6.9" customHeight="1" x14ac:dyDescent="0.2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25.35" customHeight="1" x14ac:dyDescent="0.2">
      <c r="B34" s="29"/>
      <c r="D34" s="95" t="s">
        <v>31</v>
      </c>
      <c r="J34" s="65">
        <f>ROUND(J129, 2)</f>
        <v>0</v>
      </c>
      <c r="L34" s="29"/>
    </row>
    <row r="35" spans="2:12" s="1" customFormat="1" ht="6.9" customHeight="1" x14ac:dyDescent="0.2">
      <c r="B35" s="29"/>
      <c r="D35" s="53"/>
      <c r="E35" s="53"/>
      <c r="F35" s="53"/>
      <c r="G35" s="53"/>
      <c r="H35" s="53"/>
      <c r="I35" s="53"/>
      <c r="J35" s="53"/>
      <c r="K35" s="53"/>
      <c r="L35" s="29"/>
    </row>
    <row r="36" spans="2:12" s="1" customFormat="1" ht="14.4" customHeight="1" x14ac:dyDescent="0.2">
      <c r="B36" s="29"/>
      <c r="F36" s="32" t="s">
        <v>33</v>
      </c>
      <c r="I36" s="32" t="s">
        <v>32</v>
      </c>
      <c r="J36" s="32" t="s">
        <v>34</v>
      </c>
      <c r="L36" s="29"/>
    </row>
    <row r="37" spans="2:12" s="1" customFormat="1" ht="14.4" customHeight="1" x14ac:dyDescent="0.2">
      <c r="B37" s="29"/>
      <c r="D37" s="93" t="s">
        <v>35</v>
      </c>
      <c r="E37" s="34" t="s">
        <v>36</v>
      </c>
      <c r="F37" s="96">
        <f>ROUND((SUM(BE129:BE313)),  2)</f>
        <v>0</v>
      </c>
      <c r="G37" s="97"/>
      <c r="H37" s="97"/>
      <c r="I37" s="98">
        <v>0.2</v>
      </c>
      <c r="J37" s="96">
        <f>ROUND(((SUM(BE129:BE313))*I37),  2)</f>
        <v>0</v>
      </c>
      <c r="L37" s="29"/>
    </row>
    <row r="38" spans="2:12" s="1" customFormat="1" ht="14.4" customHeight="1" x14ac:dyDescent="0.2">
      <c r="B38" s="29"/>
      <c r="E38" s="34" t="s">
        <v>37</v>
      </c>
      <c r="F38" s="84">
        <f>ROUND((SUM(BF129:BF313)),  2)</f>
        <v>0</v>
      </c>
      <c r="I38" s="99">
        <v>0.2</v>
      </c>
      <c r="J38" s="84">
        <f>ROUND(((SUM(BF129:BF313))*I38),  2)</f>
        <v>0</v>
      </c>
      <c r="L38" s="29"/>
    </row>
    <row r="39" spans="2:12" s="1" customFormat="1" ht="14.4" hidden="1" customHeight="1" x14ac:dyDescent="0.2">
      <c r="B39" s="29"/>
      <c r="E39" s="26" t="s">
        <v>38</v>
      </c>
      <c r="F39" s="84">
        <f>ROUND((SUM(BG129:BG313)),  2)</f>
        <v>0</v>
      </c>
      <c r="I39" s="99">
        <v>0.2</v>
      </c>
      <c r="J39" s="84">
        <f>0</f>
        <v>0</v>
      </c>
      <c r="L39" s="29"/>
    </row>
    <row r="40" spans="2:12" s="1" customFormat="1" ht="14.4" hidden="1" customHeight="1" x14ac:dyDescent="0.2">
      <c r="B40" s="29"/>
      <c r="E40" s="26" t="s">
        <v>39</v>
      </c>
      <c r="F40" s="84">
        <f>ROUND((SUM(BH129:BH313)),  2)</f>
        <v>0</v>
      </c>
      <c r="I40" s="99">
        <v>0.2</v>
      </c>
      <c r="J40" s="84">
        <f>0</f>
        <v>0</v>
      </c>
      <c r="L40" s="29"/>
    </row>
    <row r="41" spans="2:12" s="1" customFormat="1" ht="14.4" hidden="1" customHeight="1" x14ac:dyDescent="0.2">
      <c r="B41" s="29"/>
      <c r="E41" s="34" t="s">
        <v>40</v>
      </c>
      <c r="F41" s="96">
        <f>ROUND((SUM(BI129:BI313)),  2)</f>
        <v>0</v>
      </c>
      <c r="G41" s="97"/>
      <c r="H41" s="97"/>
      <c r="I41" s="98">
        <v>0</v>
      </c>
      <c r="J41" s="96">
        <f>0</f>
        <v>0</v>
      </c>
      <c r="L41" s="29"/>
    </row>
    <row r="42" spans="2:12" s="1" customFormat="1" ht="6.9" customHeight="1" x14ac:dyDescent="0.2">
      <c r="B42" s="29"/>
      <c r="L42" s="29"/>
    </row>
    <row r="43" spans="2:12" s="1" customFormat="1" ht="25.35" customHeight="1" x14ac:dyDescent="0.2">
      <c r="B43" s="29"/>
      <c r="C43" s="100"/>
      <c r="D43" s="101" t="s">
        <v>41</v>
      </c>
      <c r="E43" s="56"/>
      <c r="F43" s="56"/>
      <c r="G43" s="102" t="s">
        <v>42</v>
      </c>
      <c r="H43" s="103" t="s">
        <v>43</v>
      </c>
      <c r="I43" s="56"/>
      <c r="J43" s="104">
        <f>SUM(J34:J41)</f>
        <v>0</v>
      </c>
      <c r="K43" s="105"/>
      <c r="L43" s="29"/>
    </row>
    <row r="44" spans="2:12" s="1" customFormat="1" ht="14.4" customHeight="1" x14ac:dyDescent="0.2">
      <c r="B44" s="29"/>
      <c r="L44" s="29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" customHeight="1" x14ac:dyDescent="0.2">
      <c r="B82" s="29"/>
      <c r="C82" s="21" t="s">
        <v>163</v>
      </c>
      <c r="L82" s="29"/>
    </row>
    <row r="83" spans="2:12" s="1" customFormat="1" ht="6.9" customHeight="1" x14ac:dyDescent="0.2">
      <c r="B83" s="29"/>
      <c r="L83" s="29"/>
    </row>
    <row r="84" spans="2:12" s="1" customFormat="1" ht="12" customHeight="1" x14ac:dyDescent="0.2">
      <c r="B84" s="29"/>
      <c r="C84" s="26" t="s">
        <v>13</v>
      </c>
      <c r="L84" s="29"/>
    </row>
    <row r="85" spans="2:12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12" ht="12" customHeight="1" x14ac:dyDescent="0.2">
      <c r="B86" s="20"/>
      <c r="C86" s="26" t="s">
        <v>156</v>
      </c>
      <c r="L86" s="20"/>
    </row>
    <row r="87" spans="2:12" ht="23.25" customHeight="1" x14ac:dyDescent="0.2">
      <c r="B87" s="20"/>
      <c r="E87" s="256" t="s">
        <v>157</v>
      </c>
      <c r="F87" s="213"/>
      <c r="G87" s="213"/>
      <c r="H87" s="213"/>
      <c r="L87" s="20"/>
    </row>
    <row r="88" spans="2:12" ht="12" customHeight="1" x14ac:dyDescent="0.2">
      <c r="B88" s="20"/>
      <c r="C88" s="26" t="s">
        <v>158</v>
      </c>
      <c r="L88" s="20"/>
    </row>
    <row r="89" spans="2:12" s="1" customFormat="1" ht="16.5" customHeight="1" x14ac:dyDescent="0.2">
      <c r="B89" s="29"/>
      <c r="E89" s="230" t="s">
        <v>159</v>
      </c>
      <c r="F89" s="255"/>
      <c r="G89" s="255"/>
      <c r="H89" s="255"/>
      <c r="L89" s="29"/>
    </row>
    <row r="90" spans="2:12" s="1" customFormat="1" ht="12" customHeight="1" x14ac:dyDescent="0.2">
      <c r="B90" s="29"/>
      <c r="C90" s="26" t="s">
        <v>160</v>
      </c>
      <c r="L90" s="29"/>
    </row>
    <row r="91" spans="2:12" s="1" customFormat="1" ht="16.5" customHeight="1" x14ac:dyDescent="0.2">
      <c r="B91" s="29"/>
      <c r="E91" s="243" t="str">
        <f>E13</f>
        <v>01.01.02 - Spodná stavba</v>
      </c>
      <c r="F91" s="255"/>
      <c r="G91" s="255"/>
      <c r="H91" s="255"/>
      <c r="L91" s="29"/>
    </row>
    <row r="92" spans="2:12" s="1" customFormat="1" ht="6.9" customHeight="1" x14ac:dyDescent="0.2">
      <c r="B92" s="29"/>
      <c r="L92" s="29"/>
    </row>
    <row r="93" spans="2:12" s="1" customFormat="1" ht="12" customHeight="1" x14ac:dyDescent="0.2">
      <c r="B93" s="29"/>
      <c r="C93" s="26" t="s">
        <v>17</v>
      </c>
      <c r="F93" s="24" t="str">
        <f>F16</f>
        <v>KN č.1599/13-15,1599/40-46</v>
      </c>
      <c r="I93" s="26" t="s">
        <v>19</v>
      </c>
      <c r="J93" s="52">
        <f>IF(J16="","",J16)</f>
        <v>0</v>
      </c>
      <c r="L93" s="29"/>
    </row>
    <row r="94" spans="2:12" s="1" customFormat="1" ht="6.9" customHeight="1" x14ac:dyDescent="0.2">
      <c r="B94" s="29"/>
      <c r="L94" s="29"/>
    </row>
    <row r="95" spans="2:12" s="1" customFormat="1" ht="15.15" customHeight="1" x14ac:dyDescent="0.2">
      <c r="B95" s="29"/>
      <c r="C95" s="26" t="s">
        <v>20</v>
      </c>
      <c r="F95" s="24" t="str">
        <f>E19</f>
        <v>Mazurák, s.r.o.</v>
      </c>
      <c r="I95" s="26" t="s">
        <v>25</v>
      </c>
      <c r="J95" s="27" t="str">
        <f>E25</f>
        <v>Ing. Jozef Kuchťák</v>
      </c>
      <c r="L95" s="29"/>
    </row>
    <row r="96" spans="2:12" s="1" customFormat="1" ht="15.15" customHeight="1" x14ac:dyDescent="0.2">
      <c r="B96" s="29"/>
      <c r="C96" s="26" t="s">
        <v>24</v>
      </c>
      <c r="F96" s="24" t="str">
        <f>IF(E22="","",E22)</f>
        <v/>
      </c>
      <c r="I96" s="26" t="s">
        <v>28</v>
      </c>
      <c r="J96" s="27">
        <f>E28</f>
        <v>0</v>
      </c>
      <c r="L96" s="29"/>
    </row>
    <row r="97" spans="2:47" s="1" customFormat="1" ht="10.35" customHeight="1" x14ac:dyDescent="0.2">
      <c r="B97" s="29"/>
      <c r="L97" s="29"/>
    </row>
    <row r="98" spans="2:47" s="1" customFormat="1" ht="29.25" customHeight="1" x14ac:dyDescent="0.2">
      <c r="B98" s="29"/>
      <c r="C98" s="108" t="s">
        <v>164</v>
      </c>
      <c r="D98" s="100"/>
      <c r="E98" s="100"/>
      <c r="F98" s="100"/>
      <c r="G98" s="100"/>
      <c r="H98" s="100"/>
      <c r="I98" s="100"/>
      <c r="J98" s="109" t="s">
        <v>165</v>
      </c>
      <c r="K98" s="100"/>
      <c r="L98" s="29"/>
    </row>
    <row r="99" spans="2:47" s="1" customFormat="1" ht="10.35" customHeight="1" x14ac:dyDescent="0.2">
      <c r="B99" s="29"/>
      <c r="L99" s="29"/>
    </row>
    <row r="100" spans="2:47" s="1" customFormat="1" ht="22.95" customHeight="1" x14ac:dyDescent="0.2">
      <c r="B100" s="29"/>
      <c r="C100" s="110" t="s">
        <v>166</v>
      </c>
      <c r="J100" s="65">
        <f>J129</f>
        <v>0</v>
      </c>
      <c r="L100" s="29"/>
      <c r="AU100" s="17" t="s">
        <v>167</v>
      </c>
    </row>
    <row r="101" spans="2:47" s="8" customFormat="1" ht="24.9" customHeight="1" x14ac:dyDescent="0.2">
      <c r="B101" s="111"/>
      <c r="D101" s="112" t="s">
        <v>168</v>
      </c>
      <c r="E101" s="113"/>
      <c r="F101" s="113"/>
      <c r="G101" s="113"/>
      <c r="H101" s="113"/>
      <c r="I101" s="113"/>
      <c r="J101" s="114">
        <f>J130</f>
        <v>0</v>
      </c>
      <c r="L101" s="111"/>
    </row>
    <row r="102" spans="2:47" s="9" customFormat="1" ht="19.95" customHeight="1" x14ac:dyDescent="0.2">
      <c r="B102" s="115"/>
      <c r="D102" s="116" t="s">
        <v>366</v>
      </c>
      <c r="E102" s="117"/>
      <c r="F102" s="117"/>
      <c r="G102" s="117"/>
      <c r="H102" s="117"/>
      <c r="I102" s="117"/>
      <c r="J102" s="118">
        <f>J131</f>
        <v>0</v>
      </c>
      <c r="L102" s="115"/>
    </row>
    <row r="103" spans="2:47" s="9" customFormat="1" ht="19.95" customHeight="1" x14ac:dyDescent="0.2">
      <c r="B103" s="115"/>
      <c r="D103" s="116" t="s">
        <v>169</v>
      </c>
      <c r="E103" s="117"/>
      <c r="F103" s="117"/>
      <c r="G103" s="117"/>
      <c r="H103" s="117"/>
      <c r="I103" s="117"/>
      <c r="J103" s="118">
        <f>J197</f>
        <v>0</v>
      </c>
      <c r="L103" s="115"/>
    </row>
    <row r="104" spans="2:47" s="9" customFormat="1" ht="19.95" customHeight="1" x14ac:dyDescent="0.2">
      <c r="B104" s="115"/>
      <c r="D104" s="116" t="s">
        <v>367</v>
      </c>
      <c r="E104" s="117"/>
      <c r="F104" s="117"/>
      <c r="G104" s="117"/>
      <c r="H104" s="117"/>
      <c r="I104" s="117"/>
      <c r="J104" s="118">
        <f>J291</f>
        <v>0</v>
      </c>
      <c r="L104" s="115"/>
    </row>
    <row r="105" spans="2:47" s="9" customFormat="1" ht="19.95" customHeight="1" x14ac:dyDescent="0.2">
      <c r="B105" s="115"/>
      <c r="D105" s="116" t="s">
        <v>172</v>
      </c>
      <c r="E105" s="117"/>
      <c r="F105" s="117"/>
      <c r="G105" s="117"/>
      <c r="H105" s="117"/>
      <c r="I105" s="117"/>
      <c r="J105" s="118">
        <f>J312</f>
        <v>0</v>
      </c>
      <c r="L105" s="115"/>
    </row>
    <row r="106" spans="2:47" s="1" customFormat="1" ht="21.75" customHeight="1" x14ac:dyDescent="0.2">
      <c r="B106" s="29"/>
      <c r="L106" s="29"/>
    </row>
    <row r="107" spans="2:47" s="1" customFormat="1" ht="6.9" customHeight="1" x14ac:dyDescent="0.2"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29"/>
    </row>
    <row r="111" spans="2:47" s="1" customFormat="1" ht="6.9" customHeight="1" x14ac:dyDescent="0.2"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29"/>
    </row>
    <row r="112" spans="2:47" s="1" customFormat="1" ht="24.9" customHeight="1" x14ac:dyDescent="0.2">
      <c r="B112" s="29"/>
      <c r="C112" s="21" t="s">
        <v>175</v>
      </c>
      <c r="L112" s="29"/>
    </row>
    <row r="113" spans="2:20" s="1" customFormat="1" ht="6.9" customHeight="1" x14ac:dyDescent="0.2">
      <c r="B113" s="29"/>
      <c r="L113" s="29"/>
    </row>
    <row r="114" spans="2:20" s="1" customFormat="1" ht="12" customHeight="1" x14ac:dyDescent="0.2">
      <c r="B114" s="29"/>
      <c r="C114" s="26" t="s">
        <v>13</v>
      </c>
      <c r="L114" s="29"/>
    </row>
    <row r="115" spans="2:20" s="1" customFormat="1" ht="26.25" customHeight="1" x14ac:dyDescent="0.2">
      <c r="B115" s="29"/>
      <c r="E115" s="256" t="str">
        <f>E7</f>
        <v>STAVEBNÉ ÚPRAVY, PRÍSTAVBA SKLADOVÉHO OBJEKTU 
A ZMENA ÚČELU VYUŽITIA ČASTI STAVBY NA MÄSOVÝROBU</v>
      </c>
      <c r="F115" s="257"/>
      <c r="G115" s="257"/>
      <c r="H115" s="257"/>
      <c r="L115" s="29"/>
    </row>
    <row r="116" spans="2:20" ht="12" customHeight="1" x14ac:dyDescent="0.2">
      <c r="B116" s="20"/>
      <c r="C116" s="26" t="s">
        <v>156</v>
      </c>
      <c r="L116" s="20"/>
    </row>
    <row r="117" spans="2:20" ht="23.25" customHeight="1" x14ac:dyDescent="0.2">
      <c r="B117" s="20"/>
      <c r="E117" s="256" t="s">
        <v>157</v>
      </c>
      <c r="F117" s="213"/>
      <c r="G117" s="213"/>
      <c r="H117" s="213"/>
      <c r="L117" s="20"/>
    </row>
    <row r="118" spans="2:20" ht="12" customHeight="1" x14ac:dyDescent="0.2">
      <c r="B118" s="20"/>
      <c r="C118" s="26" t="s">
        <v>158</v>
      </c>
      <c r="L118" s="20"/>
    </row>
    <row r="119" spans="2:20" s="1" customFormat="1" ht="16.5" customHeight="1" x14ac:dyDescent="0.2">
      <c r="B119" s="29"/>
      <c r="E119" s="230" t="s">
        <v>159</v>
      </c>
      <c r="F119" s="255"/>
      <c r="G119" s="255"/>
      <c r="H119" s="255"/>
      <c r="L119" s="29"/>
    </row>
    <row r="120" spans="2:20" s="1" customFormat="1" ht="12" customHeight="1" x14ac:dyDescent="0.2">
      <c r="B120" s="29"/>
      <c r="C120" s="26" t="s">
        <v>160</v>
      </c>
      <c r="L120" s="29"/>
    </row>
    <row r="121" spans="2:20" s="1" customFormat="1" ht="16.5" customHeight="1" x14ac:dyDescent="0.2">
      <c r="B121" s="29"/>
      <c r="E121" s="243" t="str">
        <f>E13</f>
        <v>01.01.02 - Spodná stavba</v>
      </c>
      <c r="F121" s="255"/>
      <c r="G121" s="255"/>
      <c r="H121" s="255"/>
      <c r="L121" s="29"/>
    </row>
    <row r="122" spans="2:20" s="1" customFormat="1" ht="6.9" customHeight="1" x14ac:dyDescent="0.2">
      <c r="B122" s="29"/>
      <c r="L122" s="29"/>
    </row>
    <row r="123" spans="2:20" s="1" customFormat="1" ht="12" customHeight="1" x14ac:dyDescent="0.2">
      <c r="B123" s="29"/>
      <c r="C123" s="26" t="s">
        <v>17</v>
      </c>
      <c r="F123" s="24" t="str">
        <f>F16</f>
        <v>KN č.1599/13-15,1599/40-46</v>
      </c>
      <c r="I123" s="26" t="s">
        <v>19</v>
      </c>
      <c r="J123" s="52">
        <f>IF(J16="","",J16)</f>
        <v>0</v>
      </c>
      <c r="L123" s="29"/>
    </row>
    <row r="124" spans="2:20" s="1" customFormat="1" ht="6.9" customHeight="1" x14ac:dyDescent="0.2">
      <c r="B124" s="29"/>
      <c r="L124" s="29"/>
    </row>
    <row r="125" spans="2:20" s="1" customFormat="1" ht="15.15" customHeight="1" x14ac:dyDescent="0.2">
      <c r="B125" s="29"/>
      <c r="C125" s="26" t="s">
        <v>20</v>
      </c>
      <c r="F125" s="24" t="str">
        <f>E19</f>
        <v>Mazurák, s.r.o.</v>
      </c>
      <c r="I125" s="26" t="s">
        <v>25</v>
      </c>
      <c r="J125" s="27" t="str">
        <f>E25</f>
        <v>Ing. Jozef Kuchťák</v>
      </c>
      <c r="L125" s="29"/>
    </row>
    <row r="126" spans="2:20" s="1" customFormat="1" ht="15.15" customHeight="1" x14ac:dyDescent="0.2">
      <c r="B126" s="29"/>
      <c r="C126" s="26" t="s">
        <v>24</v>
      </c>
      <c r="F126" s="24" t="str">
        <f>IF(E22="","",E22)</f>
        <v/>
      </c>
      <c r="I126" s="26" t="s">
        <v>28</v>
      </c>
      <c r="J126" s="27">
        <f>E28</f>
        <v>0</v>
      </c>
      <c r="L126" s="29"/>
    </row>
    <row r="127" spans="2:20" s="1" customFormat="1" ht="10.35" customHeight="1" x14ac:dyDescent="0.2">
      <c r="B127" s="29"/>
      <c r="L127" s="29"/>
    </row>
    <row r="128" spans="2:20" s="10" customFormat="1" ht="29.25" customHeight="1" x14ac:dyDescent="0.2">
      <c r="B128" s="119"/>
      <c r="C128" s="120" t="s">
        <v>176</v>
      </c>
      <c r="D128" s="121" t="s">
        <v>56</v>
      </c>
      <c r="E128" s="121" t="s">
        <v>52</v>
      </c>
      <c r="F128" s="121" t="s">
        <v>53</v>
      </c>
      <c r="G128" s="121" t="s">
        <v>177</v>
      </c>
      <c r="H128" s="121" t="s">
        <v>178</v>
      </c>
      <c r="I128" s="121" t="s">
        <v>179</v>
      </c>
      <c r="J128" s="122" t="s">
        <v>165</v>
      </c>
      <c r="K128" s="123" t="s">
        <v>180</v>
      </c>
      <c r="L128" s="119"/>
      <c r="M128" s="58" t="s">
        <v>1</v>
      </c>
      <c r="N128" s="59" t="s">
        <v>35</v>
      </c>
      <c r="O128" s="59" t="s">
        <v>181</v>
      </c>
      <c r="P128" s="59" t="s">
        <v>182</v>
      </c>
      <c r="Q128" s="59" t="s">
        <v>183</v>
      </c>
      <c r="R128" s="59" t="s">
        <v>184</v>
      </c>
      <c r="S128" s="59" t="s">
        <v>185</v>
      </c>
      <c r="T128" s="60" t="s">
        <v>186</v>
      </c>
    </row>
    <row r="129" spans="2:65" s="1" customFormat="1" ht="22.95" customHeight="1" x14ac:dyDescent="0.3">
      <c r="B129" s="29"/>
      <c r="C129" s="63" t="s">
        <v>166</v>
      </c>
      <c r="J129" s="124">
        <f>BK129</f>
        <v>0</v>
      </c>
      <c r="L129" s="29"/>
      <c r="M129" s="61"/>
      <c r="N129" s="53"/>
      <c r="O129" s="53"/>
      <c r="P129" s="125">
        <f>P130</f>
        <v>2513.1843342799998</v>
      </c>
      <c r="Q129" s="53"/>
      <c r="R129" s="125">
        <f>R130</f>
        <v>778.18554796000001</v>
      </c>
      <c r="S129" s="53"/>
      <c r="T129" s="126">
        <f>T130</f>
        <v>0</v>
      </c>
      <c r="AT129" s="17" t="s">
        <v>70</v>
      </c>
      <c r="AU129" s="17" t="s">
        <v>167</v>
      </c>
      <c r="BK129" s="127">
        <f>BK130</f>
        <v>0</v>
      </c>
    </row>
    <row r="130" spans="2:65" s="11" customFormat="1" ht="25.95" customHeight="1" x14ac:dyDescent="0.25">
      <c r="B130" s="128"/>
      <c r="D130" s="129" t="s">
        <v>70</v>
      </c>
      <c r="E130" s="130" t="s">
        <v>187</v>
      </c>
      <c r="F130" s="130" t="s">
        <v>188</v>
      </c>
      <c r="J130" s="131">
        <f>BK130</f>
        <v>0</v>
      </c>
      <c r="L130" s="128"/>
      <c r="M130" s="132"/>
      <c r="P130" s="133">
        <f>P131+P197+P291+P312</f>
        <v>2513.1843342799998</v>
      </c>
      <c r="R130" s="133">
        <f>R131+R197+R291+R312</f>
        <v>778.18554796000001</v>
      </c>
      <c r="T130" s="134">
        <f>T131+T197+T291+T312</f>
        <v>0</v>
      </c>
      <c r="AR130" s="129" t="s">
        <v>77</v>
      </c>
      <c r="AT130" s="135" t="s">
        <v>70</v>
      </c>
      <c r="AU130" s="135" t="s">
        <v>71</v>
      </c>
      <c r="AY130" s="129" t="s">
        <v>189</v>
      </c>
      <c r="BK130" s="136">
        <f>BK131+BK197+BK291+BK312</f>
        <v>0</v>
      </c>
    </row>
    <row r="131" spans="2:65" s="11" customFormat="1" ht="22.95" customHeight="1" x14ac:dyDescent="0.25">
      <c r="B131" s="128"/>
      <c r="D131" s="129" t="s">
        <v>70</v>
      </c>
      <c r="E131" s="137" t="s">
        <v>77</v>
      </c>
      <c r="F131" s="137" t="s">
        <v>368</v>
      </c>
      <c r="J131" s="138">
        <f>BK131</f>
        <v>0</v>
      </c>
      <c r="L131" s="128"/>
      <c r="M131" s="132"/>
      <c r="P131" s="133">
        <f>SUM(P132:P196)</f>
        <v>523.94849980000004</v>
      </c>
      <c r="R131" s="133">
        <f>SUM(R132:R196)</f>
        <v>0</v>
      </c>
      <c r="T131" s="134">
        <f>SUM(T132:T196)</f>
        <v>0</v>
      </c>
      <c r="AR131" s="129" t="s">
        <v>77</v>
      </c>
      <c r="AT131" s="135" t="s">
        <v>70</v>
      </c>
      <c r="AU131" s="135" t="s">
        <v>77</v>
      </c>
      <c r="AY131" s="129" t="s">
        <v>189</v>
      </c>
      <c r="BK131" s="136">
        <f>SUM(BK132:BK196)</f>
        <v>0</v>
      </c>
    </row>
    <row r="132" spans="2:65" s="1" customFormat="1" ht="24.15" customHeight="1" x14ac:dyDescent="0.2">
      <c r="B132" s="139"/>
      <c r="C132" s="140" t="s">
        <v>77</v>
      </c>
      <c r="D132" s="140" t="s">
        <v>191</v>
      </c>
      <c r="E132" s="141" t="s">
        <v>369</v>
      </c>
      <c r="F132" s="142" t="s">
        <v>370</v>
      </c>
      <c r="G132" s="143" t="s">
        <v>223</v>
      </c>
      <c r="H132" s="144">
        <v>100</v>
      </c>
      <c r="I132" s="145"/>
      <c r="J132" s="145">
        <f>ROUND(I132*H132,2)</f>
        <v>0</v>
      </c>
      <c r="K132" s="146"/>
      <c r="L132" s="29"/>
      <c r="M132" s="147" t="s">
        <v>1</v>
      </c>
      <c r="N132" s="148" t="s">
        <v>37</v>
      </c>
      <c r="O132" s="149">
        <v>0.46</v>
      </c>
      <c r="P132" s="149">
        <f>O132*H132</f>
        <v>46</v>
      </c>
      <c r="Q132" s="149">
        <v>0</v>
      </c>
      <c r="R132" s="149">
        <f>Q132*H132</f>
        <v>0</v>
      </c>
      <c r="S132" s="149">
        <v>0</v>
      </c>
      <c r="T132" s="150">
        <f>S132*H132</f>
        <v>0</v>
      </c>
      <c r="AR132" s="151" t="s">
        <v>195</v>
      </c>
      <c r="AT132" s="151" t="s">
        <v>191</v>
      </c>
      <c r="AU132" s="151" t="s">
        <v>82</v>
      </c>
      <c r="AY132" s="17" t="s">
        <v>189</v>
      </c>
      <c r="BE132" s="152">
        <f>IF(N132="základná",J132,0)</f>
        <v>0</v>
      </c>
      <c r="BF132" s="152">
        <f>IF(N132="znížená",J132,0)</f>
        <v>0</v>
      </c>
      <c r="BG132" s="152">
        <f>IF(N132="zákl. prenesená",J132,0)</f>
        <v>0</v>
      </c>
      <c r="BH132" s="152">
        <f>IF(N132="zníž. prenesená",J132,0)</f>
        <v>0</v>
      </c>
      <c r="BI132" s="152">
        <f>IF(N132="nulová",J132,0)</f>
        <v>0</v>
      </c>
      <c r="BJ132" s="17" t="s">
        <v>82</v>
      </c>
      <c r="BK132" s="152">
        <f>ROUND(I132*H132,2)</f>
        <v>0</v>
      </c>
      <c r="BL132" s="17" t="s">
        <v>195</v>
      </c>
      <c r="BM132" s="151" t="s">
        <v>371</v>
      </c>
    </row>
    <row r="133" spans="2:65" s="12" customFormat="1" x14ac:dyDescent="0.2">
      <c r="B133" s="153"/>
      <c r="D133" s="154" t="s">
        <v>197</v>
      </c>
      <c r="E133" s="155" t="s">
        <v>1</v>
      </c>
      <c r="F133" s="156" t="s">
        <v>372</v>
      </c>
      <c r="H133" s="157">
        <v>100</v>
      </c>
      <c r="L133" s="153"/>
      <c r="M133" s="158"/>
      <c r="T133" s="159"/>
      <c r="AT133" s="155" t="s">
        <v>197</v>
      </c>
      <c r="AU133" s="155" t="s">
        <v>82</v>
      </c>
      <c r="AV133" s="12" t="s">
        <v>82</v>
      </c>
      <c r="AW133" s="12" t="s">
        <v>27</v>
      </c>
      <c r="AX133" s="12" t="s">
        <v>71</v>
      </c>
      <c r="AY133" s="155" t="s">
        <v>189</v>
      </c>
    </row>
    <row r="134" spans="2:65" s="14" customFormat="1" x14ac:dyDescent="0.2">
      <c r="B134" s="175"/>
      <c r="D134" s="154" t="s">
        <v>197</v>
      </c>
      <c r="E134" s="176" t="s">
        <v>332</v>
      </c>
      <c r="F134" s="177" t="s">
        <v>219</v>
      </c>
      <c r="H134" s="178">
        <v>100</v>
      </c>
      <c r="L134" s="175"/>
      <c r="M134" s="179"/>
      <c r="T134" s="180"/>
      <c r="AT134" s="176" t="s">
        <v>197</v>
      </c>
      <c r="AU134" s="176" t="s">
        <v>82</v>
      </c>
      <c r="AV134" s="14" t="s">
        <v>195</v>
      </c>
      <c r="AW134" s="14" t="s">
        <v>27</v>
      </c>
      <c r="AX134" s="14" t="s">
        <v>77</v>
      </c>
      <c r="AY134" s="176" t="s">
        <v>189</v>
      </c>
    </row>
    <row r="135" spans="2:65" s="1" customFormat="1" ht="24.15" customHeight="1" x14ac:dyDescent="0.2">
      <c r="B135" s="139"/>
      <c r="C135" s="140" t="s">
        <v>82</v>
      </c>
      <c r="D135" s="140" t="s">
        <v>191</v>
      </c>
      <c r="E135" s="141" t="s">
        <v>373</v>
      </c>
      <c r="F135" s="142" t="s">
        <v>374</v>
      </c>
      <c r="G135" s="143" t="s">
        <v>223</v>
      </c>
      <c r="H135" s="144">
        <v>30</v>
      </c>
      <c r="I135" s="145"/>
      <c r="J135" s="145">
        <f>ROUND(I135*H135,2)</f>
        <v>0</v>
      </c>
      <c r="K135" s="146"/>
      <c r="L135" s="29"/>
      <c r="M135" s="147" t="s">
        <v>1</v>
      </c>
      <c r="N135" s="148" t="s">
        <v>37</v>
      </c>
      <c r="O135" s="149">
        <v>5.6000000000000001E-2</v>
      </c>
      <c r="P135" s="149">
        <f>O135*H135</f>
        <v>1.68</v>
      </c>
      <c r="Q135" s="149">
        <v>0</v>
      </c>
      <c r="R135" s="149">
        <f>Q135*H135</f>
        <v>0</v>
      </c>
      <c r="S135" s="149">
        <v>0</v>
      </c>
      <c r="T135" s="150">
        <f>S135*H135</f>
        <v>0</v>
      </c>
      <c r="AR135" s="151" t="s">
        <v>195</v>
      </c>
      <c r="AT135" s="151" t="s">
        <v>191</v>
      </c>
      <c r="AU135" s="151" t="s">
        <v>82</v>
      </c>
      <c r="AY135" s="17" t="s">
        <v>189</v>
      </c>
      <c r="BE135" s="152">
        <f>IF(N135="základná",J135,0)</f>
        <v>0</v>
      </c>
      <c r="BF135" s="152">
        <f>IF(N135="znížená",J135,0)</f>
        <v>0</v>
      </c>
      <c r="BG135" s="152">
        <f>IF(N135="zákl. prenesená",J135,0)</f>
        <v>0</v>
      </c>
      <c r="BH135" s="152">
        <f>IF(N135="zníž. prenesená",J135,0)</f>
        <v>0</v>
      </c>
      <c r="BI135" s="152">
        <f>IF(N135="nulová",J135,0)</f>
        <v>0</v>
      </c>
      <c r="BJ135" s="17" t="s">
        <v>82</v>
      </c>
      <c r="BK135" s="152">
        <f>ROUND(I135*H135,2)</f>
        <v>0</v>
      </c>
      <c r="BL135" s="17" t="s">
        <v>195</v>
      </c>
      <c r="BM135" s="151" t="s">
        <v>375</v>
      </c>
    </row>
    <row r="136" spans="2:65" s="12" customFormat="1" x14ac:dyDescent="0.2">
      <c r="B136" s="153"/>
      <c r="D136" s="154" t="s">
        <v>197</v>
      </c>
      <c r="E136" s="155" t="s">
        <v>1</v>
      </c>
      <c r="F136" s="156" t="s">
        <v>376</v>
      </c>
      <c r="H136" s="157">
        <v>30</v>
      </c>
      <c r="L136" s="153"/>
      <c r="M136" s="158"/>
      <c r="T136" s="159"/>
      <c r="AT136" s="155" t="s">
        <v>197</v>
      </c>
      <c r="AU136" s="155" t="s">
        <v>82</v>
      </c>
      <c r="AV136" s="12" t="s">
        <v>82</v>
      </c>
      <c r="AW136" s="12" t="s">
        <v>27</v>
      </c>
      <c r="AX136" s="12" t="s">
        <v>77</v>
      </c>
      <c r="AY136" s="155" t="s">
        <v>189</v>
      </c>
    </row>
    <row r="137" spans="2:65" s="1" customFormat="1" ht="24.15" customHeight="1" x14ac:dyDescent="0.2">
      <c r="B137" s="139"/>
      <c r="C137" s="140" t="s">
        <v>87</v>
      </c>
      <c r="D137" s="140" t="s">
        <v>191</v>
      </c>
      <c r="E137" s="141" t="s">
        <v>377</v>
      </c>
      <c r="F137" s="142" t="s">
        <v>378</v>
      </c>
      <c r="G137" s="143" t="s">
        <v>223</v>
      </c>
      <c r="H137" s="144">
        <v>209.29400000000001</v>
      </c>
      <c r="I137" s="145"/>
      <c r="J137" s="145">
        <f>ROUND(I137*H137,2)</f>
        <v>0</v>
      </c>
      <c r="K137" s="146"/>
      <c r="L137" s="29"/>
      <c r="M137" s="147" t="s">
        <v>1</v>
      </c>
      <c r="N137" s="148" t="s">
        <v>37</v>
      </c>
      <c r="O137" s="149">
        <v>0.433</v>
      </c>
      <c r="P137" s="149">
        <f>O137*H137</f>
        <v>90.624302</v>
      </c>
      <c r="Q137" s="149">
        <v>0</v>
      </c>
      <c r="R137" s="149">
        <f>Q137*H137</f>
        <v>0</v>
      </c>
      <c r="S137" s="149">
        <v>0</v>
      </c>
      <c r="T137" s="150">
        <f>S137*H137</f>
        <v>0</v>
      </c>
      <c r="AR137" s="151" t="s">
        <v>195</v>
      </c>
      <c r="AT137" s="151" t="s">
        <v>191</v>
      </c>
      <c r="AU137" s="151" t="s">
        <v>82</v>
      </c>
      <c r="AY137" s="17" t="s">
        <v>189</v>
      </c>
      <c r="BE137" s="152">
        <f>IF(N137="základná",J137,0)</f>
        <v>0</v>
      </c>
      <c r="BF137" s="152">
        <f>IF(N137="znížená",J137,0)</f>
        <v>0</v>
      </c>
      <c r="BG137" s="152">
        <f>IF(N137="zákl. prenesená",J137,0)</f>
        <v>0</v>
      </c>
      <c r="BH137" s="152">
        <f>IF(N137="zníž. prenesená",J137,0)</f>
        <v>0</v>
      </c>
      <c r="BI137" s="152">
        <f>IF(N137="nulová",J137,0)</f>
        <v>0</v>
      </c>
      <c r="BJ137" s="17" t="s">
        <v>82</v>
      </c>
      <c r="BK137" s="152">
        <f>ROUND(I137*H137,2)</f>
        <v>0</v>
      </c>
      <c r="BL137" s="17" t="s">
        <v>195</v>
      </c>
      <c r="BM137" s="151" t="s">
        <v>379</v>
      </c>
    </row>
    <row r="138" spans="2:65" s="12" customFormat="1" x14ac:dyDescent="0.2">
      <c r="B138" s="153"/>
      <c r="D138" s="154" t="s">
        <v>197</v>
      </c>
      <c r="E138" s="155" t="s">
        <v>1</v>
      </c>
      <c r="F138" s="156" t="s">
        <v>380</v>
      </c>
      <c r="H138" s="157">
        <v>204.59100000000001</v>
      </c>
      <c r="L138" s="153"/>
      <c r="M138" s="158"/>
      <c r="T138" s="159"/>
      <c r="AT138" s="155" t="s">
        <v>197</v>
      </c>
      <c r="AU138" s="155" t="s">
        <v>82</v>
      </c>
      <c r="AV138" s="12" t="s">
        <v>82</v>
      </c>
      <c r="AW138" s="12" t="s">
        <v>27</v>
      </c>
      <c r="AX138" s="12" t="s">
        <v>71</v>
      </c>
      <c r="AY138" s="155" t="s">
        <v>189</v>
      </c>
    </row>
    <row r="139" spans="2:65" s="12" customFormat="1" x14ac:dyDescent="0.2">
      <c r="B139" s="153"/>
      <c r="D139" s="154" t="s">
        <v>197</v>
      </c>
      <c r="E139" s="155" t="s">
        <v>1</v>
      </c>
      <c r="F139" s="156" t="s">
        <v>381</v>
      </c>
      <c r="H139" s="157">
        <v>4.7030000000000003</v>
      </c>
      <c r="L139" s="153"/>
      <c r="M139" s="158"/>
      <c r="T139" s="159"/>
      <c r="AT139" s="155" t="s">
        <v>197</v>
      </c>
      <c r="AU139" s="155" t="s">
        <v>82</v>
      </c>
      <c r="AV139" s="12" t="s">
        <v>82</v>
      </c>
      <c r="AW139" s="12" t="s">
        <v>27</v>
      </c>
      <c r="AX139" s="12" t="s">
        <v>71</v>
      </c>
      <c r="AY139" s="155" t="s">
        <v>189</v>
      </c>
    </row>
    <row r="140" spans="2:65" s="14" customFormat="1" x14ac:dyDescent="0.2">
      <c r="B140" s="175"/>
      <c r="D140" s="154" t="s">
        <v>197</v>
      </c>
      <c r="E140" s="176" t="s">
        <v>330</v>
      </c>
      <c r="F140" s="177" t="s">
        <v>219</v>
      </c>
      <c r="H140" s="178">
        <v>209.29400000000001</v>
      </c>
      <c r="L140" s="175"/>
      <c r="M140" s="179"/>
      <c r="T140" s="180"/>
      <c r="AT140" s="176" t="s">
        <v>197</v>
      </c>
      <c r="AU140" s="176" t="s">
        <v>82</v>
      </c>
      <c r="AV140" s="14" t="s">
        <v>195</v>
      </c>
      <c r="AW140" s="14" t="s">
        <v>27</v>
      </c>
      <c r="AX140" s="14" t="s">
        <v>77</v>
      </c>
      <c r="AY140" s="176" t="s">
        <v>189</v>
      </c>
    </row>
    <row r="141" spans="2:65" s="1" customFormat="1" ht="24.15" customHeight="1" x14ac:dyDescent="0.2">
      <c r="B141" s="139"/>
      <c r="C141" s="140" t="s">
        <v>195</v>
      </c>
      <c r="D141" s="140" t="s">
        <v>191</v>
      </c>
      <c r="E141" s="141" t="s">
        <v>382</v>
      </c>
      <c r="F141" s="142" t="s">
        <v>383</v>
      </c>
      <c r="G141" s="143" t="s">
        <v>223</v>
      </c>
      <c r="H141" s="144">
        <v>62.787999999999997</v>
      </c>
      <c r="I141" s="145"/>
      <c r="J141" s="145">
        <f>ROUND(I141*H141,2)</f>
        <v>0</v>
      </c>
      <c r="K141" s="146"/>
      <c r="L141" s="29"/>
      <c r="M141" s="147" t="s">
        <v>1</v>
      </c>
      <c r="N141" s="148" t="s">
        <v>37</v>
      </c>
      <c r="O141" s="149">
        <v>4.2000000000000003E-2</v>
      </c>
      <c r="P141" s="149">
        <f>O141*H141</f>
        <v>2.6370960000000001</v>
      </c>
      <c r="Q141" s="149">
        <v>0</v>
      </c>
      <c r="R141" s="149">
        <f>Q141*H141</f>
        <v>0</v>
      </c>
      <c r="S141" s="149">
        <v>0</v>
      </c>
      <c r="T141" s="150">
        <f>S141*H141</f>
        <v>0</v>
      </c>
      <c r="AR141" s="151" t="s">
        <v>195</v>
      </c>
      <c r="AT141" s="151" t="s">
        <v>191</v>
      </c>
      <c r="AU141" s="151" t="s">
        <v>82</v>
      </c>
      <c r="AY141" s="17" t="s">
        <v>189</v>
      </c>
      <c r="BE141" s="152">
        <f>IF(N141="základná",J141,0)</f>
        <v>0</v>
      </c>
      <c r="BF141" s="152">
        <f>IF(N141="znížená",J141,0)</f>
        <v>0</v>
      </c>
      <c r="BG141" s="152">
        <f>IF(N141="zákl. prenesená",J141,0)</f>
        <v>0</v>
      </c>
      <c r="BH141" s="152">
        <f>IF(N141="zníž. prenesená",J141,0)</f>
        <v>0</v>
      </c>
      <c r="BI141" s="152">
        <f>IF(N141="nulová",J141,0)</f>
        <v>0</v>
      </c>
      <c r="BJ141" s="17" t="s">
        <v>82</v>
      </c>
      <c r="BK141" s="152">
        <f>ROUND(I141*H141,2)</f>
        <v>0</v>
      </c>
      <c r="BL141" s="17" t="s">
        <v>195</v>
      </c>
      <c r="BM141" s="151" t="s">
        <v>384</v>
      </c>
    </row>
    <row r="142" spans="2:65" s="12" customFormat="1" x14ac:dyDescent="0.2">
      <c r="B142" s="153"/>
      <c r="D142" s="154" t="s">
        <v>197</v>
      </c>
      <c r="E142" s="155" t="s">
        <v>1</v>
      </c>
      <c r="F142" s="156" t="s">
        <v>385</v>
      </c>
      <c r="H142" s="157">
        <v>62.787999999999997</v>
      </c>
      <c r="L142" s="153"/>
      <c r="M142" s="158"/>
      <c r="T142" s="159"/>
      <c r="AT142" s="155" t="s">
        <v>197</v>
      </c>
      <c r="AU142" s="155" t="s">
        <v>82</v>
      </c>
      <c r="AV142" s="12" t="s">
        <v>82</v>
      </c>
      <c r="AW142" s="12" t="s">
        <v>27</v>
      </c>
      <c r="AX142" s="12" t="s">
        <v>77</v>
      </c>
      <c r="AY142" s="155" t="s">
        <v>189</v>
      </c>
    </row>
    <row r="143" spans="2:65" s="1" customFormat="1" ht="21.75" customHeight="1" x14ac:dyDescent="0.2">
      <c r="B143" s="139"/>
      <c r="C143" s="140" t="s">
        <v>220</v>
      </c>
      <c r="D143" s="140" t="s">
        <v>191</v>
      </c>
      <c r="E143" s="141" t="s">
        <v>386</v>
      </c>
      <c r="F143" s="142" t="s">
        <v>387</v>
      </c>
      <c r="G143" s="143" t="s">
        <v>223</v>
      </c>
      <c r="H143" s="144">
        <v>26.568000000000001</v>
      </c>
      <c r="I143" s="145"/>
      <c r="J143" s="145">
        <f>ROUND(I143*H143,2)</f>
        <v>0</v>
      </c>
      <c r="K143" s="146"/>
      <c r="L143" s="29"/>
      <c r="M143" s="147" t="s">
        <v>1</v>
      </c>
      <c r="N143" s="148" t="s">
        <v>37</v>
      </c>
      <c r="O143" s="149">
        <v>2.5139999999999998</v>
      </c>
      <c r="P143" s="149">
        <f>O143*H143</f>
        <v>66.791951999999995</v>
      </c>
      <c r="Q143" s="149">
        <v>0</v>
      </c>
      <c r="R143" s="149">
        <f>Q143*H143</f>
        <v>0</v>
      </c>
      <c r="S143" s="149">
        <v>0</v>
      </c>
      <c r="T143" s="150">
        <f>S143*H143</f>
        <v>0</v>
      </c>
      <c r="AR143" s="151" t="s">
        <v>195</v>
      </c>
      <c r="AT143" s="151" t="s">
        <v>191</v>
      </c>
      <c r="AU143" s="151" t="s">
        <v>82</v>
      </c>
      <c r="AY143" s="17" t="s">
        <v>189</v>
      </c>
      <c r="BE143" s="152">
        <f>IF(N143="základná",J143,0)</f>
        <v>0</v>
      </c>
      <c r="BF143" s="152">
        <f>IF(N143="znížená",J143,0)</f>
        <v>0</v>
      </c>
      <c r="BG143" s="152">
        <f>IF(N143="zákl. prenesená",J143,0)</f>
        <v>0</v>
      </c>
      <c r="BH143" s="152">
        <f>IF(N143="zníž. prenesená",J143,0)</f>
        <v>0</v>
      </c>
      <c r="BI143" s="152">
        <f>IF(N143="nulová",J143,0)</f>
        <v>0</v>
      </c>
      <c r="BJ143" s="17" t="s">
        <v>82</v>
      </c>
      <c r="BK143" s="152">
        <f>ROUND(I143*H143,2)</f>
        <v>0</v>
      </c>
      <c r="BL143" s="17" t="s">
        <v>195</v>
      </c>
      <c r="BM143" s="151" t="s">
        <v>388</v>
      </c>
    </row>
    <row r="144" spans="2:65" s="13" customFormat="1" x14ac:dyDescent="0.2">
      <c r="B144" s="170"/>
      <c r="D144" s="154" t="s">
        <v>197</v>
      </c>
      <c r="E144" s="171" t="s">
        <v>1</v>
      </c>
      <c r="F144" s="172" t="s">
        <v>389</v>
      </c>
      <c r="H144" s="171" t="s">
        <v>1</v>
      </c>
      <c r="L144" s="170"/>
      <c r="M144" s="173"/>
      <c r="T144" s="174"/>
      <c r="AT144" s="171" t="s">
        <v>197</v>
      </c>
      <c r="AU144" s="171" t="s">
        <v>82</v>
      </c>
      <c r="AV144" s="13" t="s">
        <v>77</v>
      </c>
      <c r="AW144" s="13" t="s">
        <v>27</v>
      </c>
      <c r="AX144" s="13" t="s">
        <v>71</v>
      </c>
      <c r="AY144" s="171" t="s">
        <v>189</v>
      </c>
    </row>
    <row r="145" spans="2:65" s="12" customFormat="1" x14ac:dyDescent="0.2">
      <c r="B145" s="153"/>
      <c r="D145" s="154" t="s">
        <v>197</v>
      </c>
      <c r="E145" s="155" t="s">
        <v>1</v>
      </c>
      <c r="F145" s="156" t="s">
        <v>390</v>
      </c>
      <c r="H145" s="157">
        <v>7.1849999999999996</v>
      </c>
      <c r="L145" s="153"/>
      <c r="M145" s="158"/>
      <c r="T145" s="159"/>
      <c r="AT145" s="155" t="s">
        <v>197</v>
      </c>
      <c r="AU145" s="155" t="s">
        <v>82</v>
      </c>
      <c r="AV145" s="12" t="s">
        <v>82</v>
      </c>
      <c r="AW145" s="12" t="s">
        <v>27</v>
      </c>
      <c r="AX145" s="12" t="s">
        <v>71</v>
      </c>
      <c r="AY145" s="155" t="s">
        <v>189</v>
      </c>
    </row>
    <row r="146" spans="2:65" s="12" customFormat="1" ht="20.399999999999999" x14ac:dyDescent="0.2">
      <c r="B146" s="153"/>
      <c r="D146" s="154" t="s">
        <v>197</v>
      </c>
      <c r="E146" s="155" t="s">
        <v>1</v>
      </c>
      <c r="F146" s="156" t="s">
        <v>391</v>
      </c>
      <c r="H146" s="157">
        <v>3.2280000000000002</v>
      </c>
      <c r="L146" s="153"/>
      <c r="M146" s="158"/>
      <c r="T146" s="159"/>
      <c r="AT146" s="155" t="s">
        <v>197</v>
      </c>
      <c r="AU146" s="155" t="s">
        <v>82</v>
      </c>
      <c r="AV146" s="12" t="s">
        <v>82</v>
      </c>
      <c r="AW146" s="12" t="s">
        <v>27</v>
      </c>
      <c r="AX146" s="12" t="s">
        <v>71</v>
      </c>
      <c r="AY146" s="155" t="s">
        <v>189</v>
      </c>
    </row>
    <row r="147" spans="2:65" s="13" customFormat="1" x14ac:dyDescent="0.2">
      <c r="B147" s="170"/>
      <c r="D147" s="154" t="s">
        <v>197</v>
      </c>
      <c r="E147" s="171" t="s">
        <v>1</v>
      </c>
      <c r="F147" s="172" t="s">
        <v>392</v>
      </c>
      <c r="H147" s="171" t="s">
        <v>1</v>
      </c>
      <c r="L147" s="170"/>
      <c r="M147" s="173"/>
      <c r="T147" s="174"/>
      <c r="AT147" s="171" t="s">
        <v>197</v>
      </c>
      <c r="AU147" s="171" t="s">
        <v>82</v>
      </c>
      <c r="AV147" s="13" t="s">
        <v>77</v>
      </c>
      <c r="AW147" s="13" t="s">
        <v>27</v>
      </c>
      <c r="AX147" s="13" t="s">
        <v>71</v>
      </c>
      <c r="AY147" s="171" t="s">
        <v>189</v>
      </c>
    </row>
    <row r="148" spans="2:65" s="12" customFormat="1" x14ac:dyDescent="0.2">
      <c r="B148" s="153"/>
      <c r="D148" s="154" t="s">
        <v>197</v>
      </c>
      <c r="E148" s="155" t="s">
        <v>1</v>
      </c>
      <c r="F148" s="156" t="s">
        <v>393</v>
      </c>
      <c r="H148" s="157">
        <v>4.2750000000000004</v>
      </c>
      <c r="L148" s="153"/>
      <c r="M148" s="158"/>
      <c r="T148" s="159"/>
      <c r="AT148" s="155" t="s">
        <v>197</v>
      </c>
      <c r="AU148" s="155" t="s">
        <v>82</v>
      </c>
      <c r="AV148" s="12" t="s">
        <v>82</v>
      </c>
      <c r="AW148" s="12" t="s">
        <v>27</v>
      </c>
      <c r="AX148" s="12" t="s">
        <v>71</v>
      </c>
      <c r="AY148" s="155" t="s">
        <v>189</v>
      </c>
    </row>
    <row r="149" spans="2:65" s="12" customFormat="1" x14ac:dyDescent="0.2">
      <c r="B149" s="153"/>
      <c r="D149" s="154" t="s">
        <v>197</v>
      </c>
      <c r="E149" s="155" t="s">
        <v>1</v>
      </c>
      <c r="F149" s="156" t="s">
        <v>394</v>
      </c>
      <c r="H149" s="157">
        <v>11.88</v>
      </c>
      <c r="L149" s="153"/>
      <c r="M149" s="158"/>
      <c r="T149" s="159"/>
      <c r="AT149" s="155" t="s">
        <v>197</v>
      </c>
      <c r="AU149" s="155" t="s">
        <v>82</v>
      </c>
      <c r="AV149" s="12" t="s">
        <v>82</v>
      </c>
      <c r="AW149" s="12" t="s">
        <v>27</v>
      </c>
      <c r="AX149" s="12" t="s">
        <v>71</v>
      </c>
      <c r="AY149" s="155" t="s">
        <v>189</v>
      </c>
    </row>
    <row r="150" spans="2:65" s="14" customFormat="1" x14ac:dyDescent="0.2">
      <c r="B150" s="175"/>
      <c r="D150" s="154" t="s">
        <v>197</v>
      </c>
      <c r="E150" s="176" t="s">
        <v>334</v>
      </c>
      <c r="F150" s="177" t="s">
        <v>219</v>
      </c>
      <c r="H150" s="178">
        <v>26.568000000000001</v>
      </c>
      <c r="L150" s="175"/>
      <c r="M150" s="179"/>
      <c r="T150" s="180"/>
      <c r="AT150" s="176" t="s">
        <v>197</v>
      </c>
      <c r="AU150" s="176" t="s">
        <v>82</v>
      </c>
      <c r="AV150" s="14" t="s">
        <v>195</v>
      </c>
      <c r="AW150" s="14" t="s">
        <v>27</v>
      </c>
      <c r="AX150" s="14" t="s">
        <v>77</v>
      </c>
      <c r="AY150" s="176" t="s">
        <v>189</v>
      </c>
    </row>
    <row r="151" spans="2:65" s="1" customFormat="1" ht="37.950000000000003" customHeight="1" x14ac:dyDescent="0.2">
      <c r="B151" s="139"/>
      <c r="C151" s="140" t="s">
        <v>230</v>
      </c>
      <c r="D151" s="140" t="s">
        <v>191</v>
      </c>
      <c r="E151" s="141" t="s">
        <v>395</v>
      </c>
      <c r="F151" s="142" t="s">
        <v>396</v>
      </c>
      <c r="G151" s="143" t="s">
        <v>223</v>
      </c>
      <c r="H151" s="144">
        <v>7.97</v>
      </c>
      <c r="I151" s="145"/>
      <c r="J151" s="145">
        <f>ROUND(I151*H151,2)</f>
        <v>0</v>
      </c>
      <c r="K151" s="146"/>
      <c r="L151" s="29"/>
      <c r="M151" s="147" t="s">
        <v>1</v>
      </c>
      <c r="N151" s="148" t="s">
        <v>37</v>
      </c>
      <c r="O151" s="149">
        <v>0.61299999999999999</v>
      </c>
      <c r="P151" s="149">
        <f>O151*H151</f>
        <v>4.8856099999999998</v>
      </c>
      <c r="Q151" s="149">
        <v>0</v>
      </c>
      <c r="R151" s="149">
        <f>Q151*H151</f>
        <v>0</v>
      </c>
      <c r="S151" s="149">
        <v>0</v>
      </c>
      <c r="T151" s="150">
        <f>S151*H151</f>
        <v>0</v>
      </c>
      <c r="AR151" s="151" t="s">
        <v>195</v>
      </c>
      <c r="AT151" s="151" t="s">
        <v>191</v>
      </c>
      <c r="AU151" s="151" t="s">
        <v>82</v>
      </c>
      <c r="AY151" s="17" t="s">
        <v>189</v>
      </c>
      <c r="BE151" s="152">
        <f>IF(N151="základná",J151,0)</f>
        <v>0</v>
      </c>
      <c r="BF151" s="152">
        <f>IF(N151="znížená",J151,0)</f>
        <v>0</v>
      </c>
      <c r="BG151" s="152">
        <f>IF(N151="zákl. prenesená",J151,0)</f>
        <v>0</v>
      </c>
      <c r="BH151" s="152">
        <f>IF(N151="zníž. prenesená",J151,0)</f>
        <v>0</v>
      </c>
      <c r="BI151" s="152">
        <f>IF(N151="nulová",J151,0)</f>
        <v>0</v>
      </c>
      <c r="BJ151" s="17" t="s">
        <v>82</v>
      </c>
      <c r="BK151" s="152">
        <f>ROUND(I151*H151,2)</f>
        <v>0</v>
      </c>
      <c r="BL151" s="17" t="s">
        <v>195</v>
      </c>
      <c r="BM151" s="151" t="s">
        <v>397</v>
      </c>
    </row>
    <row r="152" spans="2:65" s="12" customFormat="1" x14ac:dyDescent="0.2">
      <c r="B152" s="153"/>
      <c r="D152" s="154" t="s">
        <v>197</v>
      </c>
      <c r="E152" s="155" t="s">
        <v>1</v>
      </c>
      <c r="F152" s="156" t="s">
        <v>398</v>
      </c>
      <c r="H152" s="157">
        <v>7.97</v>
      </c>
      <c r="L152" s="153"/>
      <c r="M152" s="158"/>
      <c r="T152" s="159"/>
      <c r="AT152" s="155" t="s">
        <v>197</v>
      </c>
      <c r="AU152" s="155" t="s">
        <v>82</v>
      </c>
      <c r="AV152" s="12" t="s">
        <v>82</v>
      </c>
      <c r="AW152" s="12" t="s">
        <v>27</v>
      </c>
      <c r="AX152" s="12" t="s">
        <v>77</v>
      </c>
      <c r="AY152" s="155" t="s">
        <v>189</v>
      </c>
    </row>
    <row r="153" spans="2:65" s="1" customFormat="1" ht="16.5" customHeight="1" x14ac:dyDescent="0.2">
      <c r="B153" s="139"/>
      <c r="C153" s="140" t="s">
        <v>236</v>
      </c>
      <c r="D153" s="140" t="s">
        <v>191</v>
      </c>
      <c r="E153" s="141" t="s">
        <v>399</v>
      </c>
      <c r="F153" s="142" t="s">
        <v>400</v>
      </c>
      <c r="G153" s="143" t="s">
        <v>223</v>
      </c>
      <c r="H153" s="144">
        <v>54.304000000000002</v>
      </c>
      <c r="I153" s="145"/>
      <c r="J153" s="145">
        <f>ROUND(I153*H153,2)</f>
        <v>0</v>
      </c>
      <c r="K153" s="146"/>
      <c r="L153" s="29"/>
      <c r="M153" s="147" t="s">
        <v>1</v>
      </c>
      <c r="N153" s="148" t="s">
        <v>37</v>
      </c>
      <c r="O153" s="149">
        <v>1.5089999999999999</v>
      </c>
      <c r="P153" s="149">
        <f>O153*H153</f>
        <v>81.944735999999992</v>
      </c>
      <c r="Q153" s="149">
        <v>0</v>
      </c>
      <c r="R153" s="149">
        <f>Q153*H153</f>
        <v>0</v>
      </c>
      <c r="S153" s="149">
        <v>0</v>
      </c>
      <c r="T153" s="150">
        <f>S153*H153</f>
        <v>0</v>
      </c>
      <c r="AR153" s="151" t="s">
        <v>195</v>
      </c>
      <c r="AT153" s="151" t="s">
        <v>191</v>
      </c>
      <c r="AU153" s="151" t="s">
        <v>82</v>
      </c>
      <c r="AY153" s="17" t="s">
        <v>189</v>
      </c>
      <c r="BE153" s="152">
        <f>IF(N153="základná",J153,0)</f>
        <v>0</v>
      </c>
      <c r="BF153" s="152">
        <f>IF(N153="znížená",J153,0)</f>
        <v>0</v>
      </c>
      <c r="BG153" s="152">
        <f>IF(N153="zákl. prenesená",J153,0)</f>
        <v>0</v>
      </c>
      <c r="BH153" s="152">
        <f>IF(N153="zníž. prenesená",J153,0)</f>
        <v>0</v>
      </c>
      <c r="BI153" s="152">
        <f>IF(N153="nulová",J153,0)</f>
        <v>0</v>
      </c>
      <c r="BJ153" s="17" t="s">
        <v>82</v>
      </c>
      <c r="BK153" s="152">
        <f>ROUND(I153*H153,2)</f>
        <v>0</v>
      </c>
      <c r="BL153" s="17" t="s">
        <v>195</v>
      </c>
      <c r="BM153" s="151" t="s">
        <v>401</v>
      </c>
    </row>
    <row r="154" spans="2:65" s="13" customFormat="1" x14ac:dyDescent="0.2">
      <c r="B154" s="170"/>
      <c r="D154" s="154" t="s">
        <v>197</v>
      </c>
      <c r="E154" s="171" t="s">
        <v>1</v>
      </c>
      <c r="F154" s="172" t="s">
        <v>389</v>
      </c>
      <c r="H154" s="171" t="s">
        <v>1</v>
      </c>
      <c r="L154" s="170"/>
      <c r="M154" s="173"/>
      <c r="T154" s="174"/>
      <c r="AT154" s="171" t="s">
        <v>197</v>
      </c>
      <c r="AU154" s="171" t="s">
        <v>82</v>
      </c>
      <c r="AV154" s="13" t="s">
        <v>77</v>
      </c>
      <c r="AW154" s="13" t="s">
        <v>27</v>
      </c>
      <c r="AX154" s="13" t="s">
        <v>71</v>
      </c>
      <c r="AY154" s="171" t="s">
        <v>189</v>
      </c>
    </row>
    <row r="155" spans="2:65" s="12" customFormat="1" x14ac:dyDescent="0.2">
      <c r="B155" s="153"/>
      <c r="D155" s="154" t="s">
        <v>197</v>
      </c>
      <c r="E155" s="155" t="s">
        <v>1</v>
      </c>
      <c r="F155" s="156" t="s">
        <v>402</v>
      </c>
      <c r="H155" s="157">
        <v>3.1259999999999999</v>
      </c>
      <c r="L155" s="153"/>
      <c r="M155" s="158"/>
      <c r="T155" s="159"/>
      <c r="AT155" s="155" t="s">
        <v>197</v>
      </c>
      <c r="AU155" s="155" t="s">
        <v>82</v>
      </c>
      <c r="AV155" s="12" t="s">
        <v>82</v>
      </c>
      <c r="AW155" s="12" t="s">
        <v>27</v>
      </c>
      <c r="AX155" s="12" t="s">
        <v>71</v>
      </c>
      <c r="AY155" s="155" t="s">
        <v>189</v>
      </c>
    </row>
    <row r="156" spans="2:65" s="12" customFormat="1" x14ac:dyDescent="0.2">
      <c r="B156" s="153"/>
      <c r="D156" s="154" t="s">
        <v>197</v>
      </c>
      <c r="E156" s="155" t="s">
        <v>1</v>
      </c>
      <c r="F156" s="156" t="s">
        <v>403</v>
      </c>
      <c r="H156" s="157">
        <v>20.83</v>
      </c>
      <c r="L156" s="153"/>
      <c r="M156" s="158"/>
      <c r="T156" s="159"/>
      <c r="AT156" s="155" t="s">
        <v>197</v>
      </c>
      <c r="AU156" s="155" t="s">
        <v>82</v>
      </c>
      <c r="AV156" s="12" t="s">
        <v>82</v>
      </c>
      <c r="AW156" s="12" t="s">
        <v>27</v>
      </c>
      <c r="AX156" s="12" t="s">
        <v>71</v>
      </c>
      <c r="AY156" s="155" t="s">
        <v>189</v>
      </c>
    </row>
    <row r="157" spans="2:65" s="12" customFormat="1" ht="20.399999999999999" x14ac:dyDescent="0.2">
      <c r="B157" s="153"/>
      <c r="D157" s="154" t="s">
        <v>197</v>
      </c>
      <c r="E157" s="155" t="s">
        <v>1</v>
      </c>
      <c r="F157" s="156" t="s">
        <v>404</v>
      </c>
      <c r="H157" s="157">
        <v>5.6639999999999997</v>
      </c>
      <c r="L157" s="153"/>
      <c r="M157" s="158"/>
      <c r="T157" s="159"/>
      <c r="AT157" s="155" t="s">
        <v>197</v>
      </c>
      <c r="AU157" s="155" t="s">
        <v>82</v>
      </c>
      <c r="AV157" s="12" t="s">
        <v>82</v>
      </c>
      <c r="AW157" s="12" t="s">
        <v>27</v>
      </c>
      <c r="AX157" s="12" t="s">
        <v>71</v>
      </c>
      <c r="AY157" s="155" t="s">
        <v>189</v>
      </c>
    </row>
    <row r="158" spans="2:65" s="13" customFormat="1" x14ac:dyDescent="0.2">
      <c r="B158" s="170"/>
      <c r="D158" s="154" t="s">
        <v>197</v>
      </c>
      <c r="E158" s="171" t="s">
        <v>1</v>
      </c>
      <c r="F158" s="172" t="s">
        <v>392</v>
      </c>
      <c r="H158" s="171" t="s">
        <v>1</v>
      </c>
      <c r="L158" s="170"/>
      <c r="M158" s="173"/>
      <c r="T158" s="174"/>
      <c r="AT158" s="171" t="s">
        <v>197</v>
      </c>
      <c r="AU158" s="171" t="s">
        <v>82</v>
      </c>
      <c r="AV158" s="13" t="s">
        <v>77</v>
      </c>
      <c r="AW158" s="13" t="s">
        <v>27</v>
      </c>
      <c r="AX158" s="13" t="s">
        <v>71</v>
      </c>
      <c r="AY158" s="171" t="s">
        <v>189</v>
      </c>
    </row>
    <row r="159" spans="2:65" s="12" customFormat="1" x14ac:dyDescent="0.2">
      <c r="B159" s="153"/>
      <c r="D159" s="154" t="s">
        <v>197</v>
      </c>
      <c r="E159" s="155" t="s">
        <v>1</v>
      </c>
      <c r="F159" s="156" t="s">
        <v>405</v>
      </c>
      <c r="H159" s="157">
        <v>5.4480000000000004</v>
      </c>
      <c r="L159" s="153"/>
      <c r="M159" s="158"/>
      <c r="T159" s="159"/>
      <c r="AT159" s="155" t="s">
        <v>197</v>
      </c>
      <c r="AU159" s="155" t="s">
        <v>82</v>
      </c>
      <c r="AV159" s="12" t="s">
        <v>82</v>
      </c>
      <c r="AW159" s="12" t="s">
        <v>27</v>
      </c>
      <c r="AX159" s="12" t="s">
        <v>71</v>
      </c>
      <c r="AY159" s="155" t="s">
        <v>189</v>
      </c>
    </row>
    <row r="160" spans="2:65" s="12" customFormat="1" ht="20.399999999999999" x14ac:dyDescent="0.2">
      <c r="B160" s="153"/>
      <c r="D160" s="154" t="s">
        <v>197</v>
      </c>
      <c r="E160" s="155" t="s">
        <v>1</v>
      </c>
      <c r="F160" s="156" t="s">
        <v>406</v>
      </c>
      <c r="H160" s="157">
        <v>19.236000000000001</v>
      </c>
      <c r="L160" s="153"/>
      <c r="M160" s="158"/>
      <c r="T160" s="159"/>
      <c r="AT160" s="155" t="s">
        <v>197</v>
      </c>
      <c r="AU160" s="155" t="s">
        <v>82</v>
      </c>
      <c r="AV160" s="12" t="s">
        <v>82</v>
      </c>
      <c r="AW160" s="12" t="s">
        <v>27</v>
      </c>
      <c r="AX160" s="12" t="s">
        <v>71</v>
      </c>
      <c r="AY160" s="155" t="s">
        <v>189</v>
      </c>
    </row>
    <row r="161" spans="2:65" s="14" customFormat="1" x14ac:dyDescent="0.2">
      <c r="B161" s="175"/>
      <c r="D161" s="154" t="s">
        <v>197</v>
      </c>
      <c r="E161" s="176" t="s">
        <v>336</v>
      </c>
      <c r="F161" s="177" t="s">
        <v>219</v>
      </c>
      <c r="H161" s="178">
        <v>54.304000000000002</v>
      </c>
      <c r="L161" s="175"/>
      <c r="M161" s="179"/>
      <c r="T161" s="180"/>
      <c r="AT161" s="176" t="s">
        <v>197</v>
      </c>
      <c r="AU161" s="176" t="s">
        <v>82</v>
      </c>
      <c r="AV161" s="14" t="s">
        <v>195</v>
      </c>
      <c r="AW161" s="14" t="s">
        <v>27</v>
      </c>
      <c r="AX161" s="14" t="s">
        <v>77</v>
      </c>
      <c r="AY161" s="176" t="s">
        <v>189</v>
      </c>
    </row>
    <row r="162" spans="2:65" s="1" customFormat="1" ht="37.950000000000003" customHeight="1" x14ac:dyDescent="0.2">
      <c r="B162" s="139"/>
      <c r="C162" s="140" t="s">
        <v>208</v>
      </c>
      <c r="D162" s="140" t="s">
        <v>191</v>
      </c>
      <c r="E162" s="141" t="s">
        <v>407</v>
      </c>
      <c r="F162" s="142" t="s">
        <v>408</v>
      </c>
      <c r="G162" s="143" t="s">
        <v>223</v>
      </c>
      <c r="H162" s="144">
        <v>16.291</v>
      </c>
      <c r="I162" s="145"/>
      <c r="J162" s="145">
        <f>ROUND(I162*H162,2)</f>
        <v>0</v>
      </c>
      <c r="K162" s="146"/>
      <c r="L162" s="29"/>
      <c r="M162" s="147" t="s">
        <v>1</v>
      </c>
      <c r="N162" s="148" t="s">
        <v>37</v>
      </c>
      <c r="O162" s="149">
        <v>0.08</v>
      </c>
      <c r="P162" s="149">
        <f>O162*H162</f>
        <v>1.30328</v>
      </c>
      <c r="Q162" s="149">
        <v>0</v>
      </c>
      <c r="R162" s="149">
        <f>Q162*H162</f>
        <v>0</v>
      </c>
      <c r="S162" s="149">
        <v>0</v>
      </c>
      <c r="T162" s="150">
        <f>S162*H162</f>
        <v>0</v>
      </c>
      <c r="AR162" s="151" t="s">
        <v>195</v>
      </c>
      <c r="AT162" s="151" t="s">
        <v>191</v>
      </c>
      <c r="AU162" s="151" t="s">
        <v>82</v>
      </c>
      <c r="AY162" s="17" t="s">
        <v>189</v>
      </c>
      <c r="BE162" s="152">
        <f>IF(N162="základná",J162,0)</f>
        <v>0</v>
      </c>
      <c r="BF162" s="152">
        <f>IF(N162="znížená",J162,0)</f>
        <v>0</v>
      </c>
      <c r="BG162" s="152">
        <f>IF(N162="zákl. prenesená",J162,0)</f>
        <v>0</v>
      </c>
      <c r="BH162" s="152">
        <f>IF(N162="zníž. prenesená",J162,0)</f>
        <v>0</v>
      </c>
      <c r="BI162" s="152">
        <f>IF(N162="nulová",J162,0)</f>
        <v>0</v>
      </c>
      <c r="BJ162" s="17" t="s">
        <v>82</v>
      </c>
      <c r="BK162" s="152">
        <f>ROUND(I162*H162,2)</f>
        <v>0</v>
      </c>
      <c r="BL162" s="17" t="s">
        <v>195</v>
      </c>
      <c r="BM162" s="151" t="s">
        <v>409</v>
      </c>
    </row>
    <row r="163" spans="2:65" s="12" customFormat="1" x14ac:dyDescent="0.2">
      <c r="B163" s="153"/>
      <c r="D163" s="154" t="s">
        <v>197</v>
      </c>
      <c r="E163" s="155" t="s">
        <v>1</v>
      </c>
      <c r="F163" s="156" t="s">
        <v>410</v>
      </c>
      <c r="H163" s="157">
        <v>16.291</v>
      </c>
      <c r="L163" s="153"/>
      <c r="M163" s="158"/>
      <c r="T163" s="159"/>
      <c r="AT163" s="155" t="s">
        <v>197</v>
      </c>
      <c r="AU163" s="155" t="s">
        <v>82</v>
      </c>
      <c r="AV163" s="12" t="s">
        <v>82</v>
      </c>
      <c r="AW163" s="12" t="s">
        <v>27</v>
      </c>
      <c r="AX163" s="12" t="s">
        <v>77</v>
      </c>
      <c r="AY163" s="155" t="s">
        <v>189</v>
      </c>
    </row>
    <row r="164" spans="2:65" s="1" customFormat="1" ht="24.15" customHeight="1" x14ac:dyDescent="0.2">
      <c r="B164" s="139"/>
      <c r="C164" s="140" t="s">
        <v>211</v>
      </c>
      <c r="D164" s="140" t="s">
        <v>191</v>
      </c>
      <c r="E164" s="141" t="s">
        <v>411</v>
      </c>
      <c r="F164" s="142" t="s">
        <v>412</v>
      </c>
      <c r="G164" s="143" t="s">
        <v>223</v>
      </c>
      <c r="H164" s="144">
        <v>0.86</v>
      </c>
      <c r="I164" s="145"/>
      <c r="J164" s="145">
        <f>ROUND(I164*H164,2)</f>
        <v>0</v>
      </c>
      <c r="K164" s="146"/>
      <c r="L164" s="29"/>
      <c r="M164" s="147" t="s">
        <v>1</v>
      </c>
      <c r="N164" s="148" t="s">
        <v>37</v>
      </c>
      <c r="O164" s="149">
        <v>4.9479499999999996</v>
      </c>
      <c r="P164" s="149">
        <f>O164*H164</f>
        <v>4.2552369999999993</v>
      </c>
      <c r="Q164" s="149">
        <v>0</v>
      </c>
      <c r="R164" s="149">
        <f>Q164*H164</f>
        <v>0</v>
      </c>
      <c r="S164" s="149">
        <v>0</v>
      </c>
      <c r="T164" s="150">
        <f>S164*H164</f>
        <v>0</v>
      </c>
      <c r="AR164" s="151" t="s">
        <v>195</v>
      </c>
      <c r="AT164" s="151" t="s">
        <v>191</v>
      </c>
      <c r="AU164" s="151" t="s">
        <v>82</v>
      </c>
      <c r="AY164" s="17" t="s">
        <v>189</v>
      </c>
      <c r="BE164" s="152">
        <f>IF(N164="základná",J164,0)</f>
        <v>0</v>
      </c>
      <c r="BF164" s="152">
        <f>IF(N164="znížená",J164,0)</f>
        <v>0</v>
      </c>
      <c r="BG164" s="152">
        <f>IF(N164="zákl. prenesená",J164,0)</f>
        <v>0</v>
      </c>
      <c r="BH164" s="152">
        <f>IF(N164="zníž. prenesená",J164,0)</f>
        <v>0</v>
      </c>
      <c r="BI164" s="152">
        <f>IF(N164="nulová",J164,0)</f>
        <v>0</v>
      </c>
      <c r="BJ164" s="17" t="s">
        <v>82</v>
      </c>
      <c r="BK164" s="152">
        <f>ROUND(I164*H164,2)</f>
        <v>0</v>
      </c>
      <c r="BL164" s="17" t="s">
        <v>195</v>
      </c>
      <c r="BM164" s="151" t="s">
        <v>413</v>
      </c>
    </row>
    <row r="165" spans="2:65" s="12" customFormat="1" x14ac:dyDescent="0.2">
      <c r="B165" s="153"/>
      <c r="D165" s="154" t="s">
        <v>197</v>
      </c>
      <c r="E165" s="155" t="s">
        <v>1</v>
      </c>
      <c r="F165" s="156" t="s">
        <v>414</v>
      </c>
      <c r="H165" s="157">
        <v>0.86</v>
      </c>
      <c r="L165" s="153"/>
      <c r="M165" s="158"/>
      <c r="T165" s="159"/>
      <c r="AT165" s="155" t="s">
        <v>197</v>
      </c>
      <c r="AU165" s="155" t="s">
        <v>82</v>
      </c>
      <c r="AV165" s="12" t="s">
        <v>82</v>
      </c>
      <c r="AW165" s="12" t="s">
        <v>27</v>
      </c>
      <c r="AX165" s="12" t="s">
        <v>71</v>
      </c>
      <c r="AY165" s="155" t="s">
        <v>189</v>
      </c>
    </row>
    <row r="166" spans="2:65" s="14" customFormat="1" x14ac:dyDescent="0.2">
      <c r="B166" s="175"/>
      <c r="D166" s="154" t="s">
        <v>197</v>
      </c>
      <c r="E166" s="176" t="s">
        <v>340</v>
      </c>
      <c r="F166" s="177" t="s">
        <v>219</v>
      </c>
      <c r="H166" s="178">
        <v>0.86</v>
      </c>
      <c r="L166" s="175"/>
      <c r="M166" s="179"/>
      <c r="T166" s="180"/>
      <c r="AT166" s="176" t="s">
        <v>197</v>
      </c>
      <c r="AU166" s="176" t="s">
        <v>82</v>
      </c>
      <c r="AV166" s="14" t="s">
        <v>195</v>
      </c>
      <c r="AW166" s="14" t="s">
        <v>27</v>
      </c>
      <c r="AX166" s="14" t="s">
        <v>77</v>
      </c>
      <c r="AY166" s="176" t="s">
        <v>189</v>
      </c>
    </row>
    <row r="167" spans="2:65" s="1" customFormat="1" ht="24.15" customHeight="1" x14ac:dyDescent="0.2">
      <c r="B167" s="139"/>
      <c r="C167" s="140" t="s">
        <v>249</v>
      </c>
      <c r="D167" s="140" t="s">
        <v>191</v>
      </c>
      <c r="E167" s="141" t="s">
        <v>415</v>
      </c>
      <c r="F167" s="142" t="s">
        <v>416</v>
      </c>
      <c r="G167" s="143" t="s">
        <v>223</v>
      </c>
      <c r="H167" s="144">
        <v>0.25800000000000001</v>
      </c>
      <c r="I167" s="145"/>
      <c r="J167" s="145">
        <f>ROUND(I167*H167,2)</f>
        <v>0</v>
      </c>
      <c r="K167" s="146"/>
      <c r="L167" s="29"/>
      <c r="M167" s="147" t="s">
        <v>1</v>
      </c>
      <c r="N167" s="148" t="s">
        <v>37</v>
      </c>
      <c r="O167" s="149">
        <v>0.98909999999999998</v>
      </c>
      <c r="P167" s="149">
        <f>O167*H167</f>
        <v>0.25518780000000002</v>
      </c>
      <c r="Q167" s="149">
        <v>0</v>
      </c>
      <c r="R167" s="149">
        <f>Q167*H167</f>
        <v>0</v>
      </c>
      <c r="S167" s="149">
        <v>0</v>
      </c>
      <c r="T167" s="150">
        <f>S167*H167</f>
        <v>0</v>
      </c>
      <c r="AR167" s="151" t="s">
        <v>195</v>
      </c>
      <c r="AT167" s="151" t="s">
        <v>191</v>
      </c>
      <c r="AU167" s="151" t="s">
        <v>82</v>
      </c>
      <c r="AY167" s="17" t="s">
        <v>189</v>
      </c>
      <c r="BE167" s="152">
        <f>IF(N167="základná",J167,0)</f>
        <v>0</v>
      </c>
      <c r="BF167" s="152">
        <f>IF(N167="znížená",J167,0)</f>
        <v>0</v>
      </c>
      <c r="BG167" s="152">
        <f>IF(N167="zákl. prenesená",J167,0)</f>
        <v>0</v>
      </c>
      <c r="BH167" s="152">
        <f>IF(N167="zníž. prenesená",J167,0)</f>
        <v>0</v>
      </c>
      <c r="BI167" s="152">
        <f>IF(N167="nulová",J167,0)</f>
        <v>0</v>
      </c>
      <c r="BJ167" s="17" t="s">
        <v>82</v>
      </c>
      <c r="BK167" s="152">
        <f>ROUND(I167*H167,2)</f>
        <v>0</v>
      </c>
      <c r="BL167" s="17" t="s">
        <v>195</v>
      </c>
      <c r="BM167" s="151" t="s">
        <v>417</v>
      </c>
    </row>
    <row r="168" spans="2:65" s="12" customFormat="1" x14ac:dyDescent="0.2">
      <c r="B168" s="153"/>
      <c r="D168" s="154" t="s">
        <v>197</v>
      </c>
      <c r="E168" s="155" t="s">
        <v>1</v>
      </c>
      <c r="F168" s="156" t="s">
        <v>418</v>
      </c>
      <c r="H168" s="157">
        <v>0.25800000000000001</v>
      </c>
      <c r="L168" s="153"/>
      <c r="M168" s="158"/>
      <c r="T168" s="159"/>
      <c r="AT168" s="155" t="s">
        <v>197</v>
      </c>
      <c r="AU168" s="155" t="s">
        <v>82</v>
      </c>
      <c r="AV168" s="12" t="s">
        <v>82</v>
      </c>
      <c r="AW168" s="12" t="s">
        <v>27</v>
      </c>
      <c r="AX168" s="12" t="s">
        <v>77</v>
      </c>
      <c r="AY168" s="155" t="s">
        <v>189</v>
      </c>
    </row>
    <row r="169" spans="2:65" s="1" customFormat="1" ht="16.5" customHeight="1" x14ac:dyDescent="0.2">
      <c r="B169" s="139"/>
      <c r="C169" s="140" t="s">
        <v>254</v>
      </c>
      <c r="D169" s="140" t="s">
        <v>191</v>
      </c>
      <c r="E169" s="141" t="s">
        <v>419</v>
      </c>
      <c r="F169" s="142" t="s">
        <v>420</v>
      </c>
      <c r="G169" s="143" t="s">
        <v>223</v>
      </c>
      <c r="H169" s="144">
        <v>4.46</v>
      </c>
      <c r="I169" s="145"/>
      <c r="J169" s="145">
        <f>ROUND(I169*H169,2)</f>
        <v>0</v>
      </c>
      <c r="K169" s="146"/>
      <c r="L169" s="29"/>
      <c r="M169" s="147" t="s">
        <v>1</v>
      </c>
      <c r="N169" s="148" t="s">
        <v>37</v>
      </c>
      <c r="O169" s="149">
        <v>2.9609999999999999</v>
      </c>
      <c r="P169" s="149">
        <f>O169*H169</f>
        <v>13.206059999999999</v>
      </c>
      <c r="Q169" s="149">
        <v>0</v>
      </c>
      <c r="R169" s="149">
        <f>Q169*H169</f>
        <v>0</v>
      </c>
      <c r="S169" s="149">
        <v>0</v>
      </c>
      <c r="T169" s="150">
        <f>S169*H169</f>
        <v>0</v>
      </c>
      <c r="AR169" s="151" t="s">
        <v>195</v>
      </c>
      <c r="AT169" s="151" t="s">
        <v>191</v>
      </c>
      <c r="AU169" s="151" t="s">
        <v>82</v>
      </c>
      <c r="AY169" s="17" t="s">
        <v>189</v>
      </c>
      <c r="BE169" s="152">
        <f>IF(N169="základná",J169,0)</f>
        <v>0</v>
      </c>
      <c r="BF169" s="152">
        <f>IF(N169="znížená",J169,0)</f>
        <v>0</v>
      </c>
      <c r="BG169" s="152">
        <f>IF(N169="zákl. prenesená",J169,0)</f>
        <v>0</v>
      </c>
      <c r="BH169" s="152">
        <f>IF(N169="zníž. prenesená",J169,0)</f>
        <v>0</v>
      </c>
      <c r="BI169" s="152">
        <f>IF(N169="nulová",J169,0)</f>
        <v>0</v>
      </c>
      <c r="BJ169" s="17" t="s">
        <v>82</v>
      </c>
      <c r="BK169" s="152">
        <f>ROUND(I169*H169,2)</f>
        <v>0</v>
      </c>
      <c r="BL169" s="17" t="s">
        <v>195</v>
      </c>
      <c r="BM169" s="151" t="s">
        <v>421</v>
      </c>
    </row>
    <row r="170" spans="2:65" s="13" customFormat="1" x14ac:dyDescent="0.2">
      <c r="B170" s="170"/>
      <c r="D170" s="154" t="s">
        <v>197</v>
      </c>
      <c r="E170" s="171" t="s">
        <v>1</v>
      </c>
      <c r="F170" s="172" t="s">
        <v>422</v>
      </c>
      <c r="H170" s="171" t="s">
        <v>1</v>
      </c>
      <c r="L170" s="170"/>
      <c r="M170" s="173"/>
      <c r="T170" s="174"/>
      <c r="AT170" s="171" t="s">
        <v>197</v>
      </c>
      <c r="AU170" s="171" t="s">
        <v>82</v>
      </c>
      <c r="AV170" s="13" t="s">
        <v>77</v>
      </c>
      <c r="AW170" s="13" t="s">
        <v>27</v>
      </c>
      <c r="AX170" s="13" t="s">
        <v>71</v>
      </c>
      <c r="AY170" s="171" t="s">
        <v>189</v>
      </c>
    </row>
    <row r="171" spans="2:65" s="12" customFormat="1" x14ac:dyDescent="0.2">
      <c r="B171" s="153"/>
      <c r="D171" s="154" t="s">
        <v>197</v>
      </c>
      <c r="E171" s="155" t="s">
        <v>1</v>
      </c>
      <c r="F171" s="156" t="s">
        <v>423</v>
      </c>
      <c r="H171" s="157">
        <v>2</v>
      </c>
      <c r="L171" s="153"/>
      <c r="M171" s="158"/>
      <c r="T171" s="159"/>
      <c r="AT171" s="155" t="s">
        <v>197</v>
      </c>
      <c r="AU171" s="155" t="s">
        <v>82</v>
      </c>
      <c r="AV171" s="12" t="s">
        <v>82</v>
      </c>
      <c r="AW171" s="12" t="s">
        <v>27</v>
      </c>
      <c r="AX171" s="12" t="s">
        <v>71</v>
      </c>
      <c r="AY171" s="155" t="s">
        <v>189</v>
      </c>
    </row>
    <row r="172" spans="2:65" s="12" customFormat="1" x14ac:dyDescent="0.2">
      <c r="B172" s="153"/>
      <c r="D172" s="154" t="s">
        <v>197</v>
      </c>
      <c r="E172" s="155" t="s">
        <v>1</v>
      </c>
      <c r="F172" s="156" t="s">
        <v>424</v>
      </c>
      <c r="H172" s="157">
        <v>1.56</v>
      </c>
      <c r="L172" s="153"/>
      <c r="M172" s="158"/>
      <c r="T172" s="159"/>
      <c r="AT172" s="155" t="s">
        <v>197</v>
      </c>
      <c r="AU172" s="155" t="s">
        <v>82</v>
      </c>
      <c r="AV172" s="12" t="s">
        <v>82</v>
      </c>
      <c r="AW172" s="12" t="s">
        <v>27</v>
      </c>
      <c r="AX172" s="12" t="s">
        <v>71</v>
      </c>
      <c r="AY172" s="155" t="s">
        <v>189</v>
      </c>
    </row>
    <row r="173" spans="2:65" s="12" customFormat="1" x14ac:dyDescent="0.2">
      <c r="B173" s="153"/>
      <c r="D173" s="154" t="s">
        <v>197</v>
      </c>
      <c r="E173" s="155" t="s">
        <v>1</v>
      </c>
      <c r="F173" s="156" t="s">
        <v>425</v>
      </c>
      <c r="H173" s="157">
        <v>0.9</v>
      </c>
      <c r="L173" s="153"/>
      <c r="M173" s="158"/>
      <c r="T173" s="159"/>
      <c r="AT173" s="155" t="s">
        <v>197</v>
      </c>
      <c r="AU173" s="155" t="s">
        <v>82</v>
      </c>
      <c r="AV173" s="12" t="s">
        <v>82</v>
      </c>
      <c r="AW173" s="12" t="s">
        <v>27</v>
      </c>
      <c r="AX173" s="12" t="s">
        <v>71</v>
      </c>
      <c r="AY173" s="155" t="s">
        <v>189</v>
      </c>
    </row>
    <row r="174" spans="2:65" s="14" customFormat="1" x14ac:dyDescent="0.2">
      <c r="B174" s="175"/>
      <c r="D174" s="154" t="s">
        <v>197</v>
      </c>
      <c r="E174" s="176" t="s">
        <v>338</v>
      </c>
      <c r="F174" s="177" t="s">
        <v>219</v>
      </c>
      <c r="H174" s="178">
        <v>4.46</v>
      </c>
      <c r="L174" s="175"/>
      <c r="M174" s="179"/>
      <c r="T174" s="180"/>
      <c r="AT174" s="176" t="s">
        <v>197</v>
      </c>
      <c r="AU174" s="176" t="s">
        <v>82</v>
      </c>
      <c r="AV174" s="14" t="s">
        <v>195</v>
      </c>
      <c r="AW174" s="14" t="s">
        <v>27</v>
      </c>
      <c r="AX174" s="14" t="s">
        <v>77</v>
      </c>
      <c r="AY174" s="176" t="s">
        <v>189</v>
      </c>
    </row>
    <row r="175" spans="2:65" s="1" customFormat="1" ht="24.15" customHeight="1" x14ac:dyDescent="0.2">
      <c r="B175" s="139"/>
      <c r="C175" s="140" t="s">
        <v>259</v>
      </c>
      <c r="D175" s="140" t="s">
        <v>191</v>
      </c>
      <c r="E175" s="141" t="s">
        <v>426</v>
      </c>
      <c r="F175" s="142" t="s">
        <v>427</v>
      </c>
      <c r="G175" s="143" t="s">
        <v>223</v>
      </c>
      <c r="H175" s="144">
        <v>1.3380000000000001</v>
      </c>
      <c r="I175" s="145"/>
      <c r="J175" s="145">
        <f>ROUND(I175*H175,2)</f>
        <v>0</v>
      </c>
      <c r="K175" s="146"/>
      <c r="L175" s="29"/>
      <c r="M175" s="147" t="s">
        <v>1</v>
      </c>
      <c r="N175" s="148" t="s">
        <v>37</v>
      </c>
      <c r="O175" s="149">
        <v>0.44700000000000001</v>
      </c>
      <c r="P175" s="149">
        <f>O175*H175</f>
        <v>0.59808600000000001</v>
      </c>
      <c r="Q175" s="149">
        <v>0</v>
      </c>
      <c r="R175" s="149">
        <f>Q175*H175</f>
        <v>0</v>
      </c>
      <c r="S175" s="149">
        <v>0</v>
      </c>
      <c r="T175" s="150">
        <f>S175*H175</f>
        <v>0</v>
      </c>
      <c r="AR175" s="151" t="s">
        <v>195</v>
      </c>
      <c r="AT175" s="151" t="s">
        <v>191</v>
      </c>
      <c r="AU175" s="151" t="s">
        <v>82</v>
      </c>
      <c r="AY175" s="17" t="s">
        <v>189</v>
      </c>
      <c r="BE175" s="152">
        <f>IF(N175="základná",J175,0)</f>
        <v>0</v>
      </c>
      <c r="BF175" s="152">
        <f>IF(N175="znížená",J175,0)</f>
        <v>0</v>
      </c>
      <c r="BG175" s="152">
        <f>IF(N175="zákl. prenesená",J175,0)</f>
        <v>0</v>
      </c>
      <c r="BH175" s="152">
        <f>IF(N175="zníž. prenesená",J175,0)</f>
        <v>0</v>
      </c>
      <c r="BI175" s="152">
        <f>IF(N175="nulová",J175,0)</f>
        <v>0</v>
      </c>
      <c r="BJ175" s="17" t="s">
        <v>82</v>
      </c>
      <c r="BK175" s="152">
        <f>ROUND(I175*H175,2)</f>
        <v>0</v>
      </c>
      <c r="BL175" s="17" t="s">
        <v>195</v>
      </c>
      <c r="BM175" s="151" t="s">
        <v>428</v>
      </c>
    </row>
    <row r="176" spans="2:65" s="12" customFormat="1" x14ac:dyDescent="0.2">
      <c r="B176" s="153"/>
      <c r="D176" s="154" t="s">
        <v>197</v>
      </c>
      <c r="E176" s="155" t="s">
        <v>1</v>
      </c>
      <c r="F176" s="156" t="s">
        <v>429</v>
      </c>
      <c r="H176" s="157">
        <v>1.3380000000000001</v>
      </c>
      <c r="L176" s="153"/>
      <c r="M176" s="158"/>
      <c r="T176" s="159"/>
      <c r="AT176" s="155" t="s">
        <v>197</v>
      </c>
      <c r="AU176" s="155" t="s">
        <v>82</v>
      </c>
      <c r="AV176" s="12" t="s">
        <v>82</v>
      </c>
      <c r="AW176" s="12" t="s">
        <v>27</v>
      </c>
      <c r="AX176" s="12" t="s">
        <v>77</v>
      </c>
      <c r="AY176" s="155" t="s">
        <v>189</v>
      </c>
    </row>
    <row r="177" spans="2:65" s="1" customFormat="1" ht="33" customHeight="1" x14ac:dyDescent="0.2">
      <c r="B177" s="139"/>
      <c r="C177" s="140" t="s">
        <v>264</v>
      </c>
      <c r="D177" s="140" t="s">
        <v>191</v>
      </c>
      <c r="E177" s="141" t="s">
        <v>430</v>
      </c>
      <c r="F177" s="142" t="s">
        <v>431</v>
      </c>
      <c r="G177" s="143" t="s">
        <v>223</v>
      </c>
      <c r="H177" s="144">
        <v>27.094000000000001</v>
      </c>
      <c r="I177" s="145"/>
      <c r="J177" s="145">
        <f>ROUND(I177*H177,2)</f>
        <v>0</v>
      </c>
      <c r="K177" s="146"/>
      <c r="L177" s="29"/>
      <c r="M177" s="147" t="s">
        <v>1</v>
      </c>
      <c r="N177" s="148" t="s">
        <v>37</v>
      </c>
      <c r="O177" s="149">
        <v>5.6040000000000001</v>
      </c>
      <c r="P177" s="149">
        <f>O177*H177</f>
        <v>151.83477600000001</v>
      </c>
      <c r="Q177" s="149">
        <v>0</v>
      </c>
      <c r="R177" s="149">
        <f>Q177*H177</f>
        <v>0</v>
      </c>
      <c r="S177" s="149">
        <v>0</v>
      </c>
      <c r="T177" s="150">
        <f>S177*H177</f>
        <v>0</v>
      </c>
      <c r="AR177" s="151" t="s">
        <v>195</v>
      </c>
      <c r="AT177" s="151" t="s">
        <v>191</v>
      </c>
      <c r="AU177" s="151" t="s">
        <v>82</v>
      </c>
      <c r="AY177" s="17" t="s">
        <v>189</v>
      </c>
      <c r="BE177" s="152">
        <f>IF(N177="základná",J177,0)</f>
        <v>0</v>
      </c>
      <c r="BF177" s="152">
        <f>IF(N177="znížená",J177,0)</f>
        <v>0</v>
      </c>
      <c r="BG177" s="152">
        <f>IF(N177="zákl. prenesená",J177,0)</f>
        <v>0</v>
      </c>
      <c r="BH177" s="152">
        <f>IF(N177="zníž. prenesená",J177,0)</f>
        <v>0</v>
      </c>
      <c r="BI177" s="152">
        <f>IF(N177="nulová",J177,0)</f>
        <v>0</v>
      </c>
      <c r="BJ177" s="17" t="s">
        <v>82</v>
      </c>
      <c r="BK177" s="152">
        <f>ROUND(I177*H177,2)</f>
        <v>0</v>
      </c>
      <c r="BL177" s="17" t="s">
        <v>195</v>
      </c>
      <c r="BM177" s="151" t="s">
        <v>432</v>
      </c>
    </row>
    <row r="178" spans="2:65" s="12" customFormat="1" ht="20.399999999999999" x14ac:dyDescent="0.2">
      <c r="B178" s="153"/>
      <c r="D178" s="154" t="s">
        <v>197</v>
      </c>
      <c r="E178" s="155" t="s">
        <v>1</v>
      </c>
      <c r="F178" s="156" t="s">
        <v>433</v>
      </c>
      <c r="H178" s="157">
        <v>27.094000000000001</v>
      </c>
      <c r="L178" s="153"/>
      <c r="M178" s="158"/>
      <c r="T178" s="159"/>
      <c r="AT178" s="155" t="s">
        <v>197</v>
      </c>
      <c r="AU178" s="155" t="s">
        <v>82</v>
      </c>
      <c r="AV178" s="12" t="s">
        <v>82</v>
      </c>
      <c r="AW178" s="12" t="s">
        <v>27</v>
      </c>
      <c r="AX178" s="12" t="s">
        <v>71</v>
      </c>
      <c r="AY178" s="155" t="s">
        <v>189</v>
      </c>
    </row>
    <row r="179" spans="2:65" s="14" customFormat="1" x14ac:dyDescent="0.2">
      <c r="B179" s="175"/>
      <c r="D179" s="154" t="s">
        <v>197</v>
      </c>
      <c r="E179" s="176" t="s">
        <v>342</v>
      </c>
      <c r="F179" s="177" t="s">
        <v>219</v>
      </c>
      <c r="H179" s="178">
        <v>27.094000000000001</v>
      </c>
      <c r="L179" s="175"/>
      <c r="M179" s="179"/>
      <c r="T179" s="180"/>
      <c r="AT179" s="176" t="s">
        <v>197</v>
      </c>
      <c r="AU179" s="176" t="s">
        <v>82</v>
      </c>
      <c r="AV179" s="14" t="s">
        <v>195</v>
      </c>
      <c r="AW179" s="14" t="s">
        <v>27</v>
      </c>
      <c r="AX179" s="14" t="s">
        <v>77</v>
      </c>
      <c r="AY179" s="176" t="s">
        <v>189</v>
      </c>
    </row>
    <row r="180" spans="2:65" s="1" customFormat="1" ht="33" customHeight="1" x14ac:dyDescent="0.2">
      <c r="B180" s="139"/>
      <c r="C180" s="140" t="s">
        <v>269</v>
      </c>
      <c r="D180" s="140" t="s">
        <v>191</v>
      </c>
      <c r="E180" s="141" t="s">
        <v>434</v>
      </c>
      <c r="F180" s="142" t="s">
        <v>435</v>
      </c>
      <c r="G180" s="143" t="s">
        <v>223</v>
      </c>
      <c r="H180" s="144">
        <v>100</v>
      </c>
      <c r="I180" s="145"/>
      <c r="J180" s="145">
        <f>ROUND(I180*H180,2)</f>
        <v>0</v>
      </c>
      <c r="K180" s="146"/>
      <c r="L180" s="29"/>
      <c r="M180" s="147" t="s">
        <v>1</v>
      </c>
      <c r="N180" s="148" t="s">
        <v>37</v>
      </c>
      <c r="O180" s="149">
        <v>8.5000000000000006E-2</v>
      </c>
      <c r="P180" s="149">
        <f>O180*H180</f>
        <v>8.5</v>
      </c>
      <c r="Q180" s="149">
        <v>0</v>
      </c>
      <c r="R180" s="149">
        <f>Q180*H180</f>
        <v>0</v>
      </c>
      <c r="S180" s="149">
        <v>0</v>
      </c>
      <c r="T180" s="150">
        <f>S180*H180</f>
        <v>0</v>
      </c>
      <c r="AR180" s="151" t="s">
        <v>195</v>
      </c>
      <c r="AT180" s="151" t="s">
        <v>191</v>
      </c>
      <c r="AU180" s="151" t="s">
        <v>82</v>
      </c>
      <c r="AY180" s="17" t="s">
        <v>189</v>
      </c>
      <c r="BE180" s="152">
        <f>IF(N180="základná",J180,0)</f>
        <v>0</v>
      </c>
      <c r="BF180" s="152">
        <f>IF(N180="znížená",J180,0)</f>
        <v>0</v>
      </c>
      <c r="BG180" s="152">
        <f>IF(N180="zákl. prenesená",J180,0)</f>
        <v>0</v>
      </c>
      <c r="BH180" s="152">
        <f>IF(N180="zníž. prenesená",J180,0)</f>
        <v>0</v>
      </c>
      <c r="BI180" s="152">
        <f>IF(N180="nulová",J180,0)</f>
        <v>0</v>
      </c>
      <c r="BJ180" s="17" t="s">
        <v>82</v>
      </c>
      <c r="BK180" s="152">
        <f>ROUND(I180*H180,2)</f>
        <v>0</v>
      </c>
      <c r="BL180" s="17" t="s">
        <v>195</v>
      </c>
      <c r="BM180" s="151" t="s">
        <v>436</v>
      </c>
    </row>
    <row r="181" spans="2:65" s="12" customFormat="1" x14ac:dyDescent="0.2">
      <c r="B181" s="153"/>
      <c r="D181" s="154" t="s">
        <v>197</v>
      </c>
      <c r="E181" s="155" t="s">
        <v>1</v>
      </c>
      <c r="F181" s="156" t="s">
        <v>437</v>
      </c>
      <c r="H181" s="157">
        <v>100</v>
      </c>
      <c r="L181" s="153"/>
      <c r="M181" s="158"/>
      <c r="T181" s="159"/>
      <c r="AT181" s="155" t="s">
        <v>197</v>
      </c>
      <c r="AU181" s="155" t="s">
        <v>82</v>
      </c>
      <c r="AV181" s="12" t="s">
        <v>82</v>
      </c>
      <c r="AW181" s="12" t="s">
        <v>27</v>
      </c>
      <c r="AX181" s="12" t="s">
        <v>71</v>
      </c>
      <c r="AY181" s="155" t="s">
        <v>189</v>
      </c>
    </row>
    <row r="182" spans="2:65" s="14" customFormat="1" x14ac:dyDescent="0.2">
      <c r="B182" s="175"/>
      <c r="D182" s="154" t="s">
        <v>197</v>
      </c>
      <c r="E182" s="176" t="s">
        <v>359</v>
      </c>
      <c r="F182" s="177" t="s">
        <v>219</v>
      </c>
      <c r="H182" s="178">
        <v>100</v>
      </c>
      <c r="L182" s="175"/>
      <c r="M182" s="179"/>
      <c r="T182" s="180"/>
      <c r="AT182" s="176" t="s">
        <v>197</v>
      </c>
      <c r="AU182" s="176" t="s">
        <v>82</v>
      </c>
      <c r="AV182" s="14" t="s">
        <v>195</v>
      </c>
      <c r="AW182" s="14" t="s">
        <v>27</v>
      </c>
      <c r="AX182" s="14" t="s">
        <v>77</v>
      </c>
      <c r="AY182" s="176" t="s">
        <v>189</v>
      </c>
    </row>
    <row r="183" spans="2:65" s="1" customFormat="1" ht="24.15" customHeight="1" x14ac:dyDescent="0.2">
      <c r="B183" s="139"/>
      <c r="C183" s="140" t="s">
        <v>274</v>
      </c>
      <c r="D183" s="140" t="s">
        <v>191</v>
      </c>
      <c r="E183" s="141" t="s">
        <v>438</v>
      </c>
      <c r="F183" s="142" t="s">
        <v>439</v>
      </c>
      <c r="G183" s="143" t="s">
        <v>223</v>
      </c>
      <c r="H183" s="144">
        <v>100</v>
      </c>
      <c r="I183" s="145"/>
      <c r="J183" s="145">
        <f>ROUND(I183*H183,2)</f>
        <v>0</v>
      </c>
      <c r="K183" s="146"/>
      <c r="L183" s="29"/>
      <c r="M183" s="147" t="s">
        <v>1</v>
      </c>
      <c r="N183" s="148" t="s">
        <v>37</v>
      </c>
      <c r="O183" s="149">
        <v>8.1000000000000003E-2</v>
      </c>
      <c r="P183" s="149">
        <f>O183*H183</f>
        <v>8.1</v>
      </c>
      <c r="Q183" s="149">
        <v>0</v>
      </c>
      <c r="R183" s="149">
        <f>Q183*H183</f>
        <v>0</v>
      </c>
      <c r="S183" s="149">
        <v>0</v>
      </c>
      <c r="T183" s="150">
        <f>S183*H183</f>
        <v>0</v>
      </c>
      <c r="AR183" s="151" t="s">
        <v>195</v>
      </c>
      <c r="AT183" s="151" t="s">
        <v>191</v>
      </c>
      <c r="AU183" s="151" t="s">
        <v>82</v>
      </c>
      <c r="AY183" s="17" t="s">
        <v>189</v>
      </c>
      <c r="BE183" s="152">
        <f>IF(N183="základná",J183,0)</f>
        <v>0</v>
      </c>
      <c r="BF183" s="152">
        <f>IF(N183="znížená",J183,0)</f>
        <v>0</v>
      </c>
      <c r="BG183" s="152">
        <f>IF(N183="zákl. prenesená",J183,0)</f>
        <v>0</v>
      </c>
      <c r="BH183" s="152">
        <f>IF(N183="zníž. prenesená",J183,0)</f>
        <v>0</v>
      </c>
      <c r="BI183" s="152">
        <f>IF(N183="nulová",J183,0)</f>
        <v>0</v>
      </c>
      <c r="BJ183" s="17" t="s">
        <v>82</v>
      </c>
      <c r="BK183" s="152">
        <f>ROUND(I183*H183,2)</f>
        <v>0</v>
      </c>
      <c r="BL183" s="17" t="s">
        <v>195</v>
      </c>
      <c r="BM183" s="151" t="s">
        <v>440</v>
      </c>
    </row>
    <row r="184" spans="2:65" s="12" customFormat="1" x14ac:dyDescent="0.2">
      <c r="B184" s="153"/>
      <c r="D184" s="154" t="s">
        <v>197</v>
      </c>
      <c r="E184" s="155" t="s">
        <v>1</v>
      </c>
      <c r="F184" s="156" t="s">
        <v>441</v>
      </c>
      <c r="H184" s="157">
        <v>100</v>
      </c>
      <c r="L184" s="153"/>
      <c r="M184" s="158"/>
      <c r="T184" s="159"/>
      <c r="AT184" s="155" t="s">
        <v>197</v>
      </c>
      <c r="AU184" s="155" t="s">
        <v>82</v>
      </c>
      <c r="AV184" s="12" t="s">
        <v>82</v>
      </c>
      <c r="AW184" s="12" t="s">
        <v>27</v>
      </c>
      <c r="AX184" s="12" t="s">
        <v>77</v>
      </c>
      <c r="AY184" s="155" t="s">
        <v>189</v>
      </c>
    </row>
    <row r="185" spans="2:65" s="1" customFormat="1" ht="37.950000000000003" customHeight="1" x14ac:dyDescent="0.2">
      <c r="B185" s="139"/>
      <c r="C185" s="140" t="s">
        <v>279</v>
      </c>
      <c r="D185" s="140" t="s">
        <v>191</v>
      </c>
      <c r="E185" s="141" t="s">
        <v>442</v>
      </c>
      <c r="F185" s="142" t="s">
        <v>443</v>
      </c>
      <c r="G185" s="143" t="s">
        <v>223</v>
      </c>
      <c r="H185" s="144">
        <v>322.58</v>
      </c>
      <c r="I185" s="145"/>
      <c r="J185" s="145">
        <f>ROUND(I185*H185,2)</f>
        <v>0</v>
      </c>
      <c r="K185" s="146"/>
      <c r="L185" s="29"/>
      <c r="M185" s="147" t="s">
        <v>1</v>
      </c>
      <c r="N185" s="148" t="s">
        <v>37</v>
      </c>
      <c r="O185" s="149">
        <v>3.6799999999999999E-2</v>
      </c>
      <c r="P185" s="149">
        <f>O185*H185</f>
        <v>11.870944</v>
      </c>
      <c r="Q185" s="149">
        <v>0</v>
      </c>
      <c r="R185" s="149">
        <f>Q185*H185</f>
        <v>0</v>
      </c>
      <c r="S185" s="149">
        <v>0</v>
      </c>
      <c r="T185" s="150">
        <f>S185*H185</f>
        <v>0</v>
      </c>
      <c r="AR185" s="151" t="s">
        <v>195</v>
      </c>
      <c r="AT185" s="151" t="s">
        <v>191</v>
      </c>
      <c r="AU185" s="151" t="s">
        <v>82</v>
      </c>
      <c r="AY185" s="17" t="s">
        <v>189</v>
      </c>
      <c r="BE185" s="152">
        <f>IF(N185="základná",J185,0)</f>
        <v>0</v>
      </c>
      <c r="BF185" s="152">
        <f>IF(N185="znížená",J185,0)</f>
        <v>0</v>
      </c>
      <c r="BG185" s="152">
        <f>IF(N185="zákl. prenesená",J185,0)</f>
        <v>0</v>
      </c>
      <c r="BH185" s="152">
        <f>IF(N185="zníž. prenesená",J185,0)</f>
        <v>0</v>
      </c>
      <c r="BI185" s="152">
        <f>IF(N185="nulová",J185,0)</f>
        <v>0</v>
      </c>
      <c r="BJ185" s="17" t="s">
        <v>82</v>
      </c>
      <c r="BK185" s="152">
        <f>ROUND(I185*H185,2)</f>
        <v>0</v>
      </c>
      <c r="BL185" s="17" t="s">
        <v>195</v>
      </c>
      <c r="BM185" s="151" t="s">
        <v>444</v>
      </c>
    </row>
    <row r="186" spans="2:65" s="12" customFormat="1" ht="20.399999999999999" x14ac:dyDescent="0.2">
      <c r="B186" s="153"/>
      <c r="D186" s="154" t="s">
        <v>197</v>
      </c>
      <c r="E186" s="155" t="s">
        <v>1</v>
      </c>
      <c r="F186" s="156" t="s">
        <v>445</v>
      </c>
      <c r="H186" s="157">
        <v>322.58</v>
      </c>
      <c r="L186" s="153"/>
      <c r="M186" s="158"/>
      <c r="T186" s="159"/>
      <c r="AT186" s="155" t="s">
        <v>197</v>
      </c>
      <c r="AU186" s="155" t="s">
        <v>82</v>
      </c>
      <c r="AV186" s="12" t="s">
        <v>82</v>
      </c>
      <c r="AW186" s="12" t="s">
        <v>27</v>
      </c>
      <c r="AX186" s="12" t="s">
        <v>77</v>
      </c>
      <c r="AY186" s="155" t="s">
        <v>189</v>
      </c>
    </row>
    <row r="187" spans="2:65" s="1" customFormat="1" ht="44.25" customHeight="1" x14ac:dyDescent="0.2">
      <c r="B187" s="139"/>
      <c r="C187" s="140" t="s">
        <v>284</v>
      </c>
      <c r="D187" s="140" t="s">
        <v>191</v>
      </c>
      <c r="E187" s="141" t="s">
        <v>446</v>
      </c>
      <c r="F187" s="142" t="s">
        <v>447</v>
      </c>
      <c r="G187" s="143" t="s">
        <v>223</v>
      </c>
      <c r="H187" s="144">
        <v>4838.7</v>
      </c>
      <c r="I187" s="145"/>
      <c r="J187" s="145">
        <f>ROUND(I187*H187,2)</f>
        <v>0</v>
      </c>
      <c r="K187" s="146"/>
      <c r="L187" s="29"/>
      <c r="M187" s="147" t="s">
        <v>1</v>
      </c>
      <c r="N187" s="148" t="s">
        <v>37</v>
      </c>
      <c r="O187" s="149">
        <v>5.3899999999999998E-3</v>
      </c>
      <c r="P187" s="149">
        <f>O187*H187</f>
        <v>26.080592999999997</v>
      </c>
      <c r="Q187" s="149">
        <v>0</v>
      </c>
      <c r="R187" s="149">
        <f>Q187*H187</f>
        <v>0</v>
      </c>
      <c r="S187" s="149">
        <v>0</v>
      </c>
      <c r="T187" s="150">
        <f>S187*H187</f>
        <v>0</v>
      </c>
      <c r="AR187" s="151" t="s">
        <v>195</v>
      </c>
      <c r="AT187" s="151" t="s">
        <v>191</v>
      </c>
      <c r="AU187" s="151" t="s">
        <v>82</v>
      </c>
      <c r="AY187" s="17" t="s">
        <v>189</v>
      </c>
      <c r="BE187" s="152">
        <f>IF(N187="základná",J187,0)</f>
        <v>0</v>
      </c>
      <c r="BF187" s="152">
        <f>IF(N187="znížená",J187,0)</f>
        <v>0</v>
      </c>
      <c r="BG187" s="152">
        <f>IF(N187="zákl. prenesená",J187,0)</f>
        <v>0</v>
      </c>
      <c r="BH187" s="152">
        <f>IF(N187="zníž. prenesená",J187,0)</f>
        <v>0</v>
      </c>
      <c r="BI187" s="152">
        <f>IF(N187="nulová",J187,0)</f>
        <v>0</v>
      </c>
      <c r="BJ187" s="17" t="s">
        <v>82</v>
      </c>
      <c r="BK187" s="152">
        <f>ROUND(I187*H187,2)</f>
        <v>0</v>
      </c>
      <c r="BL187" s="17" t="s">
        <v>195</v>
      </c>
      <c r="BM187" s="151" t="s">
        <v>448</v>
      </c>
    </row>
    <row r="188" spans="2:65" s="12" customFormat="1" ht="20.399999999999999" x14ac:dyDescent="0.2">
      <c r="B188" s="153"/>
      <c r="D188" s="154" t="s">
        <v>197</v>
      </c>
      <c r="E188" s="155" t="s">
        <v>1</v>
      </c>
      <c r="F188" s="156" t="s">
        <v>445</v>
      </c>
      <c r="H188" s="157">
        <v>322.58</v>
      </c>
      <c r="L188" s="153"/>
      <c r="M188" s="158"/>
      <c r="T188" s="159"/>
      <c r="AT188" s="155" t="s">
        <v>197</v>
      </c>
      <c r="AU188" s="155" t="s">
        <v>82</v>
      </c>
      <c r="AV188" s="12" t="s">
        <v>82</v>
      </c>
      <c r="AW188" s="12" t="s">
        <v>27</v>
      </c>
      <c r="AX188" s="12" t="s">
        <v>77</v>
      </c>
      <c r="AY188" s="155" t="s">
        <v>189</v>
      </c>
    </row>
    <row r="189" spans="2:65" s="12" customFormat="1" x14ac:dyDescent="0.2">
      <c r="B189" s="153"/>
      <c r="D189" s="154" t="s">
        <v>197</v>
      </c>
      <c r="F189" s="156" t="s">
        <v>449</v>
      </c>
      <c r="H189" s="157">
        <v>4838.7</v>
      </c>
      <c r="L189" s="153"/>
      <c r="M189" s="158"/>
      <c r="T189" s="159"/>
      <c r="AT189" s="155" t="s">
        <v>197</v>
      </c>
      <c r="AU189" s="155" t="s">
        <v>82</v>
      </c>
      <c r="AV189" s="12" t="s">
        <v>82</v>
      </c>
      <c r="AW189" s="12" t="s">
        <v>3</v>
      </c>
      <c r="AX189" s="12" t="s">
        <v>77</v>
      </c>
      <c r="AY189" s="155" t="s">
        <v>189</v>
      </c>
    </row>
    <row r="190" spans="2:65" s="1" customFormat="1" ht="21.75" customHeight="1" x14ac:dyDescent="0.2">
      <c r="B190" s="139"/>
      <c r="C190" s="140" t="s">
        <v>288</v>
      </c>
      <c r="D190" s="140" t="s">
        <v>191</v>
      </c>
      <c r="E190" s="141" t="s">
        <v>450</v>
      </c>
      <c r="F190" s="142" t="s">
        <v>451</v>
      </c>
      <c r="G190" s="143" t="s">
        <v>223</v>
      </c>
      <c r="H190" s="144">
        <v>422.58</v>
      </c>
      <c r="I190" s="145"/>
      <c r="J190" s="145">
        <f>ROUND(I190*H190,2)</f>
        <v>0</v>
      </c>
      <c r="K190" s="146"/>
      <c r="L190" s="29"/>
      <c r="M190" s="147" t="s">
        <v>1</v>
      </c>
      <c r="N190" s="148" t="s">
        <v>37</v>
      </c>
      <c r="O190" s="149">
        <v>8.0000000000000002E-3</v>
      </c>
      <c r="P190" s="149">
        <f>O190*H190</f>
        <v>3.3806400000000001</v>
      </c>
      <c r="Q190" s="149">
        <v>0</v>
      </c>
      <c r="R190" s="149">
        <f>Q190*H190</f>
        <v>0</v>
      </c>
      <c r="S190" s="149">
        <v>0</v>
      </c>
      <c r="T190" s="150">
        <f>S190*H190</f>
        <v>0</v>
      </c>
      <c r="AR190" s="151" t="s">
        <v>195</v>
      </c>
      <c r="AT190" s="151" t="s">
        <v>191</v>
      </c>
      <c r="AU190" s="151" t="s">
        <v>82</v>
      </c>
      <c r="AY190" s="17" t="s">
        <v>189</v>
      </c>
      <c r="BE190" s="152">
        <f>IF(N190="základná",J190,0)</f>
        <v>0</v>
      </c>
      <c r="BF190" s="152">
        <f>IF(N190="znížená",J190,0)</f>
        <v>0</v>
      </c>
      <c r="BG190" s="152">
        <f>IF(N190="zákl. prenesená",J190,0)</f>
        <v>0</v>
      </c>
      <c r="BH190" s="152">
        <f>IF(N190="zníž. prenesená",J190,0)</f>
        <v>0</v>
      </c>
      <c r="BI190" s="152">
        <f>IF(N190="nulová",J190,0)</f>
        <v>0</v>
      </c>
      <c r="BJ190" s="17" t="s">
        <v>82</v>
      </c>
      <c r="BK190" s="152">
        <f>ROUND(I190*H190,2)</f>
        <v>0</v>
      </c>
      <c r="BL190" s="17" t="s">
        <v>195</v>
      </c>
      <c r="BM190" s="151" t="s">
        <v>452</v>
      </c>
    </row>
    <row r="191" spans="2:65" s="12" customFormat="1" ht="20.399999999999999" x14ac:dyDescent="0.2">
      <c r="B191" s="153"/>
      <c r="D191" s="154" t="s">
        <v>197</v>
      </c>
      <c r="E191" s="155" t="s">
        <v>1</v>
      </c>
      <c r="F191" s="156" t="s">
        <v>453</v>
      </c>
      <c r="H191" s="157">
        <v>322.58</v>
      </c>
      <c r="L191" s="153"/>
      <c r="M191" s="158"/>
      <c r="T191" s="159"/>
      <c r="AT191" s="155" t="s">
        <v>197</v>
      </c>
      <c r="AU191" s="155" t="s">
        <v>82</v>
      </c>
      <c r="AV191" s="12" t="s">
        <v>82</v>
      </c>
      <c r="AW191" s="12" t="s">
        <v>27</v>
      </c>
      <c r="AX191" s="12" t="s">
        <v>71</v>
      </c>
      <c r="AY191" s="155" t="s">
        <v>189</v>
      </c>
    </row>
    <row r="192" spans="2:65" s="12" customFormat="1" x14ac:dyDescent="0.2">
      <c r="B192" s="153"/>
      <c r="D192" s="154" t="s">
        <v>197</v>
      </c>
      <c r="E192" s="155" t="s">
        <v>1</v>
      </c>
      <c r="F192" s="156" t="s">
        <v>454</v>
      </c>
      <c r="H192" s="157">
        <v>100</v>
      </c>
      <c r="L192" s="153"/>
      <c r="M192" s="158"/>
      <c r="T192" s="159"/>
      <c r="AT192" s="155" t="s">
        <v>197</v>
      </c>
      <c r="AU192" s="155" t="s">
        <v>82</v>
      </c>
      <c r="AV192" s="12" t="s">
        <v>82</v>
      </c>
      <c r="AW192" s="12" t="s">
        <v>27</v>
      </c>
      <c r="AX192" s="12" t="s">
        <v>71</v>
      </c>
      <c r="AY192" s="155" t="s">
        <v>189</v>
      </c>
    </row>
    <row r="193" spans="2:65" s="14" customFormat="1" x14ac:dyDescent="0.2">
      <c r="B193" s="175"/>
      <c r="D193" s="154" t="s">
        <v>197</v>
      </c>
      <c r="E193" s="176" t="s">
        <v>1</v>
      </c>
      <c r="F193" s="177" t="s">
        <v>219</v>
      </c>
      <c r="H193" s="178">
        <v>422.58</v>
      </c>
      <c r="L193" s="175"/>
      <c r="M193" s="179"/>
      <c r="T193" s="180"/>
      <c r="AT193" s="176" t="s">
        <v>197</v>
      </c>
      <c r="AU193" s="176" t="s">
        <v>82</v>
      </c>
      <c r="AV193" s="14" t="s">
        <v>195</v>
      </c>
      <c r="AW193" s="14" t="s">
        <v>27</v>
      </c>
      <c r="AX193" s="14" t="s">
        <v>77</v>
      </c>
      <c r="AY193" s="176" t="s">
        <v>189</v>
      </c>
    </row>
    <row r="194" spans="2:65" s="1" customFormat="1" ht="24.15" customHeight="1" x14ac:dyDescent="0.2">
      <c r="B194" s="139"/>
      <c r="C194" s="140" t="s">
        <v>292</v>
      </c>
      <c r="D194" s="140" t="s">
        <v>191</v>
      </c>
      <c r="E194" s="141" t="s">
        <v>455</v>
      </c>
      <c r="F194" s="142" t="s">
        <v>456</v>
      </c>
      <c r="G194" s="143" t="s">
        <v>202</v>
      </c>
      <c r="H194" s="144">
        <v>516.12800000000004</v>
      </c>
      <c r="I194" s="145"/>
      <c r="J194" s="145">
        <f>ROUND(I194*H194,2)</f>
        <v>0</v>
      </c>
      <c r="K194" s="146"/>
      <c r="L194" s="29"/>
      <c r="M194" s="147" t="s">
        <v>1</v>
      </c>
      <c r="N194" s="148" t="s">
        <v>37</v>
      </c>
      <c r="O194" s="149">
        <v>0</v>
      </c>
      <c r="P194" s="149">
        <f>O194*H194</f>
        <v>0</v>
      </c>
      <c r="Q194" s="149">
        <v>0</v>
      </c>
      <c r="R194" s="149">
        <f>Q194*H194</f>
        <v>0</v>
      </c>
      <c r="S194" s="149">
        <v>0</v>
      </c>
      <c r="T194" s="150">
        <f>S194*H194</f>
        <v>0</v>
      </c>
      <c r="AR194" s="151" t="s">
        <v>195</v>
      </c>
      <c r="AT194" s="151" t="s">
        <v>191</v>
      </c>
      <c r="AU194" s="151" t="s">
        <v>82</v>
      </c>
      <c r="AY194" s="17" t="s">
        <v>189</v>
      </c>
      <c r="BE194" s="152">
        <f>IF(N194="základná",J194,0)</f>
        <v>0</v>
      </c>
      <c r="BF194" s="152">
        <f>IF(N194="znížená",J194,0)</f>
        <v>0</v>
      </c>
      <c r="BG194" s="152">
        <f>IF(N194="zákl. prenesená",J194,0)</f>
        <v>0</v>
      </c>
      <c r="BH194" s="152">
        <f>IF(N194="zníž. prenesená",J194,0)</f>
        <v>0</v>
      </c>
      <c r="BI194" s="152">
        <f>IF(N194="nulová",J194,0)</f>
        <v>0</v>
      </c>
      <c r="BJ194" s="17" t="s">
        <v>82</v>
      </c>
      <c r="BK194" s="152">
        <f>ROUND(I194*H194,2)</f>
        <v>0</v>
      </c>
      <c r="BL194" s="17" t="s">
        <v>195</v>
      </c>
      <c r="BM194" s="151" t="s">
        <v>457</v>
      </c>
    </row>
    <row r="195" spans="2:65" s="12" customFormat="1" ht="20.399999999999999" x14ac:dyDescent="0.2">
      <c r="B195" s="153"/>
      <c r="D195" s="154" t="s">
        <v>197</v>
      </c>
      <c r="E195" s="155" t="s">
        <v>1</v>
      </c>
      <c r="F195" s="156" t="s">
        <v>445</v>
      </c>
      <c r="H195" s="157">
        <v>322.58</v>
      </c>
      <c r="L195" s="153"/>
      <c r="M195" s="158"/>
      <c r="T195" s="159"/>
      <c r="AT195" s="155" t="s">
        <v>197</v>
      </c>
      <c r="AU195" s="155" t="s">
        <v>82</v>
      </c>
      <c r="AV195" s="12" t="s">
        <v>82</v>
      </c>
      <c r="AW195" s="12" t="s">
        <v>27</v>
      </c>
      <c r="AX195" s="12" t="s">
        <v>77</v>
      </c>
      <c r="AY195" s="155" t="s">
        <v>189</v>
      </c>
    </row>
    <row r="196" spans="2:65" s="12" customFormat="1" x14ac:dyDescent="0.2">
      <c r="B196" s="153"/>
      <c r="D196" s="154" t="s">
        <v>197</v>
      </c>
      <c r="F196" s="156" t="s">
        <v>458</v>
      </c>
      <c r="H196" s="157">
        <v>516.12800000000004</v>
      </c>
      <c r="L196" s="153"/>
      <c r="M196" s="158"/>
      <c r="T196" s="159"/>
      <c r="AT196" s="155" t="s">
        <v>197</v>
      </c>
      <c r="AU196" s="155" t="s">
        <v>82</v>
      </c>
      <c r="AV196" s="12" t="s">
        <v>82</v>
      </c>
      <c r="AW196" s="12" t="s">
        <v>3</v>
      </c>
      <c r="AX196" s="12" t="s">
        <v>77</v>
      </c>
      <c r="AY196" s="155" t="s">
        <v>189</v>
      </c>
    </row>
    <row r="197" spans="2:65" s="11" customFormat="1" ht="22.95" customHeight="1" x14ac:dyDescent="0.25">
      <c r="B197" s="128"/>
      <c r="D197" s="129" t="s">
        <v>70</v>
      </c>
      <c r="E197" s="137" t="s">
        <v>82</v>
      </c>
      <c r="F197" s="137" t="s">
        <v>190</v>
      </c>
      <c r="J197" s="138">
        <f>BK197</f>
        <v>0</v>
      </c>
      <c r="L197" s="128"/>
      <c r="M197" s="132"/>
      <c r="P197" s="133">
        <f>SUM(P198:P290)</f>
        <v>1558.0299232</v>
      </c>
      <c r="R197" s="133">
        <f>SUM(R198:R290)</f>
        <v>743.16909268000006</v>
      </c>
      <c r="T197" s="134">
        <f>SUM(T198:T290)</f>
        <v>0</v>
      </c>
      <c r="AR197" s="129" t="s">
        <v>77</v>
      </c>
      <c r="AT197" s="135" t="s">
        <v>70</v>
      </c>
      <c r="AU197" s="135" t="s">
        <v>77</v>
      </c>
      <c r="AY197" s="129" t="s">
        <v>189</v>
      </c>
      <c r="BK197" s="136">
        <f>SUM(BK198:BK290)</f>
        <v>0</v>
      </c>
    </row>
    <row r="198" spans="2:65" s="1" customFormat="1" ht="37.950000000000003" customHeight="1" x14ac:dyDescent="0.2">
      <c r="B198" s="139"/>
      <c r="C198" s="140" t="s">
        <v>7</v>
      </c>
      <c r="D198" s="140" t="s">
        <v>191</v>
      </c>
      <c r="E198" s="141" t="s">
        <v>459</v>
      </c>
      <c r="F198" s="142" t="s">
        <v>460</v>
      </c>
      <c r="G198" s="143" t="s">
        <v>461</v>
      </c>
      <c r="H198" s="144">
        <v>5233</v>
      </c>
      <c r="I198" s="145"/>
      <c r="J198" s="145">
        <f>ROUND(I198*H198,2)</f>
        <v>0</v>
      </c>
      <c r="K198" s="146"/>
      <c r="L198" s="29"/>
      <c r="M198" s="147" t="s">
        <v>1</v>
      </c>
      <c r="N198" s="148" t="s">
        <v>37</v>
      </c>
      <c r="O198" s="149">
        <v>3.1789999999999999E-2</v>
      </c>
      <c r="P198" s="149">
        <f>O198*H198</f>
        <v>166.35706999999999</v>
      </c>
      <c r="Q198" s="149">
        <v>2.0000000000000002E-5</v>
      </c>
      <c r="R198" s="149">
        <f>Q198*H198</f>
        <v>0.10466</v>
      </c>
      <c r="S198" s="149">
        <v>0</v>
      </c>
      <c r="T198" s="150">
        <f>S198*H198</f>
        <v>0</v>
      </c>
      <c r="AR198" s="151" t="s">
        <v>195</v>
      </c>
      <c r="AT198" s="151" t="s">
        <v>191</v>
      </c>
      <c r="AU198" s="151" t="s">
        <v>82</v>
      </c>
      <c r="AY198" s="17" t="s">
        <v>189</v>
      </c>
      <c r="BE198" s="152">
        <f>IF(N198="základná",J198,0)</f>
        <v>0</v>
      </c>
      <c r="BF198" s="152">
        <f>IF(N198="znížená",J198,0)</f>
        <v>0</v>
      </c>
      <c r="BG198" s="152">
        <f>IF(N198="zákl. prenesená",J198,0)</f>
        <v>0</v>
      </c>
      <c r="BH198" s="152">
        <f>IF(N198="zníž. prenesená",J198,0)</f>
        <v>0</v>
      </c>
      <c r="BI198" s="152">
        <f>IF(N198="nulová",J198,0)</f>
        <v>0</v>
      </c>
      <c r="BJ198" s="17" t="s">
        <v>82</v>
      </c>
      <c r="BK198" s="152">
        <f>ROUND(I198*H198,2)</f>
        <v>0</v>
      </c>
      <c r="BL198" s="17" t="s">
        <v>195</v>
      </c>
      <c r="BM198" s="151" t="s">
        <v>462</v>
      </c>
    </row>
    <row r="199" spans="2:65" s="12" customFormat="1" x14ac:dyDescent="0.2">
      <c r="B199" s="153"/>
      <c r="D199" s="154" t="s">
        <v>197</v>
      </c>
      <c r="E199" s="155" t="s">
        <v>1</v>
      </c>
      <c r="F199" s="156" t="s">
        <v>463</v>
      </c>
      <c r="H199" s="157">
        <v>5233</v>
      </c>
      <c r="L199" s="153"/>
      <c r="M199" s="158"/>
      <c r="T199" s="159"/>
      <c r="AT199" s="155" t="s">
        <v>197</v>
      </c>
      <c r="AU199" s="155" t="s">
        <v>82</v>
      </c>
      <c r="AV199" s="12" t="s">
        <v>82</v>
      </c>
      <c r="AW199" s="12" t="s">
        <v>27</v>
      </c>
      <c r="AX199" s="12" t="s">
        <v>77</v>
      </c>
      <c r="AY199" s="155" t="s">
        <v>189</v>
      </c>
    </row>
    <row r="200" spans="2:65" s="1" customFormat="1" ht="21.75" customHeight="1" x14ac:dyDescent="0.2">
      <c r="B200" s="139"/>
      <c r="C200" s="160" t="s">
        <v>300</v>
      </c>
      <c r="D200" s="160" t="s">
        <v>205</v>
      </c>
      <c r="E200" s="161" t="s">
        <v>464</v>
      </c>
      <c r="F200" s="162" t="s">
        <v>465</v>
      </c>
      <c r="G200" s="163" t="s">
        <v>202</v>
      </c>
      <c r="H200" s="164">
        <v>0.11799999999999999</v>
      </c>
      <c r="I200" s="165"/>
      <c r="J200" s="165">
        <f>ROUND(I200*H200,2)</f>
        <v>0</v>
      </c>
      <c r="K200" s="166"/>
      <c r="L200" s="167"/>
      <c r="M200" s="168" t="s">
        <v>1</v>
      </c>
      <c r="N200" s="169" t="s">
        <v>37</v>
      </c>
      <c r="O200" s="149">
        <v>0</v>
      </c>
      <c r="P200" s="149">
        <f>O200*H200</f>
        <v>0</v>
      </c>
      <c r="Q200" s="149">
        <v>1</v>
      </c>
      <c r="R200" s="149">
        <f>Q200*H200</f>
        <v>0.11799999999999999</v>
      </c>
      <c r="S200" s="149">
        <v>0</v>
      </c>
      <c r="T200" s="150">
        <f>S200*H200</f>
        <v>0</v>
      </c>
      <c r="AR200" s="151" t="s">
        <v>208</v>
      </c>
      <c r="AT200" s="151" t="s">
        <v>205</v>
      </c>
      <c r="AU200" s="151" t="s">
        <v>82</v>
      </c>
      <c r="AY200" s="17" t="s">
        <v>189</v>
      </c>
      <c r="BE200" s="152">
        <f>IF(N200="základná",J200,0)</f>
        <v>0</v>
      </c>
      <c r="BF200" s="152">
        <f>IF(N200="znížená",J200,0)</f>
        <v>0</v>
      </c>
      <c r="BG200" s="152">
        <f>IF(N200="zákl. prenesená",J200,0)</f>
        <v>0</v>
      </c>
      <c r="BH200" s="152">
        <f>IF(N200="zníž. prenesená",J200,0)</f>
        <v>0</v>
      </c>
      <c r="BI200" s="152">
        <f>IF(N200="nulová",J200,0)</f>
        <v>0</v>
      </c>
      <c r="BJ200" s="17" t="s">
        <v>82</v>
      </c>
      <c r="BK200" s="152">
        <f>ROUND(I200*H200,2)</f>
        <v>0</v>
      </c>
      <c r="BL200" s="17" t="s">
        <v>195</v>
      </c>
      <c r="BM200" s="151" t="s">
        <v>466</v>
      </c>
    </row>
    <row r="201" spans="2:65" s="12" customFormat="1" x14ac:dyDescent="0.2">
      <c r="B201" s="153"/>
      <c r="D201" s="154" t="s">
        <v>197</v>
      </c>
      <c r="E201" s="155" t="s">
        <v>1</v>
      </c>
      <c r="F201" s="156" t="s">
        <v>467</v>
      </c>
      <c r="H201" s="157">
        <v>117.74299999999999</v>
      </c>
      <c r="L201" s="153"/>
      <c r="M201" s="158"/>
      <c r="T201" s="159"/>
      <c r="AT201" s="155" t="s">
        <v>197</v>
      </c>
      <c r="AU201" s="155" t="s">
        <v>82</v>
      </c>
      <c r="AV201" s="12" t="s">
        <v>82</v>
      </c>
      <c r="AW201" s="12" t="s">
        <v>27</v>
      </c>
      <c r="AX201" s="12" t="s">
        <v>77</v>
      </c>
      <c r="AY201" s="155" t="s">
        <v>189</v>
      </c>
    </row>
    <row r="202" spans="2:65" s="12" customFormat="1" x14ac:dyDescent="0.2">
      <c r="B202" s="153"/>
      <c r="D202" s="154" t="s">
        <v>197</v>
      </c>
      <c r="F202" s="156" t="s">
        <v>468</v>
      </c>
      <c r="H202" s="157">
        <v>0.11799999999999999</v>
      </c>
      <c r="L202" s="153"/>
      <c r="M202" s="158"/>
      <c r="T202" s="159"/>
      <c r="AT202" s="155" t="s">
        <v>197</v>
      </c>
      <c r="AU202" s="155" t="s">
        <v>82</v>
      </c>
      <c r="AV202" s="12" t="s">
        <v>82</v>
      </c>
      <c r="AW202" s="12" t="s">
        <v>3</v>
      </c>
      <c r="AX202" s="12" t="s">
        <v>77</v>
      </c>
      <c r="AY202" s="155" t="s">
        <v>189</v>
      </c>
    </row>
    <row r="203" spans="2:65" s="1" customFormat="1" ht="33" customHeight="1" x14ac:dyDescent="0.2">
      <c r="B203" s="139"/>
      <c r="C203" s="140" t="s">
        <v>305</v>
      </c>
      <c r="D203" s="140" t="s">
        <v>191</v>
      </c>
      <c r="E203" s="141" t="s">
        <v>469</v>
      </c>
      <c r="F203" s="142" t="s">
        <v>470</v>
      </c>
      <c r="G203" s="143" t="s">
        <v>223</v>
      </c>
      <c r="H203" s="144">
        <v>27.907</v>
      </c>
      <c r="I203" s="145"/>
      <c r="J203" s="145">
        <f>ROUND(I203*H203,2)</f>
        <v>0</v>
      </c>
      <c r="K203" s="146"/>
      <c r="L203" s="29"/>
      <c r="M203" s="147" t="s">
        <v>1</v>
      </c>
      <c r="N203" s="148" t="s">
        <v>37</v>
      </c>
      <c r="O203" s="149">
        <v>7.1689999999999996</v>
      </c>
      <c r="P203" s="149">
        <f>O203*H203</f>
        <v>200.06528299999999</v>
      </c>
      <c r="Q203" s="149">
        <v>2.4157199999999999</v>
      </c>
      <c r="R203" s="149">
        <f>Q203*H203</f>
        <v>67.415498040000003</v>
      </c>
      <c r="S203" s="149">
        <v>0</v>
      </c>
      <c r="T203" s="150">
        <f>S203*H203</f>
        <v>0</v>
      </c>
      <c r="AR203" s="151" t="s">
        <v>195</v>
      </c>
      <c r="AT203" s="151" t="s">
        <v>191</v>
      </c>
      <c r="AU203" s="151" t="s">
        <v>82</v>
      </c>
      <c r="AY203" s="17" t="s">
        <v>189</v>
      </c>
      <c r="BE203" s="152">
        <f>IF(N203="základná",J203,0)</f>
        <v>0</v>
      </c>
      <c r="BF203" s="152">
        <f>IF(N203="znížená",J203,0)</f>
        <v>0</v>
      </c>
      <c r="BG203" s="152">
        <f>IF(N203="zákl. prenesená",J203,0)</f>
        <v>0</v>
      </c>
      <c r="BH203" s="152">
        <f>IF(N203="zníž. prenesená",J203,0)</f>
        <v>0</v>
      </c>
      <c r="BI203" s="152">
        <f>IF(N203="nulová",J203,0)</f>
        <v>0</v>
      </c>
      <c r="BJ203" s="17" t="s">
        <v>82</v>
      </c>
      <c r="BK203" s="152">
        <f>ROUND(I203*H203,2)</f>
        <v>0</v>
      </c>
      <c r="BL203" s="17" t="s">
        <v>195</v>
      </c>
      <c r="BM203" s="151" t="s">
        <v>471</v>
      </c>
    </row>
    <row r="204" spans="2:65" s="12" customFormat="1" ht="20.399999999999999" x14ac:dyDescent="0.2">
      <c r="B204" s="153"/>
      <c r="D204" s="154" t="s">
        <v>197</v>
      </c>
      <c r="E204" s="155" t="s">
        <v>1</v>
      </c>
      <c r="F204" s="156" t="s">
        <v>472</v>
      </c>
      <c r="H204" s="157">
        <v>27.907</v>
      </c>
      <c r="L204" s="153"/>
      <c r="M204" s="158"/>
      <c r="T204" s="159"/>
      <c r="AT204" s="155" t="s">
        <v>197</v>
      </c>
      <c r="AU204" s="155" t="s">
        <v>82</v>
      </c>
      <c r="AV204" s="12" t="s">
        <v>82</v>
      </c>
      <c r="AW204" s="12" t="s">
        <v>27</v>
      </c>
      <c r="AX204" s="12" t="s">
        <v>71</v>
      </c>
      <c r="AY204" s="155" t="s">
        <v>189</v>
      </c>
    </row>
    <row r="205" spans="2:65" s="14" customFormat="1" x14ac:dyDescent="0.2">
      <c r="B205" s="175"/>
      <c r="D205" s="154" t="s">
        <v>197</v>
      </c>
      <c r="E205" s="176" t="s">
        <v>344</v>
      </c>
      <c r="F205" s="177" t="s">
        <v>219</v>
      </c>
      <c r="H205" s="178">
        <v>27.907</v>
      </c>
      <c r="L205" s="175"/>
      <c r="M205" s="179"/>
      <c r="T205" s="180"/>
      <c r="AT205" s="176" t="s">
        <v>197</v>
      </c>
      <c r="AU205" s="176" t="s">
        <v>82</v>
      </c>
      <c r="AV205" s="14" t="s">
        <v>195</v>
      </c>
      <c r="AW205" s="14" t="s">
        <v>27</v>
      </c>
      <c r="AX205" s="14" t="s">
        <v>77</v>
      </c>
      <c r="AY205" s="176" t="s">
        <v>189</v>
      </c>
    </row>
    <row r="206" spans="2:65" s="1" customFormat="1" ht="24.15" customHeight="1" x14ac:dyDescent="0.2">
      <c r="B206" s="139"/>
      <c r="C206" s="140" t="s">
        <v>311</v>
      </c>
      <c r="D206" s="140" t="s">
        <v>191</v>
      </c>
      <c r="E206" s="141" t="s">
        <v>473</v>
      </c>
      <c r="F206" s="142" t="s">
        <v>474</v>
      </c>
      <c r="G206" s="143" t="s">
        <v>223</v>
      </c>
      <c r="H206" s="144">
        <v>57.5</v>
      </c>
      <c r="I206" s="145"/>
      <c r="J206" s="145">
        <f>ROUND(I206*H206,2)</f>
        <v>0</v>
      </c>
      <c r="K206" s="146"/>
      <c r="L206" s="29"/>
      <c r="M206" s="147" t="s">
        <v>1</v>
      </c>
      <c r="N206" s="148" t="s">
        <v>37</v>
      </c>
      <c r="O206" s="149">
        <v>0.58269000000000004</v>
      </c>
      <c r="P206" s="149">
        <f>O206*H206</f>
        <v>33.504674999999999</v>
      </c>
      <c r="Q206" s="149">
        <v>2.4157199999999999</v>
      </c>
      <c r="R206" s="149">
        <f>Q206*H206</f>
        <v>138.90389999999999</v>
      </c>
      <c r="S206" s="149">
        <v>0</v>
      </c>
      <c r="T206" s="150">
        <f>S206*H206</f>
        <v>0</v>
      </c>
      <c r="AR206" s="151" t="s">
        <v>195</v>
      </c>
      <c r="AT206" s="151" t="s">
        <v>191</v>
      </c>
      <c r="AU206" s="151" t="s">
        <v>82</v>
      </c>
      <c r="AY206" s="17" t="s">
        <v>189</v>
      </c>
      <c r="BE206" s="152">
        <f>IF(N206="základná",J206,0)</f>
        <v>0</v>
      </c>
      <c r="BF206" s="152">
        <f>IF(N206="znížená",J206,0)</f>
        <v>0</v>
      </c>
      <c r="BG206" s="152">
        <f>IF(N206="zákl. prenesená",J206,0)</f>
        <v>0</v>
      </c>
      <c r="BH206" s="152">
        <f>IF(N206="zníž. prenesená",J206,0)</f>
        <v>0</v>
      </c>
      <c r="BI206" s="152">
        <f>IF(N206="nulová",J206,0)</f>
        <v>0</v>
      </c>
      <c r="BJ206" s="17" t="s">
        <v>82</v>
      </c>
      <c r="BK206" s="152">
        <f>ROUND(I206*H206,2)</f>
        <v>0</v>
      </c>
      <c r="BL206" s="17" t="s">
        <v>195</v>
      </c>
      <c r="BM206" s="151" t="s">
        <v>475</v>
      </c>
    </row>
    <row r="207" spans="2:65" s="13" customFormat="1" x14ac:dyDescent="0.2">
      <c r="B207" s="170"/>
      <c r="D207" s="154" t="s">
        <v>197</v>
      </c>
      <c r="E207" s="171" t="s">
        <v>1</v>
      </c>
      <c r="F207" s="172" t="s">
        <v>476</v>
      </c>
      <c r="H207" s="171" t="s">
        <v>1</v>
      </c>
      <c r="L207" s="170"/>
      <c r="M207" s="173"/>
      <c r="T207" s="174"/>
      <c r="AT207" s="171" t="s">
        <v>197</v>
      </c>
      <c r="AU207" s="171" t="s">
        <v>82</v>
      </c>
      <c r="AV207" s="13" t="s">
        <v>77</v>
      </c>
      <c r="AW207" s="13" t="s">
        <v>27</v>
      </c>
      <c r="AX207" s="13" t="s">
        <v>71</v>
      </c>
      <c r="AY207" s="171" t="s">
        <v>189</v>
      </c>
    </row>
    <row r="208" spans="2:65" s="12" customFormat="1" ht="20.399999999999999" x14ac:dyDescent="0.2">
      <c r="B208" s="153"/>
      <c r="D208" s="154" t="s">
        <v>197</v>
      </c>
      <c r="E208" s="155" t="s">
        <v>1</v>
      </c>
      <c r="F208" s="156" t="s">
        <v>477</v>
      </c>
      <c r="H208" s="157">
        <v>10.776</v>
      </c>
      <c r="L208" s="153"/>
      <c r="M208" s="158"/>
      <c r="T208" s="159"/>
      <c r="AT208" s="155" t="s">
        <v>197</v>
      </c>
      <c r="AU208" s="155" t="s">
        <v>82</v>
      </c>
      <c r="AV208" s="12" t="s">
        <v>82</v>
      </c>
      <c r="AW208" s="12" t="s">
        <v>27</v>
      </c>
      <c r="AX208" s="12" t="s">
        <v>71</v>
      </c>
      <c r="AY208" s="155" t="s">
        <v>189</v>
      </c>
    </row>
    <row r="209" spans="2:65" s="12" customFormat="1" ht="20.399999999999999" x14ac:dyDescent="0.2">
      <c r="B209" s="153"/>
      <c r="D209" s="154" t="s">
        <v>197</v>
      </c>
      <c r="E209" s="155" t="s">
        <v>1</v>
      </c>
      <c r="F209" s="156" t="s">
        <v>478</v>
      </c>
      <c r="H209" s="157">
        <v>3.2280000000000002</v>
      </c>
      <c r="L209" s="153"/>
      <c r="M209" s="158"/>
      <c r="T209" s="159"/>
      <c r="AT209" s="155" t="s">
        <v>197</v>
      </c>
      <c r="AU209" s="155" t="s">
        <v>82</v>
      </c>
      <c r="AV209" s="12" t="s">
        <v>82</v>
      </c>
      <c r="AW209" s="12" t="s">
        <v>27</v>
      </c>
      <c r="AX209" s="12" t="s">
        <v>71</v>
      </c>
      <c r="AY209" s="155" t="s">
        <v>189</v>
      </c>
    </row>
    <row r="210" spans="2:65" s="12" customFormat="1" ht="20.399999999999999" x14ac:dyDescent="0.2">
      <c r="B210" s="153"/>
      <c r="D210" s="154" t="s">
        <v>197</v>
      </c>
      <c r="E210" s="155" t="s">
        <v>1</v>
      </c>
      <c r="F210" s="156" t="s">
        <v>479</v>
      </c>
      <c r="H210" s="157">
        <v>9.9</v>
      </c>
      <c r="L210" s="153"/>
      <c r="M210" s="158"/>
      <c r="T210" s="159"/>
      <c r="AT210" s="155" t="s">
        <v>197</v>
      </c>
      <c r="AU210" s="155" t="s">
        <v>82</v>
      </c>
      <c r="AV210" s="12" t="s">
        <v>82</v>
      </c>
      <c r="AW210" s="12" t="s">
        <v>27</v>
      </c>
      <c r="AX210" s="12" t="s">
        <v>71</v>
      </c>
      <c r="AY210" s="155" t="s">
        <v>189</v>
      </c>
    </row>
    <row r="211" spans="2:65" s="13" customFormat="1" x14ac:dyDescent="0.2">
      <c r="B211" s="170"/>
      <c r="D211" s="154" t="s">
        <v>197</v>
      </c>
      <c r="E211" s="171" t="s">
        <v>1</v>
      </c>
      <c r="F211" s="172" t="s">
        <v>480</v>
      </c>
      <c r="H211" s="171" t="s">
        <v>1</v>
      </c>
      <c r="L211" s="170"/>
      <c r="M211" s="173"/>
      <c r="T211" s="174"/>
      <c r="AT211" s="171" t="s">
        <v>197</v>
      </c>
      <c r="AU211" s="171" t="s">
        <v>82</v>
      </c>
      <c r="AV211" s="13" t="s">
        <v>77</v>
      </c>
      <c r="AW211" s="13" t="s">
        <v>27</v>
      </c>
      <c r="AX211" s="13" t="s">
        <v>71</v>
      </c>
      <c r="AY211" s="171" t="s">
        <v>189</v>
      </c>
    </row>
    <row r="212" spans="2:65" s="12" customFormat="1" ht="20.399999999999999" x14ac:dyDescent="0.2">
      <c r="B212" s="153"/>
      <c r="D212" s="154" t="s">
        <v>197</v>
      </c>
      <c r="E212" s="155" t="s">
        <v>1</v>
      </c>
      <c r="F212" s="156" t="s">
        <v>481</v>
      </c>
      <c r="H212" s="157">
        <v>8.1240000000000006</v>
      </c>
      <c r="L212" s="153"/>
      <c r="M212" s="158"/>
      <c r="T212" s="159"/>
      <c r="AT212" s="155" t="s">
        <v>197</v>
      </c>
      <c r="AU212" s="155" t="s">
        <v>82</v>
      </c>
      <c r="AV212" s="12" t="s">
        <v>82</v>
      </c>
      <c r="AW212" s="12" t="s">
        <v>27</v>
      </c>
      <c r="AX212" s="12" t="s">
        <v>71</v>
      </c>
      <c r="AY212" s="155" t="s">
        <v>189</v>
      </c>
    </row>
    <row r="213" spans="2:65" s="13" customFormat="1" x14ac:dyDescent="0.2">
      <c r="B213" s="170"/>
      <c r="D213" s="154" t="s">
        <v>197</v>
      </c>
      <c r="E213" s="171" t="s">
        <v>1</v>
      </c>
      <c r="F213" s="172" t="s">
        <v>482</v>
      </c>
      <c r="H213" s="171" t="s">
        <v>1</v>
      </c>
      <c r="L213" s="170"/>
      <c r="M213" s="173"/>
      <c r="T213" s="174"/>
      <c r="AT213" s="171" t="s">
        <v>197</v>
      </c>
      <c r="AU213" s="171" t="s">
        <v>82</v>
      </c>
      <c r="AV213" s="13" t="s">
        <v>77</v>
      </c>
      <c r="AW213" s="13" t="s">
        <v>27</v>
      </c>
      <c r="AX213" s="13" t="s">
        <v>71</v>
      </c>
      <c r="AY213" s="171" t="s">
        <v>189</v>
      </c>
    </row>
    <row r="214" spans="2:65" s="12" customFormat="1" x14ac:dyDescent="0.2">
      <c r="B214" s="153"/>
      <c r="D214" s="154" t="s">
        <v>197</v>
      </c>
      <c r="E214" s="155" t="s">
        <v>1</v>
      </c>
      <c r="F214" s="156" t="s">
        <v>483</v>
      </c>
      <c r="H214" s="157">
        <v>5.4770000000000003</v>
      </c>
      <c r="L214" s="153"/>
      <c r="M214" s="158"/>
      <c r="T214" s="159"/>
      <c r="AT214" s="155" t="s">
        <v>197</v>
      </c>
      <c r="AU214" s="155" t="s">
        <v>82</v>
      </c>
      <c r="AV214" s="12" t="s">
        <v>82</v>
      </c>
      <c r="AW214" s="12" t="s">
        <v>27</v>
      </c>
      <c r="AX214" s="12" t="s">
        <v>71</v>
      </c>
      <c r="AY214" s="155" t="s">
        <v>189</v>
      </c>
    </row>
    <row r="215" spans="2:65" s="13" customFormat="1" x14ac:dyDescent="0.2">
      <c r="B215" s="170"/>
      <c r="D215" s="154" t="s">
        <v>197</v>
      </c>
      <c r="E215" s="171" t="s">
        <v>1</v>
      </c>
      <c r="F215" s="172" t="s">
        <v>484</v>
      </c>
      <c r="H215" s="171" t="s">
        <v>1</v>
      </c>
      <c r="L215" s="170"/>
      <c r="M215" s="173"/>
      <c r="T215" s="174"/>
      <c r="AT215" s="171" t="s">
        <v>197</v>
      </c>
      <c r="AU215" s="171" t="s">
        <v>82</v>
      </c>
      <c r="AV215" s="13" t="s">
        <v>77</v>
      </c>
      <c r="AW215" s="13" t="s">
        <v>27</v>
      </c>
      <c r="AX215" s="13" t="s">
        <v>71</v>
      </c>
      <c r="AY215" s="171" t="s">
        <v>189</v>
      </c>
    </row>
    <row r="216" spans="2:65" s="12" customFormat="1" x14ac:dyDescent="0.2">
      <c r="B216" s="153"/>
      <c r="D216" s="154" t="s">
        <v>197</v>
      </c>
      <c r="E216" s="155" t="s">
        <v>1</v>
      </c>
      <c r="F216" s="156" t="s">
        <v>485</v>
      </c>
      <c r="H216" s="157">
        <v>4.8380000000000001</v>
      </c>
      <c r="L216" s="153"/>
      <c r="M216" s="158"/>
      <c r="T216" s="159"/>
      <c r="AT216" s="155" t="s">
        <v>197</v>
      </c>
      <c r="AU216" s="155" t="s">
        <v>82</v>
      </c>
      <c r="AV216" s="12" t="s">
        <v>82</v>
      </c>
      <c r="AW216" s="12" t="s">
        <v>27</v>
      </c>
      <c r="AX216" s="12" t="s">
        <v>71</v>
      </c>
      <c r="AY216" s="155" t="s">
        <v>189</v>
      </c>
    </row>
    <row r="217" spans="2:65" s="13" customFormat="1" x14ac:dyDescent="0.2">
      <c r="B217" s="170"/>
      <c r="D217" s="154" t="s">
        <v>197</v>
      </c>
      <c r="E217" s="171" t="s">
        <v>1</v>
      </c>
      <c r="F217" s="172" t="s">
        <v>486</v>
      </c>
      <c r="H217" s="171" t="s">
        <v>1</v>
      </c>
      <c r="L217" s="170"/>
      <c r="M217" s="173"/>
      <c r="T217" s="174"/>
      <c r="AT217" s="171" t="s">
        <v>197</v>
      </c>
      <c r="AU217" s="171" t="s">
        <v>82</v>
      </c>
      <c r="AV217" s="13" t="s">
        <v>77</v>
      </c>
      <c r="AW217" s="13" t="s">
        <v>27</v>
      </c>
      <c r="AX217" s="13" t="s">
        <v>71</v>
      </c>
      <c r="AY217" s="171" t="s">
        <v>189</v>
      </c>
    </row>
    <row r="218" spans="2:65" s="12" customFormat="1" ht="20.399999999999999" x14ac:dyDescent="0.2">
      <c r="B218" s="153"/>
      <c r="D218" s="154" t="s">
        <v>197</v>
      </c>
      <c r="E218" s="155" t="s">
        <v>1</v>
      </c>
      <c r="F218" s="156" t="s">
        <v>487</v>
      </c>
      <c r="H218" s="157">
        <v>13.481999999999999</v>
      </c>
      <c r="L218" s="153"/>
      <c r="M218" s="158"/>
      <c r="T218" s="159"/>
      <c r="AT218" s="155" t="s">
        <v>197</v>
      </c>
      <c r="AU218" s="155" t="s">
        <v>82</v>
      </c>
      <c r="AV218" s="12" t="s">
        <v>82</v>
      </c>
      <c r="AW218" s="12" t="s">
        <v>27</v>
      </c>
      <c r="AX218" s="12" t="s">
        <v>71</v>
      </c>
      <c r="AY218" s="155" t="s">
        <v>189</v>
      </c>
    </row>
    <row r="219" spans="2:65" s="15" customFormat="1" x14ac:dyDescent="0.2">
      <c r="B219" s="181"/>
      <c r="D219" s="154" t="s">
        <v>197</v>
      </c>
      <c r="E219" s="182" t="s">
        <v>1</v>
      </c>
      <c r="F219" s="183" t="s">
        <v>227</v>
      </c>
      <c r="H219" s="184">
        <v>55.825000000000003</v>
      </c>
      <c r="L219" s="181"/>
      <c r="M219" s="185"/>
      <c r="T219" s="186"/>
      <c r="AT219" s="182" t="s">
        <v>197</v>
      </c>
      <c r="AU219" s="182" t="s">
        <v>82</v>
      </c>
      <c r="AV219" s="15" t="s">
        <v>87</v>
      </c>
      <c r="AW219" s="15" t="s">
        <v>27</v>
      </c>
      <c r="AX219" s="15" t="s">
        <v>71</v>
      </c>
      <c r="AY219" s="182" t="s">
        <v>189</v>
      </c>
    </row>
    <row r="220" spans="2:65" s="12" customFormat="1" x14ac:dyDescent="0.2">
      <c r="B220" s="153"/>
      <c r="D220" s="154" t="s">
        <v>197</v>
      </c>
      <c r="E220" s="155" t="s">
        <v>1</v>
      </c>
      <c r="F220" s="156" t="s">
        <v>488</v>
      </c>
      <c r="H220" s="157">
        <v>1.675</v>
      </c>
      <c r="L220" s="153"/>
      <c r="M220" s="158"/>
      <c r="T220" s="159"/>
      <c r="AT220" s="155" t="s">
        <v>197</v>
      </c>
      <c r="AU220" s="155" t="s">
        <v>82</v>
      </c>
      <c r="AV220" s="12" t="s">
        <v>82</v>
      </c>
      <c r="AW220" s="12" t="s">
        <v>27</v>
      </c>
      <c r="AX220" s="12" t="s">
        <v>71</v>
      </c>
      <c r="AY220" s="155" t="s">
        <v>189</v>
      </c>
    </row>
    <row r="221" spans="2:65" s="14" customFormat="1" x14ac:dyDescent="0.2">
      <c r="B221" s="175"/>
      <c r="D221" s="154" t="s">
        <v>197</v>
      </c>
      <c r="E221" s="176" t="s">
        <v>346</v>
      </c>
      <c r="F221" s="177" t="s">
        <v>219</v>
      </c>
      <c r="H221" s="178">
        <v>57.5</v>
      </c>
      <c r="L221" s="175"/>
      <c r="M221" s="179"/>
      <c r="T221" s="180"/>
      <c r="AT221" s="176" t="s">
        <v>197</v>
      </c>
      <c r="AU221" s="176" t="s">
        <v>82</v>
      </c>
      <c r="AV221" s="14" t="s">
        <v>195</v>
      </c>
      <c r="AW221" s="14" t="s">
        <v>27</v>
      </c>
      <c r="AX221" s="14" t="s">
        <v>77</v>
      </c>
      <c r="AY221" s="176" t="s">
        <v>189</v>
      </c>
    </row>
    <row r="222" spans="2:65" s="1" customFormat="1" ht="21.75" customHeight="1" x14ac:dyDescent="0.2">
      <c r="B222" s="139"/>
      <c r="C222" s="140" t="s">
        <v>319</v>
      </c>
      <c r="D222" s="140" t="s">
        <v>191</v>
      </c>
      <c r="E222" s="141" t="s">
        <v>489</v>
      </c>
      <c r="F222" s="142" t="s">
        <v>490</v>
      </c>
      <c r="G222" s="143" t="s">
        <v>194</v>
      </c>
      <c r="H222" s="144">
        <v>80</v>
      </c>
      <c r="I222" s="145"/>
      <c r="J222" s="145">
        <f>ROUND(I222*H222,2)</f>
        <v>0</v>
      </c>
      <c r="K222" s="146"/>
      <c r="L222" s="29"/>
      <c r="M222" s="147" t="s">
        <v>1</v>
      </c>
      <c r="N222" s="148" t="s">
        <v>37</v>
      </c>
      <c r="O222" s="149">
        <v>0.35799999999999998</v>
      </c>
      <c r="P222" s="149">
        <f>O222*H222</f>
        <v>28.64</v>
      </c>
      <c r="Q222" s="149">
        <v>6.7000000000000002E-4</v>
      </c>
      <c r="R222" s="149">
        <f>Q222*H222</f>
        <v>5.3600000000000002E-2</v>
      </c>
      <c r="S222" s="149">
        <v>0</v>
      </c>
      <c r="T222" s="150">
        <f>S222*H222</f>
        <v>0</v>
      </c>
      <c r="AR222" s="151" t="s">
        <v>195</v>
      </c>
      <c r="AT222" s="151" t="s">
        <v>191</v>
      </c>
      <c r="AU222" s="151" t="s">
        <v>82</v>
      </c>
      <c r="AY222" s="17" t="s">
        <v>189</v>
      </c>
      <c r="BE222" s="152">
        <f>IF(N222="základná",J222,0)</f>
        <v>0</v>
      </c>
      <c r="BF222" s="152">
        <f>IF(N222="znížená",J222,0)</f>
        <v>0</v>
      </c>
      <c r="BG222" s="152">
        <f>IF(N222="zákl. prenesená",J222,0)</f>
        <v>0</v>
      </c>
      <c r="BH222" s="152">
        <f>IF(N222="zníž. prenesená",J222,0)</f>
        <v>0</v>
      </c>
      <c r="BI222" s="152">
        <f>IF(N222="nulová",J222,0)</f>
        <v>0</v>
      </c>
      <c r="BJ222" s="17" t="s">
        <v>82</v>
      </c>
      <c r="BK222" s="152">
        <f>ROUND(I222*H222,2)</f>
        <v>0</v>
      </c>
      <c r="BL222" s="17" t="s">
        <v>195</v>
      </c>
      <c r="BM222" s="151" t="s">
        <v>491</v>
      </c>
    </row>
    <row r="223" spans="2:65" s="12" customFormat="1" x14ac:dyDescent="0.2">
      <c r="B223" s="153"/>
      <c r="D223" s="154" t="s">
        <v>197</v>
      </c>
      <c r="E223" s="155" t="s">
        <v>1</v>
      </c>
      <c r="F223" s="156" t="s">
        <v>492</v>
      </c>
      <c r="H223" s="157">
        <v>80</v>
      </c>
      <c r="L223" s="153"/>
      <c r="M223" s="158"/>
      <c r="T223" s="159"/>
      <c r="AT223" s="155" t="s">
        <v>197</v>
      </c>
      <c r="AU223" s="155" t="s">
        <v>82</v>
      </c>
      <c r="AV223" s="12" t="s">
        <v>82</v>
      </c>
      <c r="AW223" s="12" t="s">
        <v>27</v>
      </c>
      <c r="AX223" s="12" t="s">
        <v>77</v>
      </c>
      <c r="AY223" s="155" t="s">
        <v>189</v>
      </c>
    </row>
    <row r="224" spans="2:65" s="1" customFormat="1" ht="21.75" customHeight="1" x14ac:dyDescent="0.2">
      <c r="B224" s="139"/>
      <c r="C224" s="140" t="s">
        <v>324</v>
      </c>
      <c r="D224" s="140" t="s">
        <v>191</v>
      </c>
      <c r="E224" s="141" t="s">
        <v>493</v>
      </c>
      <c r="F224" s="142" t="s">
        <v>494</v>
      </c>
      <c r="G224" s="143" t="s">
        <v>194</v>
      </c>
      <c r="H224" s="144">
        <v>80</v>
      </c>
      <c r="I224" s="145"/>
      <c r="J224" s="145">
        <f>ROUND(I224*H224,2)</f>
        <v>0</v>
      </c>
      <c r="K224" s="146"/>
      <c r="L224" s="29"/>
      <c r="M224" s="147" t="s">
        <v>1</v>
      </c>
      <c r="N224" s="148" t="s">
        <v>37</v>
      </c>
      <c r="O224" s="149">
        <v>0.19900000000000001</v>
      </c>
      <c r="P224" s="149">
        <f>O224*H224</f>
        <v>15.920000000000002</v>
      </c>
      <c r="Q224" s="149">
        <v>0</v>
      </c>
      <c r="R224" s="149">
        <f>Q224*H224</f>
        <v>0</v>
      </c>
      <c r="S224" s="149">
        <v>0</v>
      </c>
      <c r="T224" s="150">
        <f>S224*H224</f>
        <v>0</v>
      </c>
      <c r="AR224" s="151" t="s">
        <v>195</v>
      </c>
      <c r="AT224" s="151" t="s">
        <v>191</v>
      </c>
      <c r="AU224" s="151" t="s">
        <v>82</v>
      </c>
      <c r="AY224" s="17" t="s">
        <v>189</v>
      </c>
      <c r="BE224" s="152">
        <f>IF(N224="základná",J224,0)</f>
        <v>0</v>
      </c>
      <c r="BF224" s="152">
        <f>IF(N224="znížená",J224,0)</f>
        <v>0</v>
      </c>
      <c r="BG224" s="152">
        <f>IF(N224="zákl. prenesená",J224,0)</f>
        <v>0</v>
      </c>
      <c r="BH224" s="152">
        <f>IF(N224="zníž. prenesená",J224,0)</f>
        <v>0</v>
      </c>
      <c r="BI224" s="152">
        <f>IF(N224="nulová",J224,0)</f>
        <v>0</v>
      </c>
      <c r="BJ224" s="17" t="s">
        <v>82</v>
      </c>
      <c r="BK224" s="152">
        <f>ROUND(I224*H224,2)</f>
        <v>0</v>
      </c>
      <c r="BL224" s="17" t="s">
        <v>195</v>
      </c>
      <c r="BM224" s="151" t="s">
        <v>495</v>
      </c>
    </row>
    <row r="225" spans="2:65" s="1" customFormat="1" ht="16.5" customHeight="1" x14ac:dyDescent="0.2">
      <c r="B225" s="139"/>
      <c r="C225" s="140" t="s">
        <v>496</v>
      </c>
      <c r="D225" s="140" t="s">
        <v>191</v>
      </c>
      <c r="E225" s="141" t="s">
        <v>497</v>
      </c>
      <c r="F225" s="142" t="s">
        <v>498</v>
      </c>
      <c r="G225" s="143" t="s">
        <v>202</v>
      </c>
      <c r="H225" s="144">
        <v>4.2699999999999996</v>
      </c>
      <c r="I225" s="145"/>
      <c r="J225" s="145">
        <f>ROUND(I225*H225,2)</f>
        <v>0</v>
      </c>
      <c r="K225" s="146"/>
      <c r="L225" s="29"/>
      <c r="M225" s="147" t="s">
        <v>1</v>
      </c>
      <c r="N225" s="148" t="s">
        <v>37</v>
      </c>
      <c r="O225" s="149">
        <v>34.322000000000003</v>
      </c>
      <c r="P225" s="149">
        <f>O225*H225</f>
        <v>146.55493999999999</v>
      </c>
      <c r="Q225" s="149">
        <v>1.01895</v>
      </c>
      <c r="R225" s="149">
        <f>Q225*H225</f>
        <v>4.3509164999999994</v>
      </c>
      <c r="S225" s="149">
        <v>0</v>
      </c>
      <c r="T225" s="150">
        <f>S225*H225</f>
        <v>0</v>
      </c>
      <c r="AR225" s="151" t="s">
        <v>195</v>
      </c>
      <c r="AT225" s="151" t="s">
        <v>191</v>
      </c>
      <c r="AU225" s="151" t="s">
        <v>82</v>
      </c>
      <c r="AY225" s="17" t="s">
        <v>189</v>
      </c>
      <c r="BE225" s="152">
        <f>IF(N225="základná",J225,0)</f>
        <v>0</v>
      </c>
      <c r="BF225" s="152">
        <f>IF(N225="znížená",J225,0)</f>
        <v>0</v>
      </c>
      <c r="BG225" s="152">
        <f>IF(N225="zákl. prenesená",J225,0)</f>
        <v>0</v>
      </c>
      <c r="BH225" s="152">
        <f>IF(N225="zníž. prenesená",J225,0)</f>
        <v>0</v>
      </c>
      <c r="BI225" s="152">
        <f>IF(N225="nulová",J225,0)</f>
        <v>0</v>
      </c>
      <c r="BJ225" s="17" t="s">
        <v>82</v>
      </c>
      <c r="BK225" s="152">
        <f>ROUND(I225*H225,2)</f>
        <v>0</v>
      </c>
      <c r="BL225" s="17" t="s">
        <v>195</v>
      </c>
      <c r="BM225" s="151" t="s">
        <v>499</v>
      </c>
    </row>
    <row r="226" spans="2:65" s="12" customFormat="1" x14ac:dyDescent="0.2">
      <c r="B226" s="153"/>
      <c r="D226" s="154" t="s">
        <v>197</v>
      </c>
      <c r="E226" s="155" t="s">
        <v>1</v>
      </c>
      <c r="F226" s="156" t="s">
        <v>500</v>
      </c>
      <c r="H226" s="157">
        <v>4.2699999999999996</v>
      </c>
      <c r="L226" s="153"/>
      <c r="M226" s="158"/>
      <c r="T226" s="159"/>
      <c r="AT226" s="155" t="s">
        <v>197</v>
      </c>
      <c r="AU226" s="155" t="s">
        <v>82</v>
      </c>
      <c r="AV226" s="12" t="s">
        <v>82</v>
      </c>
      <c r="AW226" s="12" t="s">
        <v>27</v>
      </c>
      <c r="AX226" s="12" t="s">
        <v>77</v>
      </c>
      <c r="AY226" s="155" t="s">
        <v>189</v>
      </c>
    </row>
    <row r="227" spans="2:65" s="1" customFormat="1" ht="24.15" customHeight="1" x14ac:dyDescent="0.2">
      <c r="B227" s="139"/>
      <c r="C227" s="140" t="s">
        <v>501</v>
      </c>
      <c r="D227" s="140" t="s">
        <v>191</v>
      </c>
      <c r="E227" s="141" t="s">
        <v>502</v>
      </c>
      <c r="F227" s="142" t="s">
        <v>503</v>
      </c>
      <c r="G227" s="143" t="s">
        <v>223</v>
      </c>
      <c r="H227" s="144">
        <v>4.38</v>
      </c>
      <c r="I227" s="145"/>
      <c r="J227" s="145">
        <f>ROUND(I227*H227,2)</f>
        <v>0</v>
      </c>
      <c r="K227" s="146"/>
      <c r="L227" s="29"/>
      <c r="M227" s="147" t="s">
        <v>1</v>
      </c>
      <c r="N227" s="148" t="s">
        <v>37</v>
      </c>
      <c r="O227" s="149">
        <v>0.60355999999999999</v>
      </c>
      <c r="P227" s="149">
        <f>O227*H227</f>
        <v>2.6435928</v>
      </c>
      <c r="Q227" s="149">
        <v>2.4157199999999999</v>
      </c>
      <c r="R227" s="149">
        <f>Q227*H227</f>
        <v>10.580853599999999</v>
      </c>
      <c r="S227" s="149">
        <v>0</v>
      </c>
      <c r="T227" s="150">
        <f>S227*H227</f>
        <v>0</v>
      </c>
      <c r="AR227" s="151" t="s">
        <v>195</v>
      </c>
      <c r="AT227" s="151" t="s">
        <v>191</v>
      </c>
      <c r="AU227" s="151" t="s">
        <v>82</v>
      </c>
      <c r="AY227" s="17" t="s">
        <v>189</v>
      </c>
      <c r="BE227" s="152">
        <f>IF(N227="základná",J227,0)</f>
        <v>0</v>
      </c>
      <c r="BF227" s="152">
        <f>IF(N227="znížená",J227,0)</f>
        <v>0</v>
      </c>
      <c r="BG227" s="152">
        <f>IF(N227="zákl. prenesená",J227,0)</f>
        <v>0</v>
      </c>
      <c r="BH227" s="152">
        <f>IF(N227="zníž. prenesená",J227,0)</f>
        <v>0</v>
      </c>
      <c r="BI227" s="152">
        <f>IF(N227="nulová",J227,0)</f>
        <v>0</v>
      </c>
      <c r="BJ227" s="17" t="s">
        <v>82</v>
      </c>
      <c r="BK227" s="152">
        <f>ROUND(I227*H227,2)</f>
        <v>0</v>
      </c>
      <c r="BL227" s="17" t="s">
        <v>195</v>
      </c>
      <c r="BM227" s="151" t="s">
        <v>504</v>
      </c>
    </row>
    <row r="228" spans="2:65" s="12" customFormat="1" ht="20.399999999999999" x14ac:dyDescent="0.2">
      <c r="B228" s="153"/>
      <c r="D228" s="154" t="s">
        <v>197</v>
      </c>
      <c r="E228" s="155" t="s">
        <v>1</v>
      </c>
      <c r="F228" s="156" t="s">
        <v>505</v>
      </c>
      <c r="H228" s="157">
        <v>4.38</v>
      </c>
      <c r="L228" s="153"/>
      <c r="M228" s="158"/>
      <c r="T228" s="159"/>
      <c r="AT228" s="155" t="s">
        <v>197</v>
      </c>
      <c r="AU228" s="155" t="s">
        <v>82</v>
      </c>
      <c r="AV228" s="12" t="s">
        <v>82</v>
      </c>
      <c r="AW228" s="12" t="s">
        <v>27</v>
      </c>
      <c r="AX228" s="12" t="s">
        <v>71</v>
      </c>
      <c r="AY228" s="155" t="s">
        <v>189</v>
      </c>
    </row>
    <row r="229" spans="2:65" s="14" customFormat="1" x14ac:dyDescent="0.2">
      <c r="B229" s="175"/>
      <c r="D229" s="154" t="s">
        <v>197</v>
      </c>
      <c r="E229" s="176" t="s">
        <v>348</v>
      </c>
      <c r="F229" s="177" t="s">
        <v>219</v>
      </c>
      <c r="H229" s="178">
        <v>4.38</v>
      </c>
      <c r="L229" s="175"/>
      <c r="M229" s="179"/>
      <c r="T229" s="180"/>
      <c r="AT229" s="176" t="s">
        <v>197</v>
      </c>
      <c r="AU229" s="176" t="s">
        <v>82</v>
      </c>
      <c r="AV229" s="14" t="s">
        <v>195</v>
      </c>
      <c r="AW229" s="14" t="s">
        <v>27</v>
      </c>
      <c r="AX229" s="14" t="s">
        <v>77</v>
      </c>
      <c r="AY229" s="176" t="s">
        <v>189</v>
      </c>
    </row>
    <row r="230" spans="2:65" s="1" customFormat="1" ht="16.5" customHeight="1" x14ac:dyDescent="0.2">
      <c r="B230" s="139"/>
      <c r="C230" s="140" t="s">
        <v>506</v>
      </c>
      <c r="D230" s="140" t="s">
        <v>191</v>
      </c>
      <c r="E230" s="141" t="s">
        <v>507</v>
      </c>
      <c r="F230" s="142" t="s">
        <v>508</v>
      </c>
      <c r="G230" s="143" t="s">
        <v>202</v>
      </c>
      <c r="H230" s="144">
        <v>0.219</v>
      </c>
      <c r="I230" s="145"/>
      <c r="J230" s="145">
        <f>ROUND(I230*H230,2)</f>
        <v>0</v>
      </c>
      <c r="K230" s="146"/>
      <c r="L230" s="29"/>
      <c r="M230" s="147" t="s">
        <v>1</v>
      </c>
      <c r="N230" s="148" t="s">
        <v>37</v>
      </c>
      <c r="O230" s="149">
        <v>35.362000000000002</v>
      </c>
      <c r="P230" s="149">
        <f>O230*H230</f>
        <v>7.7442780000000004</v>
      </c>
      <c r="Q230" s="149">
        <v>1.01895</v>
      </c>
      <c r="R230" s="149">
        <f>Q230*H230</f>
        <v>0.22315005000000002</v>
      </c>
      <c r="S230" s="149">
        <v>0</v>
      </c>
      <c r="T230" s="150">
        <f>S230*H230</f>
        <v>0</v>
      </c>
      <c r="AR230" s="151" t="s">
        <v>195</v>
      </c>
      <c r="AT230" s="151" t="s">
        <v>191</v>
      </c>
      <c r="AU230" s="151" t="s">
        <v>82</v>
      </c>
      <c r="AY230" s="17" t="s">
        <v>189</v>
      </c>
      <c r="BE230" s="152">
        <f>IF(N230="základná",J230,0)</f>
        <v>0</v>
      </c>
      <c r="BF230" s="152">
        <f>IF(N230="znížená",J230,0)</f>
        <v>0</v>
      </c>
      <c r="BG230" s="152">
        <f>IF(N230="zákl. prenesená",J230,0)</f>
        <v>0</v>
      </c>
      <c r="BH230" s="152">
        <f>IF(N230="zníž. prenesená",J230,0)</f>
        <v>0</v>
      </c>
      <c r="BI230" s="152">
        <f>IF(N230="nulová",J230,0)</f>
        <v>0</v>
      </c>
      <c r="BJ230" s="17" t="s">
        <v>82</v>
      </c>
      <c r="BK230" s="152">
        <f>ROUND(I230*H230,2)</f>
        <v>0</v>
      </c>
      <c r="BL230" s="17" t="s">
        <v>195</v>
      </c>
      <c r="BM230" s="151" t="s">
        <v>509</v>
      </c>
    </row>
    <row r="231" spans="2:65" s="12" customFormat="1" x14ac:dyDescent="0.2">
      <c r="B231" s="153"/>
      <c r="D231" s="154" t="s">
        <v>197</v>
      </c>
      <c r="E231" s="155" t="s">
        <v>1</v>
      </c>
      <c r="F231" s="156" t="s">
        <v>510</v>
      </c>
      <c r="H231" s="157">
        <v>0.219</v>
      </c>
      <c r="L231" s="153"/>
      <c r="M231" s="158"/>
      <c r="T231" s="159"/>
      <c r="AT231" s="155" t="s">
        <v>197</v>
      </c>
      <c r="AU231" s="155" t="s">
        <v>82</v>
      </c>
      <c r="AV231" s="12" t="s">
        <v>82</v>
      </c>
      <c r="AW231" s="12" t="s">
        <v>27</v>
      </c>
      <c r="AX231" s="12" t="s">
        <v>77</v>
      </c>
      <c r="AY231" s="155" t="s">
        <v>189</v>
      </c>
    </row>
    <row r="232" spans="2:65" s="1" customFormat="1" ht="24.15" customHeight="1" x14ac:dyDescent="0.2">
      <c r="B232" s="139"/>
      <c r="C232" s="140" t="s">
        <v>511</v>
      </c>
      <c r="D232" s="140" t="s">
        <v>191</v>
      </c>
      <c r="E232" s="141" t="s">
        <v>512</v>
      </c>
      <c r="F232" s="142" t="s">
        <v>513</v>
      </c>
      <c r="G232" s="143" t="s">
        <v>223</v>
      </c>
      <c r="H232" s="144">
        <v>99.2</v>
      </c>
      <c r="I232" s="145"/>
      <c r="J232" s="145">
        <f>ROUND(I232*H232,2)</f>
        <v>0</v>
      </c>
      <c r="K232" s="146"/>
      <c r="L232" s="29"/>
      <c r="M232" s="147" t="s">
        <v>1</v>
      </c>
      <c r="N232" s="148" t="s">
        <v>37</v>
      </c>
      <c r="O232" s="149">
        <v>1.1317999999999999</v>
      </c>
      <c r="P232" s="149">
        <f>O232*H232</f>
        <v>112.27455999999999</v>
      </c>
      <c r="Q232" s="149">
        <v>2.0699999999999998</v>
      </c>
      <c r="R232" s="149">
        <f>Q232*H232</f>
        <v>205.34399999999999</v>
      </c>
      <c r="S232" s="149">
        <v>0</v>
      </c>
      <c r="T232" s="150">
        <f>S232*H232</f>
        <v>0</v>
      </c>
      <c r="AR232" s="151" t="s">
        <v>195</v>
      </c>
      <c r="AT232" s="151" t="s">
        <v>191</v>
      </c>
      <c r="AU232" s="151" t="s">
        <v>82</v>
      </c>
      <c r="AY232" s="17" t="s">
        <v>189</v>
      </c>
      <c r="BE232" s="152">
        <f>IF(N232="základná",J232,0)</f>
        <v>0</v>
      </c>
      <c r="BF232" s="152">
        <f>IF(N232="znížená",J232,0)</f>
        <v>0</v>
      </c>
      <c r="BG232" s="152">
        <f>IF(N232="zákl. prenesená",J232,0)</f>
        <v>0</v>
      </c>
      <c r="BH232" s="152">
        <f>IF(N232="zníž. prenesená",J232,0)</f>
        <v>0</v>
      </c>
      <c r="BI232" s="152">
        <f>IF(N232="nulová",J232,0)</f>
        <v>0</v>
      </c>
      <c r="BJ232" s="17" t="s">
        <v>82</v>
      </c>
      <c r="BK232" s="152">
        <f>ROUND(I232*H232,2)</f>
        <v>0</v>
      </c>
      <c r="BL232" s="17" t="s">
        <v>195</v>
      </c>
      <c r="BM232" s="151" t="s">
        <v>514</v>
      </c>
    </row>
    <row r="233" spans="2:65" s="12" customFormat="1" ht="20.399999999999999" x14ac:dyDescent="0.2">
      <c r="B233" s="153"/>
      <c r="D233" s="154" t="s">
        <v>197</v>
      </c>
      <c r="E233" s="155" t="s">
        <v>1</v>
      </c>
      <c r="F233" s="156" t="s">
        <v>515</v>
      </c>
      <c r="H233" s="157">
        <v>99.2</v>
      </c>
      <c r="L233" s="153"/>
      <c r="M233" s="158"/>
      <c r="T233" s="159"/>
      <c r="AT233" s="155" t="s">
        <v>197</v>
      </c>
      <c r="AU233" s="155" t="s">
        <v>82</v>
      </c>
      <c r="AV233" s="12" t="s">
        <v>82</v>
      </c>
      <c r="AW233" s="12" t="s">
        <v>27</v>
      </c>
      <c r="AX233" s="12" t="s">
        <v>77</v>
      </c>
      <c r="AY233" s="155" t="s">
        <v>189</v>
      </c>
    </row>
    <row r="234" spans="2:65" s="1" customFormat="1" ht="24.15" customHeight="1" x14ac:dyDescent="0.2">
      <c r="B234" s="139"/>
      <c r="C234" s="140" t="s">
        <v>516</v>
      </c>
      <c r="D234" s="140" t="s">
        <v>191</v>
      </c>
      <c r="E234" s="141" t="s">
        <v>517</v>
      </c>
      <c r="F234" s="142" t="s">
        <v>518</v>
      </c>
      <c r="G234" s="143" t="s">
        <v>223</v>
      </c>
      <c r="H234" s="144">
        <v>64.478999999999999</v>
      </c>
      <c r="I234" s="145"/>
      <c r="J234" s="145">
        <f>ROUND(I234*H234,2)</f>
        <v>0</v>
      </c>
      <c r="K234" s="146"/>
      <c r="L234" s="29"/>
      <c r="M234" s="147" t="s">
        <v>1</v>
      </c>
      <c r="N234" s="148" t="s">
        <v>37</v>
      </c>
      <c r="O234" s="149">
        <v>1.115</v>
      </c>
      <c r="P234" s="149">
        <f>O234*H234</f>
        <v>71.894085000000004</v>
      </c>
      <c r="Q234" s="149">
        <v>2.3919100000000002</v>
      </c>
      <c r="R234" s="149">
        <f>Q234*H234</f>
        <v>154.22796489000001</v>
      </c>
      <c r="S234" s="149">
        <v>0</v>
      </c>
      <c r="T234" s="150">
        <f>S234*H234</f>
        <v>0</v>
      </c>
      <c r="AR234" s="151" t="s">
        <v>195</v>
      </c>
      <c r="AT234" s="151" t="s">
        <v>191</v>
      </c>
      <c r="AU234" s="151" t="s">
        <v>82</v>
      </c>
      <c r="AY234" s="17" t="s">
        <v>189</v>
      </c>
      <c r="BE234" s="152">
        <f>IF(N234="základná",J234,0)</f>
        <v>0</v>
      </c>
      <c r="BF234" s="152">
        <f>IF(N234="znížená",J234,0)</f>
        <v>0</v>
      </c>
      <c r="BG234" s="152">
        <f>IF(N234="zákl. prenesená",J234,0)</f>
        <v>0</v>
      </c>
      <c r="BH234" s="152">
        <f>IF(N234="zníž. prenesená",J234,0)</f>
        <v>0</v>
      </c>
      <c r="BI234" s="152">
        <f>IF(N234="nulová",J234,0)</f>
        <v>0</v>
      </c>
      <c r="BJ234" s="17" t="s">
        <v>82</v>
      </c>
      <c r="BK234" s="152">
        <f>ROUND(I234*H234,2)</f>
        <v>0</v>
      </c>
      <c r="BL234" s="17" t="s">
        <v>195</v>
      </c>
      <c r="BM234" s="151" t="s">
        <v>519</v>
      </c>
    </row>
    <row r="235" spans="2:65" s="13" customFormat="1" x14ac:dyDescent="0.2">
      <c r="B235" s="170"/>
      <c r="D235" s="154" t="s">
        <v>197</v>
      </c>
      <c r="E235" s="171" t="s">
        <v>1</v>
      </c>
      <c r="F235" s="172" t="s">
        <v>520</v>
      </c>
      <c r="H235" s="171" t="s">
        <v>1</v>
      </c>
      <c r="L235" s="170"/>
      <c r="M235" s="173"/>
      <c r="T235" s="174"/>
      <c r="AT235" s="171" t="s">
        <v>197</v>
      </c>
      <c r="AU235" s="171" t="s">
        <v>82</v>
      </c>
      <c r="AV235" s="13" t="s">
        <v>77</v>
      </c>
      <c r="AW235" s="13" t="s">
        <v>27</v>
      </c>
      <c r="AX235" s="13" t="s">
        <v>71</v>
      </c>
      <c r="AY235" s="171" t="s">
        <v>189</v>
      </c>
    </row>
    <row r="236" spans="2:65" s="12" customFormat="1" x14ac:dyDescent="0.2">
      <c r="B236" s="153"/>
      <c r="D236" s="154" t="s">
        <v>197</v>
      </c>
      <c r="E236" s="155" t="s">
        <v>1</v>
      </c>
      <c r="F236" s="156" t="s">
        <v>521</v>
      </c>
      <c r="H236" s="157">
        <v>1.101</v>
      </c>
      <c r="L236" s="153"/>
      <c r="M236" s="158"/>
      <c r="T236" s="159"/>
      <c r="AT236" s="155" t="s">
        <v>197</v>
      </c>
      <c r="AU236" s="155" t="s">
        <v>82</v>
      </c>
      <c r="AV236" s="12" t="s">
        <v>82</v>
      </c>
      <c r="AW236" s="12" t="s">
        <v>27</v>
      </c>
      <c r="AX236" s="12" t="s">
        <v>71</v>
      </c>
      <c r="AY236" s="155" t="s">
        <v>189</v>
      </c>
    </row>
    <row r="237" spans="2:65" s="12" customFormat="1" x14ac:dyDescent="0.2">
      <c r="B237" s="153"/>
      <c r="D237" s="154" t="s">
        <v>197</v>
      </c>
      <c r="E237" s="155" t="s">
        <v>1</v>
      </c>
      <c r="F237" s="156" t="s">
        <v>522</v>
      </c>
      <c r="H237" s="157">
        <v>2.6829999999999998</v>
      </c>
      <c r="L237" s="153"/>
      <c r="M237" s="158"/>
      <c r="T237" s="159"/>
      <c r="AT237" s="155" t="s">
        <v>197</v>
      </c>
      <c r="AU237" s="155" t="s">
        <v>82</v>
      </c>
      <c r="AV237" s="12" t="s">
        <v>82</v>
      </c>
      <c r="AW237" s="12" t="s">
        <v>27</v>
      </c>
      <c r="AX237" s="12" t="s">
        <v>71</v>
      </c>
      <c r="AY237" s="155" t="s">
        <v>189</v>
      </c>
    </row>
    <row r="238" spans="2:65" s="12" customFormat="1" x14ac:dyDescent="0.2">
      <c r="B238" s="153"/>
      <c r="D238" s="154" t="s">
        <v>197</v>
      </c>
      <c r="E238" s="155" t="s">
        <v>1</v>
      </c>
      <c r="F238" s="156" t="s">
        <v>523</v>
      </c>
      <c r="H238" s="157">
        <v>2.2690000000000001</v>
      </c>
      <c r="L238" s="153"/>
      <c r="M238" s="158"/>
      <c r="T238" s="159"/>
      <c r="AT238" s="155" t="s">
        <v>197</v>
      </c>
      <c r="AU238" s="155" t="s">
        <v>82</v>
      </c>
      <c r="AV238" s="12" t="s">
        <v>82</v>
      </c>
      <c r="AW238" s="12" t="s">
        <v>27</v>
      </c>
      <c r="AX238" s="12" t="s">
        <v>71</v>
      </c>
      <c r="AY238" s="155" t="s">
        <v>189</v>
      </c>
    </row>
    <row r="239" spans="2:65" s="12" customFormat="1" x14ac:dyDescent="0.2">
      <c r="B239" s="153"/>
      <c r="D239" s="154" t="s">
        <v>197</v>
      </c>
      <c r="E239" s="155" t="s">
        <v>1</v>
      </c>
      <c r="F239" s="156" t="s">
        <v>524</v>
      </c>
      <c r="H239" s="157">
        <v>9.56</v>
      </c>
      <c r="L239" s="153"/>
      <c r="M239" s="158"/>
      <c r="T239" s="159"/>
      <c r="AT239" s="155" t="s">
        <v>197</v>
      </c>
      <c r="AU239" s="155" t="s">
        <v>82</v>
      </c>
      <c r="AV239" s="12" t="s">
        <v>82</v>
      </c>
      <c r="AW239" s="12" t="s">
        <v>27</v>
      </c>
      <c r="AX239" s="12" t="s">
        <v>71</v>
      </c>
      <c r="AY239" s="155" t="s">
        <v>189</v>
      </c>
    </row>
    <row r="240" spans="2:65" s="12" customFormat="1" x14ac:dyDescent="0.2">
      <c r="B240" s="153"/>
      <c r="D240" s="154" t="s">
        <v>197</v>
      </c>
      <c r="E240" s="155" t="s">
        <v>1</v>
      </c>
      <c r="F240" s="156" t="s">
        <v>525</v>
      </c>
      <c r="H240" s="157">
        <v>16.884</v>
      </c>
      <c r="L240" s="153"/>
      <c r="M240" s="158"/>
      <c r="T240" s="159"/>
      <c r="AT240" s="155" t="s">
        <v>197</v>
      </c>
      <c r="AU240" s="155" t="s">
        <v>82</v>
      </c>
      <c r="AV240" s="12" t="s">
        <v>82</v>
      </c>
      <c r="AW240" s="12" t="s">
        <v>27</v>
      </c>
      <c r="AX240" s="12" t="s">
        <v>71</v>
      </c>
      <c r="AY240" s="155" t="s">
        <v>189</v>
      </c>
    </row>
    <row r="241" spans="2:65" s="12" customFormat="1" x14ac:dyDescent="0.2">
      <c r="B241" s="153"/>
      <c r="D241" s="154" t="s">
        <v>197</v>
      </c>
      <c r="E241" s="155" t="s">
        <v>1</v>
      </c>
      <c r="F241" s="156" t="s">
        <v>526</v>
      </c>
      <c r="H241" s="157">
        <v>25.721</v>
      </c>
      <c r="L241" s="153"/>
      <c r="M241" s="158"/>
      <c r="T241" s="159"/>
      <c r="AT241" s="155" t="s">
        <v>197</v>
      </c>
      <c r="AU241" s="155" t="s">
        <v>82</v>
      </c>
      <c r="AV241" s="12" t="s">
        <v>82</v>
      </c>
      <c r="AW241" s="12" t="s">
        <v>27</v>
      </c>
      <c r="AX241" s="12" t="s">
        <v>71</v>
      </c>
      <c r="AY241" s="155" t="s">
        <v>189</v>
      </c>
    </row>
    <row r="242" spans="2:65" s="12" customFormat="1" x14ac:dyDescent="0.2">
      <c r="B242" s="153"/>
      <c r="D242" s="154" t="s">
        <v>197</v>
      </c>
      <c r="E242" s="155" t="s">
        <v>1</v>
      </c>
      <c r="F242" s="156" t="s">
        <v>527</v>
      </c>
      <c r="H242" s="157">
        <v>6.2610000000000001</v>
      </c>
      <c r="L242" s="153"/>
      <c r="M242" s="158"/>
      <c r="T242" s="159"/>
      <c r="AT242" s="155" t="s">
        <v>197</v>
      </c>
      <c r="AU242" s="155" t="s">
        <v>82</v>
      </c>
      <c r="AV242" s="12" t="s">
        <v>82</v>
      </c>
      <c r="AW242" s="12" t="s">
        <v>27</v>
      </c>
      <c r="AX242" s="12" t="s">
        <v>71</v>
      </c>
      <c r="AY242" s="155" t="s">
        <v>189</v>
      </c>
    </row>
    <row r="243" spans="2:65" s="14" customFormat="1" x14ac:dyDescent="0.2">
      <c r="B243" s="175"/>
      <c r="D243" s="154" t="s">
        <v>197</v>
      </c>
      <c r="E243" s="176" t="s">
        <v>355</v>
      </c>
      <c r="F243" s="177" t="s">
        <v>219</v>
      </c>
      <c r="H243" s="178">
        <v>64.478999999999999</v>
      </c>
      <c r="L243" s="175"/>
      <c r="M243" s="179"/>
      <c r="T243" s="180"/>
      <c r="AT243" s="176" t="s">
        <v>197</v>
      </c>
      <c r="AU243" s="176" t="s">
        <v>82</v>
      </c>
      <c r="AV243" s="14" t="s">
        <v>195</v>
      </c>
      <c r="AW243" s="14" t="s">
        <v>27</v>
      </c>
      <c r="AX243" s="14" t="s">
        <v>77</v>
      </c>
      <c r="AY243" s="176" t="s">
        <v>189</v>
      </c>
    </row>
    <row r="244" spans="2:65" s="1" customFormat="1" ht="24.15" customHeight="1" x14ac:dyDescent="0.2">
      <c r="B244" s="139"/>
      <c r="C244" s="140" t="s">
        <v>528</v>
      </c>
      <c r="D244" s="140" t="s">
        <v>191</v>
      </c>
      <c r="E244" s="141" t="s">
        <v>529</v>
      </c>
      <c r="F244" s="142" t="s">
        <v>530</v>
      </c>
      <c r="G244" s="143" t="s">
        <v>194</v>
      </c>
      <c r="H244" s="144">
        <v>23.535</v>
      </c>
      <c r="I244" s="145"/>
      <c r="J244" s="145">
        <f>ROUND(I244*H244,2)</f>
        <v>0</v>
      </c>
      <c r="K244" s="146"/>
      <c r="L244" s="29"/>
      <c r="M244" s="147" t="s">
        <v>1</v>
      </c>
      <c r="N244" s="148" t="s">
        <v>37</v>
      </c>
      <c r="O244" s="149">
        <v>0.68899999999999995</v>
      </c>
      <c r="P244" s="149">
        <f>O244*H244</f>
        <v>16.215615</v>
      </c>
      <c r="Q244" s="149">
        <v>4.4400000000000004E-3</v>
      </c>
      <c r="R244" s="149">
        <f>Q244*H244</f>
        <v>0.10449540000000002</v>
      </c>
      <c r="S244" s="149">
        <v>0</v>
      </c>
      <c r="T244" s="150">
        <f>S244*H244</f>
        <v>0</v>
      </c>
      <c r="AR244" s="151" t="s">
        <v>195</v>
      </c>
      <c r="AT244" s="151" t="s">
        <v>191</v>
      </c>
      <c r="AU244" s="151" t="s">
        <v>82</v>
      </c>
      <c r="AY244" s="17" t="s">
        <v>189</v>
      </c>
      <c r="BE244" s="152">
        <f>IF(N244="základná",J244,0)</f>
        <v>0</v>
      </c>
      <c r="BF244" s="152">
        <f>IF(N244="znížená",J244,0)</f>
        <v>0</v>
      </c>
      <c r="BG244" s="152">
        <f>IF(N244="zákl. prenesená",J244,0)</f>
        <v>0</v>
      </c>
      <c r="BH244" s="152">
        <f>IF(N244="zníž. prenesená",J244,0)</f>
        <v>0</v>
      </c>
      <c r="BI244" s="152">
        <f>IF(N244="nulová",J244,0)</f>
        <v>0</v>
      </c>
      <c r="BJ244" s="17" t="s">
        <v>82</v>
      </c>
      <c r="BK244" s="152">
        <f>ROUND(I244*H244,2)</f>
        <v>0</v>
      </c>
      <c r="BL244" s="17" t="s">
        <v>195</v>
      </c>
      <c r="BM244" s="151" t="s">
        <v>531</v>
      </c>
    </row>
    <row r="245" spans="2:65" s="13" customFormat="1" x14ac:dyDescent="0.2">
      <c r="B245" s="170"/>
      <c r="D245" s="154" t="s">
        <v>197</v>
      </c>
      <c r="E245" s="171" t="s">
        <v>1</v>
      </c>
      <c r="F245" s="172" t="s">
        <v>520</v>
      </c>
      <c r="H245" s="171" t="s">
        <v>1</v>
      </c>
      <c r="L245" s="170"/>
      <c r="M245" s="173"/>
      <c r="T245" s="174"/>
      <c r="AT245" s="171" t="s">
        <v>197</v>
      </c>
      <c r="AU245" s="171" t="s">
        <v>82</v>
      </c>
      <c r="AV245" s="13" t="s">
        <v>77</v>
      </c>
      <c r="AW245" s="13" t="s">
        <v>27</v>
      </c>
      <c r="AX245" s="13" t="s">
        <v>71</v>
      </c>
      <c r="AY245" s="171" t="s">
        <v>189</v>
      </c>
    </row>
    <row r="246" spans="2:65" s="12" customFormat="1" x14ac:dyDescent="0.2">
      <c r="B246" s="153"/>
      <c r="D246" s="154" t="s">
        <v>197</v>
      </c>
      <c r="E246" s="155" t="s">
        <v>1</v>
      </c>
      <c r="F246" s="156" t="s">
        <v>532</v>
      </c>
      <c r="H246" s="157">
        <v>1.5129999999999999</v>
      </c>
      <c r="L246" s="153"/>
      <c r="M246" s="158"/>
      <c r="T246" s="159"/>
      <c r="AT246" s="155" t="s">
        <v>197</v>
      </c>
      <c r="AU246" s="155" t="s">
        <v>82</v>
      </c>
      <c r="AV246" s="12" t="s">
        <v>82</v>
      </c>
      <c r="AW246" s="12" t="s">
        <v>27</v>
      </c>
      <c r="AX246" s="12" t="s">
        <v>71</v>
      </c>
      <c r="AY246" s="155" t="s">
        <v>189</v>
      </c>
    </row>
    <row r="247" spans="2:65" s="12" customFormat="1" ht="20.399999999999999" x14ac:dyDescent="0.2">
      <c r="B247" s="153"/>
      <c r="D247" s="154" t="s">
        <v>197</v>
      </c>
      <c r="E247" s="155" t="s">
        <v>1</v>
      </c>
      <c r="F247" s="156" t="s">
        <v>533</v>
      </c>
      <c r="H247" s="157">
        <v>2.9550000000000001</v>
      </c>
      <c r="L247" s="153"/>
      <c r="M247" s="158"/>
      <c r="T247" s="159"/>
      <c r="AT247" s="155" t="s">
        <v>197</v>
      </c>
      <c r="AU247" s="155" t="s">
        <v>82</v>
      </c>
      <c r="AV247" s="12" t="s">
        <v>82</v>
      </c>
      <c r="AW247" s="12" t="s">
        <v>27</v>
      </c>
      <c r="AX247" s="12" t="s">
        <v>71</v>
      </c>
      <c r="AY247" s="155" t="s">
        <v>189</v>
      </c>
    </row>
    <row r="248" spans="2:65" s="12" customFormat="1" x14ac:dyDescent="0.2">
      <c r="B248" s="153"/>
      <c r="D248" s="154" t="s">
        <v>197</v>
      </c>
      <c r="E248" s="155" t="s">
        <v>1</v>
      </c>
      <c r="F248" s="156" t="s">
        <v>534</v>
      </c>
      <c r="H248" s="157">
        <v>1.7</v>
      </c>
      <c r="L248" s="153"/>
      <c r="M248" s="158"/>
      <c r="T248" s="159"/>
      <c r="AT248" s="155" t="s">
        <v>197</v>
      </c>
      <c r="AU248" s="155" t="s">
        <v>82</v>
      </c>
      <c r="AV248" s="12" t="s">
        <v>82</v>
      </c>
      <c r="AW248" s="12" t="s">
        <v>27</v>
      </c>
      <c r="AX248" s="12" t="s">
        <v>71</v>
      </c>
      <c r="AY248" s="155" t="s">
        <v>189</v>
      </c>
    </row>
    <row r="249" spans="2:65" s="12" customFormat="1" x14ac:dyDescent="0.2">
      <c r="B249" s="153"/>
      <c r="D249" s="154" t="s">
        <v>197</v>
      </c>
      <c r="E249" s="155" t="s">
        <v>1</v>
      </c>
      <c r="F249" s="156" t="s">
        <v>535</v>
      </c>
      <c r="H249" s="157">
        <v>3.7650000000000001</v>
      </c>
      <c r="L249" s="153"/>
      <c r="M249" s="158"/>
      <c r="T249" s="159"/>
      <c r="AT249" s="155" t="s">
        <v>197</v>
      </c>
      <c r="AU249" s="155" t="s">
        <v>82</v>
      </c>
      <c r="AV249" s="12" t="s">
        <v>82</v>
      </c>
      <c r="AW249" s="12" t="s">
        <v>27</v>
      </c>
      <c r="AX249" s="12" t="s">
        <v>71</v>
      </c>
      <c r="AY249" s="155" t="s">
        <v>189</v>
      </c>
    </row>
    <row r="250" spans="2:65" s="12" customFormat="1" x14ac:dyDescent="0.2">
      <c r="B250" s="153"/>
      <c r="D250" s="154" t="s">
        <v>197</v>
      </c>
      <c r="E250" s="155" t="s">
        <v>1</v>
      </c>
      <c r="F250" s="156" t="s">
        <v>536</v>
      </c>
      <c r="H250" s="157">
        <v>4.4359999999999999</v>
      </c>
      <c r="L250" s="153"/>
      <c r="M250" s="158"/>
      <c r="T250" s="159"/>
      <c r="AT250" s="155" t="s">
        <v>197</v>
      </c>
      <c r="AU250" s="155" t="s">
        <v>82</v>
      </c>
      <c r="AV250" s="12" t="s">
        <v>82</v>
      </c>
      <c r="AW250" s="12" t="s">
        <v>27</v>
      </c>
      <c r="AX250" s="12" t="s">
        <v>71</v>
      </c>
      <c r="AY250" s="155" t="s">
        <v>189</v>
      </c>
    </row>
    <row r="251" spans="2:65" s="12" customFormat="1" x14ac:dyDescent="0.2">
      <c r="B251" s="153"/>
      <c r="D251" s="154" t="s">
        <v>197</v>
      </c>
      <c r="E251" s="155" t="s">
        <v>1</v>
      </c>
      <c r="F251" s="156" t="s">
        <v>537</v>
      </c>
      <c r="H251" s="157">
        <v>7.0259999999999998</v>
      </c>
      <c r="L251" s="153"/>
      <c r="M251" s="158"/>
      <c r="T251" s="159"/>
      <c r="AT251" s="155" t="s">
        <v>197</v>
      </c>
      <c r="AU251" s="155" t="s">
        <v>82</v>
      </c>
      <c r="AV251" s="12" t="s">
        <v>82</v>
      </c>
      <c r="AW251" s="12" t="s">
        <v>27</v>
      </c>
      <c r="AX251" s="12" t="s">
        <v>71</v>
      </c>
      <c r="AY251" s="155" t="s">
        <v>189</v>
      </c>
    </row>
    <row r="252" spans="2:65" s="15" customFormat="1" x14ac:dyDescent="0.2">
      <c r="B252" s="181"/>
      <c r="D252" s="154" t="s">
        <v>197</v>
      </c>
      <c r="E252" s="182" t="s">
        <v>1</v>
      </c>
      <c r="F252" s="183" t="s">
        <v>227</v>
      </c>
      <c r="H252" s="184">
        <v>21.395</v>
      </c>
      <c r="L252" s="181"/>
      <c r="M252" s="185"/>
      <c r="T252" s="186"/>
      <c r="AT252" s="182" t="s">
        <v>197</v>
      </c>
      <c r="AU252" s="182" t="s">
        <v>82</v>
      </c>
      <c r="AV252" s="15" t="s">
        <v>87</v>
      </c>
      <c r="AW252" s="15" t="s">
        <v>27</v>
      </c>
      <c r="AX252" s="15" t="s">
        <v>71</v>
      </c>
      <c r="AY252" s="182" t="s">
        <v>189</v>
      </c>
    </row>
    <row r="253" spans="2:65" s="12" customFormat="1" x14ac:dyDescent="0.2">
      <c r="B253" s="153"/>
      <c r="D253" s="154" t="s">
        <v>197</v>
      </c>
      <c r="E253" s="155" t="s">
        <v>1</v>
      </c>
      <c r="F253" s="156" t="s">
        <v>538</v>
      </c>
      <c r="H253" s="157">
        <v>2.14</v>
      </c>
      <c r="L253" s="153"/>
      <c r="M253" s="158"/>
      <c r="T253" s="159"/>
      <c r="AT253" s="155" t="s">
        <v>197</v>
      </c>
      <c r="AU253" s="155" t="s">
        <v>82</v>
      </c>
      <c r="AV253" s="12" t="s">
        <v>82</v>
      </c>
      <c r="AW253" s="12" t="s">
        <v>27</v>
      </c>
      <c r="AX253" s="12" t="s">
        <v>71</v>
      </c>
      <c r="AY253" s="155" t="s">
        <v>189</v>
      </c>
    </row>
    <row r="254" spans="2:65" s="14" customFormat="1" x14ac:dyDescent="0.2">
      <c r="B254" s="175"/>
      <c r="D254" s="154" t="s">
        <v>197</v>
      </c>
      <c r="E254" s="176" t="s">
        <v>357</v>
      </c>
      <c r="F254" s="177" t="s">
        <v>219</v>
      </c>
      <c r="H254" s="178">
        <v>23.535</v>
      </c>
      <c r="L254" s="175"/>
      <c r="M254" s="179"/>
      <c r="T254" s="180"/>
      <c r="AT254" s="176" t="s">
        <v>197</v>
      </c>
      <c r="AU254" s="176" t="s">
        <v>82</v>
      </c>
      <c r="AV254" s="14" t="s">
        <v>195</v>
      </c>
      <c r="AW254" s="14" t="s">
        <v>27</v>
      </c>
      <c r="AX254" s="14" t="s">
        <v>77</v>
      </c>
      <c r="AY254" s="176" t="s">
        <v>189</v>
      </c>
    </row>
    <row r="255" spans="2:65" s="1" customFormat="1" ht="21.75" customHeight="1" x14ac:dyDescent="0.2">
      <c r="B255" s="139"/>
      <c r="C255" s="140" t="s">
        <v>539</v>
      </c>
      <c r="D255" s="140" t="s">
        <v>191</v>
      </c>
      <c r="E255" s="141" t="s">
        <v>540</v>
      </c>
      <c r="F255" s="142" t="s">
        <v>541</v>
      </c>
      <c r="G255" s="143" t="s">
        <v>194</v>
      </c>
      <c r="H255" s="144">
        <v>23.535</v>
      </c>
      <c r="I255" s="145"/>
      <c r="J255" s="145">
        <f>ROUND(I255*H255,2)</f>
        <v>0</v>
      </c>
      <c r="K255" s="146"/>
      <c r="L255" s="29"/>
      <c r="M255" s="147" t="s">
        <v>1</v>
      </c>
      <c r="N255" s="148" t="s">
        <v>37</v>
      </c>
      <c r="O255" s="149">
        <v>0.26700000000000002</v>
      </c>
      <c r="P255" s="149">
        <f>O255*H255</f>
        <v>6.2838450000000003</v>
      </c>
      <c r="Q255" s="149">
        <v>0</v>
      </c>
      <c r="R255" s="149">
        <f>Q255*H255</f>
        <v>0</v>
      </c>
      <c r="S255" s="149">
        <v>0</v>
      </c>
      <c r="T255" s="150">
        <f>S255*H255</f>
        <v>0</v>
      </c>
      <c r="AR255" s="151" t="s">
        <v>195</v>
      </c>
      <c r="AT255" s="151" t="s">
        <v>191</v>
      </c>
      <c r="AU255" s="151" t="s">
        <v>82</v>
      </c>
      <c r="AY255" s="17" t="s">
        <v>189</v>
      </c>
      <c r="BE255" s="152">
        <f>IF(N255="základná",J255,0)</f>
        <v>0</v>
      </c>
      <c r="BF255" s="152">
        <f>IF(N255="znížená",J255,0)</f>
        <v>0</v>
      </c>
      <c r="BG255" s="152">
        <f>IF(N255="zákl. prenesená",J255,0)</f>
        <v>0</v>
      </c>
      <c r="BH255" s="152">
        <f>IF(N255="zníž. prenesená",J255,0)</f>
        <v>0</v>
      </c>
      <c r="BI255" s="152">
        <f>IF(N255="nulová",J255,0)</f>
        <v>0</v>
      </c>
      <c r="BJ255" s="17" t="s">
        <v>82</v>
      </c>
      <c r="BK255" s="152">
        <f>ROUND(I255*H255,2)</f>
        <v>0</v>
      </c>
      <c r="BL255" s="17" t="s">
        <v>195</v>
      </c>
      <c r="BM255" s="151" t="s">
        <v>542</v>
      </c>
    </row>
    <row r="256" spans="2:65" s="12" customFormat="1" x14ac:dyDescent="0.2">
      <c r="B256" s="153"/>
      <c r="D256" s="154" t="s">
        <v>197</v>
      </c>
      <c r="E256" s="155" t="s">
        <v>1</v>
      </c>
      <c r="F256" s="156" t="s">
        <v>357</v>
      </c>
      <c r="H256" s="157">
        <v>23.535</v>
      </c>
      <c r="L256" s="153"/>
      <c r="M256" s="158"/>
      <c r="T256" s="159"/>
      <c r="AT256" s="155" t="s">
        <v>197</v>
      </c>
      <c r="AU256" s="155" t="s">
        <v>82</v>
      </c>
      <c r="AV256" s="12" t="s">
        <v>82</v>
      </c>
      <c r="AW256" s="12" t="s">
        <v>27</v>
      </c>
      <c r="AX256" s="12" t="s">
        <v>77</v>
      </c>
      <c r="AY256" s="155" t="s">
        <v>189</v>
      </c>
    </row>
    <row r="257" spans="2:65" s="1" customFormat="1" ht="16.5" customHeight="1" x14ac:dyDescent="0.2">
      <c r="B257" s="139"/>
      <c r="C257" s="140" t="s">
        <v>543</v>
      </c>
      <c r="D257" s="140" t="s">
        <v>191</v>
      </c>
      <c r="E257" s="141" t="s">
        <v>544</v>
      </c>
      <c r="F257" s="142" t="s">
        <v>545</v>
      </c>
      <c r="G257" s="143" t="s">
        <v>202</v>
      </c>
      <c r="H257" s="144">
        <v>5.1580000000000004</v>
      </c>
      <c r="I257" s="145"/>
      <c r="J257" s="145">
        <f>ROUND(I257*H257,2)</f>
        <v>0</v>
      </c>
      <c r="K257" s="146"/>
      <c r="L257" s="29"/>
      <c r="M257" s="147" t="s">
        <v>1</v>
      </c>
      <c r="N257" s="148" t="s">
        <v>37</v>
      </c>
      <c r="O257" s="149">
        <v>34.372</v>
      </c>
      <c r="P257" s="149">
        <f>O257*H257</f>
        <v>177.29077600000002</v>
      </c>
      <c r="Q257" s="149">
        <v>1.01895</v>
      </c>
      <c r="R257" s="149">
        <f>Q257*H257</f>
        <v>5.2557441000000003</v>
      </c>
      <c r="S257" s="149">
        <v>0</v>
      </c>
      <c r="T257" s="150">
        <f>S257*H257</f>
        <v>0</v>
      </c>
      <c r="AR257" s="151" t="s">
        <v>195</v>
      </c>
      <c r="AT257" s="151" t="s">
        <v>191</v>
      </c>
      <c r="AU257" s="151" t="s">
        <v>82</v>
      </c>
      <c r="AY257" s="17" t="s">
        <v>189</v>
      </c>
      <c r="BE257" s="152">
        <f>IF(N257="základná",J257,0)</f>
        <v>0</v>
      </c>
      <c r="BF257" s="152">
        <f>IF(N257="znížená",J257,0)</f>
        <v>0</v>
      </c>
      <c r="BG257" s="152">
        <f>IF(N257="zákl. prenesená",J257,0)</f>
        <v>0</v>
      </c>
      <c r="BH257" s="152">
        <f>IF(N257="zníž. prenesená",J257,0)</f>
        <v>0</v>
      </c>
      <c r="BI257" s="152">
        <f>IF(N257="nulová",J257,0)</f>
        <v>0</v>
      </c>
      <c r="BJ257" s="17" t="s">
        <v>82</v>
      </c>
      <c r="BK257" s="152">
        <f>ROUND(I257*H257,2)</f>
        <v>0</v>
      </c>
      <c r="BL257" s="17" t="s">
        <v>195</v>
      </c>
      <c r="BM257" s="151" t="s">
        <v>546</v>
      </c>
    </row>
    <row r="258" spans="2:65" s="12" customFormat="1" x14ac:dyDescent="0.2">
      <c r="B258" s="153"/>
      <c r="D258" s="154" t="s">
        <v>197</v>
      </c>
      <c r="E258" s="155" t="s">
        <v>1</v>
      </c>
      <c r="F258" s="156" t="s">
        <v>547</v>
      </c>
      <c r="H258" s="157">
        <v>5.1580000000000004</v>
      </c>
      <c r="L258" s="153"/>
      <c r="M258" s="158"/>
      <c r="T258" s="159"/>
      <c r="AT258" s="155" t="s">
        <v>197</v>
      </c>
      <c r="AU258" s="155" t="s">
        <v>82</v>
      </c>
      <c r="AV258" s="12" t="s">
        <v>82</v>
      </c>
      <c r="AW258" s="12" t="s">
        <v>27</v>
      </c>
      <c r="AX258" s="12" t="s">
        <v>77</v>
      </c>
      <c r="AY258" s="155" t="s">
        <v>189</v>
      </c>
    </row>
    <row r="259" spans="2:65" s="1" customFormat="1" ht="24.15" customHeight="1" x14ac:dyDescent="0.2">
      <c r="B259" s="139"/>
      <c r="C259" s="140" t="s">
        <v>548</v>
      </c>
      <c r="D259" s="140" t="s">
        <v>191</v>
      </c>
      <c r="E259" s="141" t="s">
        <v>549</v>
      </c>
      <c r="F259" s="142" t="s">
        <v>550</v>
      </c>
      <c r="G259" s="143" t="s">
        <v>223</v>
      </c>
      <c r="H259" s="144">
        <v>64.459999999999994</v>
      </c>
      <c r="I259" s="145"/>
      <c r="J259" s="145">
        <f>ROUND(I259*H259,2)</f>
        <v>0</v>
      </c>
      <c r="K259" s="146"/>
      <c r="L259" s="29"/>
      <c r="M259" s="147" t="s">
        <v>1</v>
      </c>
      <c r="N259" s="148" t="s">
        <v>37</v>
      </c>
      <c r="O259" s="149">
        <v>0.51256999999999997</v>
      </c>
      <c r="P259" s="149">
        <f>O259*H259</f>
        <v>33.040262199999994</v>
      </c>
      <c r="Q259" s="149">
        <v>2.3223400000000001</v>
      </c>
      <c r="R259" s="149">
        <f>Q259*H259</f>
        <v>149.69803639999998</v>
      </c>
      <c r="S259" s="149">
        <v>0</v>
      </c>
      <c r="T259" s="150">
        <f>S259*H259</f>
        <v>0</v>
      </c>
      <c r="AR259" s="151" t="s">
        <v>195</v>
      </c>
      <c r="AT259" s="151" t="s">
        <v>191</v>
      </c>
      <c r="AU259" s="151" t="s">
        <v>82</v>
      </c>
      <c r="AY259" s="17" t="s">
        <v>189</v>
      </c>
      <c r="BE259" s="152">
        <f>IF(N259="základná",J259,0)</f>
        <v>0</v>
      </c>
      <c r="BF259" s="152">
        <f>IF(N259="znížená",J259,0)</f>
        <v>0</v>
      </c>
      <c r="BG259" s="152">
        <f>IF(N259="zákl. prenesená",J259,0)</f>
        <v>0</v>
      </c>
      <c r="BH259" s="152">
        <f>IF(N259="zníž. prenesená",J259,0)</f>
        <v>0</v>
      </c>
      <c r="BI259" s="152">
        <f>IF(N259="nulová",J259,0)</f>
        <v>0</v>
      </c>
      <c r="BJ259" s="17" t="s">
        <v>82</v>
      </c>
      <c r="BK259" s="152">
        <f>ROUND(I259*H259,2)</f>
        <v>0</v>
      </c>
      <c r="BL259" s="17" t="s">
        <v>195</v>
      </c>
      <c r="BM259" s="151" t="s">
        <v>551</v>
      </c>
    </row>
    <row r="260" spans="2:65" s="13" customFormat="1" x14ac:dyDescent="0.2">
      <c r="B260" s="170"/>
      <c r="D260" s="154" t="s">
        <v>197</v>
      </c>
      <c r="E260" s="171" t="s">
        <v>1</v>
      </c>
      <c r="F260" s="172" t="s">
        <v>552</v>
      </c>
      <c r="H260" s="171" t="s">
        <v>1</v>
      </c>
      <c r="L260" s="170"/>
      <c r="M260" s="173"/>
      <c r="T260" s="174"/>
      <c r="AT260" s="171" t="s">
        <v>197</v>
      </c>
      <c r="AU260" s="171" t="s">
        <v>82</v>
      </c>
      <c r="AV260" s="13" t="s">
        <v>77</v>
      </c>
      <c r="AW260" s="13" t="s">
        <v>27</v>
      </c>
      <c r="AX260" s="13" t="s">
        <v>71</v>
      </c>
      <c r="AY260" s="171" t="s">
        <v>189</v>
      </c>
    </row>
    <row r="261" spans="2:65" s="12" customFormat="1" ht="20.399999999999999" x14ac:dyDescent="0.2">
      <c r="B261" s="153"/>
      <c r="D261" s="154" t="s">
        <v>197</v>
      </c>
      <c r="E261" s="155" t="s">
        <v>1</v>
      </c>
      <c r="F261" s="156" t="s">
        <v>553</v>
      </c>
      <c r="H261" s="157">
        <v>2.895</v>
      </c>
      <c r="L261" s="153"/>
      <c r="M261" s="158"/>
      <c r="T261" s="159"/>
      <c r="AT261" s="155" t="s">
        <v>197</v>
      </c>
      <c r="AU261" s="155" t="s">
        <v>82</v>
      </c>
      <c r="AV261" s="12" t="s">
        <v>82</v>
      </c>
      <c r="AW261" s="12" t="s">
        <v>27</v>
      </c>
      <c r="AX261" s="12" t="s">
        <v>71</v>
      </c>
      <c r="AY261" s="155" t="s">
        <v>189</v>
      </c>
    </row>
    <row r="262" spans="2:65" s="12" customFormat="1" ht="20.399999999999999" x14ac:dyDescent="0.2">
      <c r="B262" s="153"/>
      <c r="D262" s="154" t="s">
        <v>197</v>
      </c>
      <c r="E262" s="155" t="s">
        <v>1</v>
      </c>
      <c r="F262" s="156" t="s">
        <v>554</v>
      </c>
      <c r="H262" s="157">
        <v>7.6369999999999996</v>
      </c>
      <c r="L262" s="153"/>
      <c r="M262" s="158"/>
      <c r="T262" s="159"/>
      <c r="AT262" s="155" t="s">
        <v>197</v>
      </c>
      <c r="AU262" s="155" t="s">
        <v>82</v>
      </c>
      <c r="AV262" s="12" t="s">
        <v>82</v>
      </c>
      <c r="AW262" s="12" t="s">
        <v>27</v>
      </c>
      <c r="AX262" s="12" t="s">
        <v>71</v>
      </c>
      <c r="AY262" s="155" t="s">
        <v>189</v>
      </c>
    </row>
    <row r="263" spans="2:65" s="15" customFormat="1" x14ac:dyDescent="0.2">
      <c r="B263" s="181"/>
      <c r="D263" s="154" t="s">
        <v>197</v>
      </c>
      <c r="E263" s="182" t="s">
        <v>1</v>
      </c>
      <c r="F263" s="183" t="s">
        <v>227</v>
      </c>
      <c r="H263" s="184">
        <v>10.532</v>
      </c>
      <c r="L263" s="181"/>
      <c r="M263" s="185"/>
      <c r="T263" s="186"/>
      <c r="AT263" s="182" t="s">
        <v>197</v>
      </c>
      <c r="AU263" s="182" t="s">
        <v>82</v>
      </c>
      <c r="AV263" s="15" t="s">
        <v>87</v>
      </c>
      <c r="AW263" s="15" t="s">
        <v>27</v>
      </c>
      <c r="AX263" s="15" t="s">
        <v>71</v>
      </c>
      <c r="AY263" s="182" t="s">
        <v>189</v>
      </c>
    </row>
    <row r="264" spans="2:65" s="13" customFormat="1" x14ac:dyDescent="0.2">
      <c r="B264" s="170"/>
      <c r="D264" s="154" t="s">
        <v>197</v>
      </c>
      <c r="E264" s="171" t="s">
        <v>1</v>
      </c>
      <c r="F264" s="172" t="s">
        <v>555</v>
      </c>
      <c r="H264" s="171" t="s">
        <v>1</v>
      </c>
      <c r="L264" s="170"/>
      <c r="M264" s="173"/>
      <c r="T264" s="174"/>
      <c r="AT264" s="171" t="s">
        <v>197</v>
      </c>
      <c r="AU264" s="171" t="s">
        <v>82</v>
      </c>
      <c r="AV264" s="13" t="s">
        <v>77</v>
      </c>
      <c r="AW264" s="13" t="s">
        <v>27</v>
      </c>
      <c r="AX264" s="13" t="s">
        <v>71</v>
      </c>
      <c r="AY264" s="171" t="s">
        <v>189</v>
      </c>
    </row>
    <row r="265" spans="2:65" s="12" customFormat="1" ht="20.399999999999999" x14ac:dyDescent="0.2">
      <c r="B265" s="153"/>
      <c r="D265" s="154" t="s">
        <v>197</v>
      </c>
      <c r="E265" s="155" t="s">
        <v>1</v>
      </c>
      <c r="F265" s="156" t="s">
        <v>556</v>
      </c>
      <c r="H265" s="157">
        <v>35.731999999999999</v>
      </c>
      <c r="L265" s="153"/>
      <c r="M265" s="158"/>
      <c r="T265" s="159"/>
      <c r="AT265" s="155" t="s">
        <v>197</v>
      </c>
      <c r="AU265" s="155" t="s">
        <v>82</v>
      </c>
      <c r="AV265" s="12" t="s">
        <v>82</v>
      </c>
      <c r="AW265" s="12" t="s">
        <v>27</v>
      </c>
      <c r="AX265" s="12" t="s">
        <v>71</v>
      </c>
      <c r="AY265" s="155" t="s">
        <v>189</v>
      </c>
    </row>
    <row r="266" spans="2:65" s="12" customFormat="1" x14ac:dyDescent="0.2">
      <c r="B266" s="153"/>
      <c r="D266" s="154" t="s">
        <v>197</v>
      </c>
      <c r="E266" s="155" t="s">
        <v>1</v>
      </c>
      <c r="F266" s="156" t="s">
        <v>557</v>
      </c>
      <c r="H266" s="157">
        <v>-6.2</v>
      </c>
      <c r="L266" s="153"/>
      <c r="M266" s="158"/>
      <c r="T266" s="159"/>
      <c r="AT266" s="155" t="s">
        <v>197</v>
      </c>
      <c r="AU266" s="155" t="s">
        <v>82</v>
      </c>
      <c r="AV266" s="12" t="s">
        <v>82</v>
      </c>
      <c r="AW266" s="12" t="s">
        <v>27</v>
      </c>
      <c r="AX266" s="12" t="s">
        <v>71</v>
      </c>
      <c r="AY266" s="155" t="s">
        <v>189</v>
      </c>
    </row>
    <row r="267" spans="2:65" s="15" customFormat="1" x14ac:dyDescent="0.2">
      <c r="B267" s="181"/>
      <c r="D267" s="154" t="s">
        <v>197</v>
      </c>
      <c r="E267" s="182" t="s">
        <v>1</v>
      </c>
      <c r="F267" s="183" t="s">
        <v>227</v>
      </c>
      <c r="H267" s="184">
        <v>29.532</v>
      </c>
      <c r="L267" s="181"/>
      <c r="M267" s="185"/>
      <c r="T267" s="186"/>
      <c r="AT267" s="182" t="s">
        <v>197</v>
      </c>
      <c r="AU267" s="182" t="s">
        <v>82</v>
      </c>
      <c r="AV267" s="15" t="s">
        <v>87</v>
      </c>
      <c r="AW267" s="15" t="s">
        <v>27</v>
      </c>
      <c r="AX267" s="15" t="s">
        <v>71</v>
      </c>
      <c r="AY267" s="182" t="s">
        <v>189</v>
      </c>
    </row>
    <row r="268" spans="2:65" s="13" customFormat="1" x14ac:dyDescent="0.2">
      <c r="B268" s="170"/>
      <c r="D268" s="154" t="s">
        <v>197</v>
      </c>
      <c r="E268" s="171" t="s">
        <v>1</v>
      </c>
      <c r="F268" s="172" t="s">
        <v>558</v>
      </c>
      <c r="H268" s="171" t="s">
        <v>1</v>
      </c>
      <c r="L268" s="170"/>
      <c r="M268" s="173"/>
      <c r="T268" s="174"/>
      <c r="AT268" s="171" t="s">
        <v>197</v>
      </c>
      <c r="AU268" s="171" t="s">
        <v>82</v>
      </c>
      <c r="AV268" s="13" t="s">
        <v>77</v>
      </c>
      <c r="AW268" s="13" t="s">
        <v>27</v>
      </c>
      <c r="AX268" s="13" t="s">
        <v>71</v>
      </c>
      <c r="AY268" s="171" t="s">
        <v>189</v>
      </c>
    </row>
    <row r="269" spans="2:65" s="12" customFormat="1" x14ac:dyDescent="0.2">
      <c r="B269" s="153"/>
      <c r="D269" s="154" t="s">
        <v>197</v>
      </c>
      <c r="E269" s="155" t="s">
        <v>1</v>
      </c>
      <c r="F269" s="156" t="s">
        <v>559</v>
      </c>
      <c r="H269" s="157">
        <v>24.722999999999999</v>
      </c>
      <c r="L269" s="153"/>
      <c r="M269" s="158"/>
      <c r="T269" s="159"/>
      <c r="AT269" s="155" t="s">
        <v>197</v>
      </c>
      <c r="AU269" s="155" t="s">
        <v>82</v>
      </c>
      <c r="AV269" s="12" t="s">
        <v>82</v>
      </c>
      <c r="AW269" s="12" t="s">
        <v>27</v>
      </c>
      <c r="AX269" s="12" t="s">
        <v>71</v>
      </c>
      <c r="AY269" s="155" t="s">
        <v>189</v>
      </c>
    </row>
    <row r="270" spans="2:65" s="12" customFormat="1" x14ac:dyDescent="0.2">
      <c r="B270" s="153"/>
      <c r="D270" s="154" t="s">
        <v>197</v>
      </c>
      <c r="E270" s="155" t="s">
        <v>1</v>
      </c>
      <c r="F270" s="156" t="s">
        <v>560</v>
      </c>
      <c r="H270" s="157">
        <v>1.0589999999999999</v>
      </c>
      <c r="L270" s="153"/>
      <c r="M270" s="158"/>
      <c r="T270" s="159"/>
      <c r="AT270" s="155" t="s">
        <v>197</v>
      </c>
      <c r="AU270" s="155" t="s">
        <v>82</v>
      </c>
      <c r="AV270" s="12" t="s">
        <v>82</v>
      </c>
      <c r="AW270" s="12" t="s">
        <v>27</v>
      </c>
      <c r="AX270" s="12" t="s">
        <v>71</v>
      </c>
      <c r="AY270" s="155" t="s">
        <v>189</v>
      </c>
    </row>
    <row r="271" spans="2:65" s="12" customFormat="1" x14ac:dyDescent="0.2">
      <c r="B271" s="153"/>
      <c r="D271" s="154" t="s">
        <v>197</v>
      </c>
      <c r="E271" s="155" t="s">
        <v>1</v>
      </c>
      <c r="F271" s="156" t="s">
        <v>561</v>
      </c>
      <c r="H271" s="157">
        <v>-1.3859999999999999</v>
      </c>
      <c r="L271" s="153"/>
      <c r="M271" s="158"/>
      <c r="T271" s="159"/>
      <c r="AT271" s="155" t="s">
        <v>197</v>
      </c>
      <c r="AU271" s="155" t="s">
        <v>82</v>
      </c>
      <c r="AV271" s="12" t="s">
        <v>82</v>
      </c>
      <c r="AW271" s="12" t="s">
        <v>27</v>
      </c>
      <c r="AX271" s="12" t="s">
        <v>71</v>
      </c>
      <c r="AY271" s="155" t="s">
        <v>189</v>
      </c>
    </row>
    <row r="272" spans="2:65" s="15" customFormat="1" x14ac:dyDescent="0.2">
      <c r="B272" s="181"/>
      <c r="D272" s="154" t="s">
        <v>197</v>
      </c>
      <c r="E272" s="182" t="s">
        <v>1</v>
      </c>
      <c r="F272" s="183" t="s">
        <v>227</v>
      </c>
      <c r="H272" s="184">
        <v>24.396000000000001</v>
      </c>
      <c r="L272" s="181"/>
      <c r="M272" s="185"/>
      <c r="T272" s="186"/>
      <c r="AT272" s="182" t="s">
        <v>197</v>
      </c>
      <c r="AU272" s="182" t="s">
        <v>82</v>
      </c>
      <c r="AV272" s="15" t="s">
        <v>87</v>
      </c>
      <c r="AW272" s="15" t="s">
        <v>27</v>
      </c>
      <c r="AX272" s="15" t="s">
        <v>71</v>
      </c>
      <c r="AY272" s="182" t="s">
        <v>189</v>
      </c>
    </row>
    <row r="273" spans="2:65" s="14" customFormat="1" x14ac:dyDescent="0.2">
      <c r="B273" s="175"/>
      <c r="D273" s="154" t="s">
        <v>197</v>
      </c>
      <c r="E273" s="176" t="s">
        <v>350</v>
      </c>
      <c r="F273" s="177" t="s">
        <v>219</v>
      </c>
      <c r="H273" s="178">
        <v>64.459999999999994</v>
      </c>
      <c r="L273" s="175"/>
      <c r="M273" s="179"/>
      <c r="T273" s="180"/>
      <c r="AT273" s="176" t="s">
        <v>197</v>
      </c>
      <c r="AU273" s="176" t="s">
        <v>82</v>
      </c>
      <c r="AV273" s="14" t="s">
        <v>195</v>
      </c>
      <c r="AW273" s="14" t="s">
        <v>27</v>
      </c>
      <c r="AX273" s="14" t="s">
        <v>77</v>
      </c>
      <c r="AY273" s="176" t="s">
        <v>189</v>
      </c>
    </row>
    <row r="274" spans="2:65" s="1" customFormat="1" ht="24.15" customHeight="1" x14ac:dyDescent="0.2">
      <c r="B274" s="139"/>
      <c r="C274" s="140" t="s">
        <v>562</v>
      </c>
      <c r="D274" s="140" t="s">
        <v>191</v>
      </c>
      <c r="E274" s="141" t="s">
        <v>563</v>
      </c>
      <c r="F274" s="142" t="s">
        <v>564</v>
      </c>
      <c r="G274" s="143" t="s">
        <v>194</v>
      </c>
      <c r="H274" s="144">
        <v>440.24400000000003</v>
      </c>
      <c r="I274" s="145"/>
      <c r="J274" s="145">
        <f>ROUND(I274*H274,2)</f>
        <v>0</v>
      </c>
      <c r="K274" s="146"/>
      <c r="L274" s="29"/>
      <c r="M274" s="147" t="s">
        <v>1</v>
      </c>
      <c r="N274" s="148" t="s">
        <v>37</v>
      </c>
      <c r="O274" s="149">
        <v>0.43347000000000002</v>
      </c>
      <c r="P274" s="149">
        <f>O274*H274</f>
        <v>190.83256668000001</v>
      </c>
      <c r="Q274" s="149">
        <v>5.0000000000000001E-4</v>
      </c>
      <c r="R274" s="149">
        <f>Q274*H274</f>
        <v>0.22012200000000001</v>
      </c>
      <c r="S274" s="149">
        <v>0</v>
      </c>
      <c r="T274" s="150">
        <f>S274*H274</f>
        <v>0</v>
      </c>
      <c r="AR274" s="151" t="s">
        <v>195</v>
      </c>
      <c r="AT274" s="151" t="s">
        <v>191</v>
      </c>
      <c r="AU274" s="151" t="s">
        <v>82</v>
      </c>
      <c r="AY274" s="17" t="s">
        <v>189</v>
      </c>
      <c r="BE274" s="152">
        <f>IF(N274="základná",J274,0)</f>
        <v>0</v>
      </c>
      <c r="BF274" s="152">
        <f>IF(N274="znížená",J274,0)</f>
        <v>0</v>
      </c>
      <c r="BG274" s="152">
        <f>IF(N274="zákl. prenesená",J274,0)</f>
        <v>0</v>
      </c>
      <c r="BH274" s="152">
        <f>IF(N274="zníž. prenesená",J274,0)</f>
        <v>0</v>
      </c>
      <c r="BI274" s="152">
        <f>IF(N274="nulová",J274,0)</f>
        <v>0</v>
      </c>
      <c r="BJ274" s="17" t="s">
        <v>82</v>
      </c>
      <c r="BK274" s="152">
        <f>ROUND(I274*H274,2)</f>
        <v>0</v>
      </c>
      <c r="BL274" s="17" t="s">
        <v>195</v>
      </c>
      <c r="BM274" s="151" t="s">
        <v>565</v>
      </c>
    </row>
    <row r="275" spans="2:65" s="13" customFormat="1" x14ac:dyDescent="0.2">
      <c r="B275" s="170"/>
      <c r="D275" s="154" t="s">
        <v>197</v>
      </c>
      <c r="E275" s="171" t="s">
        <v>1</v>
      </c>
      <c r="F275" s="172" t="s">
        <v>552</v>
      </c>
      <c r="H275" s="171" t="s">
        <v>1</v>
      </c>
      <c r="L275" s="170"/>
      <c r="M275" s="173"/>
      <c r="T275" s="174"/>
      <c r="AT275" s="171" t="s">
        <v>197</v>
      </c>
      <c r="AU275" s="171" t="s">
        <v>82</v>
      </c>
      <c r="AV275" s="13" t="s">
        <v>77</v>
      </c>
      <c r="AW275" s="13" t="s">
        <v>27</v>
      </c>
      <c r="AX275" s="13" t="s">
        <v>71</v>
      </c>
      <c r="AY275" s="171" t="s">
        <v>189</v>
      </c>
    </row>
    <row r="276" spans="2:65" s="12" customFormat="1" ht="20.399999999999999" x14ac:dyDescent="0.2">
      <c r="B276" s="153"/>
      <c r="D276" s="154" t="s">
        <v>197</v>
      </c>
      <c r="E276" s="155" t="s">
        <v>1</v>
      </c>
      <c r="F276" s="156" t="s">
        <v>566</v>
      </c>
      <c r="H276" s="157">
        <v>16.338000000000001</v>
      </c>
      <c r="L276" s="153"/>
      <c r="M276" s="158"/>
      <c r="T276" s="159"/>
      <c r="AT276" s="155" t="s">
        <v>197</v>
      </c>
      <c r="AU276" s="155" t="s">
        <v>82</v>
      </c>
      <c r="AV276" s="12" t="s">
        <v>82</v>
      </c>
      <c r="AW276" s="12" t="s">
        <v>27</v>
      </c>
      <c r="AX276" s="12" t="s">
        <v>71</v>
      </c>
      <c r="AY276" s="155" t="s">
        <v>189</v>
      </c>
    </row>
    <row r="277" spans="2:65" s="12" customFormat="1" ht="20.399999999999999" x14ac:dyDescent="0.2">
      <c r="B277" s="153"/>
      <c r="D277" s="154" t="s">
        <v>197</v>
      </c>
      <c r="E277" s="155" t="s">
        <v>1</v>
      </c>
      <c r="F277" s="156" t="s">
        <v>567</v>
      </c>
      <c r="H277" s="157">
        <v>39.83</v>
      </c>
      <c r="L277" s="153"/>
      <c r="M277" s="158"/>
      <c r="T277" s="159"/>
      <c r="AT277" s="155" t="s">
        <v>197</v>
      </c>
      <c r="AU277" s="155" t="s">
        <v>82</v>
      </c>
      <c r="AV277" s="12" t="s">
        <v>82</v>
      </c>
      <c r="AW277" s="12" t="s">
        <v>27</v>
      </c>
      <c r="AX277" s="12" t="s">
        <v>71</v>
      </c>
      <c r="AY277" s="155" t="s">
        <v>189</v>
      </c>
    </row>
    <row r="278" spans="2:65" s="15" customFormat="1" x14ac:dyDescent="0.2">
      <c r="B278" s="181"/>
      <c r="D278" s="154" t="s">
        <v>197</v>
      </c>
      <c r="E278" s="182" t="s">
        <v>1</v>
      </c>
      <c r="F278" s="183" t="s">
        <v>227</v>
      </c>
      <c r="H278" s="184">
        <v>56.167999999999999</v>
      </c>
      <c r="L278" s="181"/>
      <c r="M278" s="185"/>
      <c r="T278" s="186"/>
      <c r="AT278" s="182" t="s">
        <v>197</v>
      </c>
      <c r="AU278" s="182" t="s">
        <v>82</v>
      </c>
      <c r="AV278" s="15" t="s">
        <v>87</v>
      </c>
      <c r="AW278" s="15" t="s">
        <v>27</v>
      </c>
      <c r="AX278" s="15" t="s">
        <v>71</v>
      </c>
      <c r="AY278" s="182" t="s">
        <v>189</v>
      </c>
    </row>
    <row r="279" spans="2:65" s="13" customFormat="1" x14ac:dyDescent="0.2">
      <c r="B279" s="170"/>
      <c r="D279" s="154" t="s">
        <v>197</v>
      </c>
      <c r="E279" s="171" t="s">
        <v>1</v>
      </c>
      <c r="F279" s="172" t="s">
        <v>555</v>
      </c>
      <c r="H279" s="171" t="s">
        <v>1</v>
      </c>
      <c r="L279" s="170"/>
      <c r="M279" s="173"/>
      <c r="T279" s="174"/>
      <c r="AT279" s="171" t="s">
        <v>197</v>
      </c>
      <c r="AU279" s="171" t="s">
        <v>82</v>
      </c>
      <c r="AV279" s="13" t="s">
        <v>77</v>
      </c>
      <c r="AW279" s="13" t="s">
        <v>27</v>
      </c>
      <c r="AX279" s="13" t="s">
        <v>71</v>
      </c>
      <c r="AY279" s="171" t="s">
        <v>189</v>
      </c>
    </row>
    <row r="280" spans="2:65" s="12" customFormat="1" ht="20.399999999999999" x14ac:dyDescent="0.2">
      <c r="B280" s="153"/>
      <c r="D280" s="154" t="s">
        <v>197</v>
      </c>
      <c r="E280" s="155" t="s">
        <v>1</v>
      </c>
      <c r="F280" s="156" t="s">
        <v>568</v>
      </c>
      <c r="H280" s="157">
        <v>215.58600000000001</v>
      </c>
      <c r="L280" s="153"/>
      <c r="M280" s="158"/>
      <c r="T280" s="159"/>
      <c r="AT280" s="155" t="s">
        <v>197</v>
      </c>
      <c r="AU280" s="155" t="s">
        <v>82</v>
      </c>
      <c r="AV280" s="12" t="s">
        <v>82</v>
      </c>
      <c r="AW280" s="12" t="s">
        <v>27</v>
      </c>
      <c r="AX280" s="12" t="s">
        <v>71</v>
      </c>
      <c r="AY280" s="155" t="s">
        <v>189</v>
      </c>
    </row>
    <row r="281" spans="2:65" s="15" customFormat="1" x14ac:dyDescent="0.2">
      <c r="B281" s="181"/>
      <c r="D281" s="154" t="s">
        <v>197</v>
      </c>
      <c r="E281" s="182" t="s">
        <v>1</v>
      </c>
      <c r="F281" s="183" t="s">
        <v>227</v>
      </c>
      <c r="H281" s="184">
        <v>215.58600000000001</v>
      </c>
      <c r="L281" s="181"/>
      <c r="M281" s="185"/>
      <c r="T281" s="186"/>
      <c r="AT281" s="182" t="s">
        <v>197</v>
      </c>
      <c r="AU281" s="182" t="s">
        <v>82</v>
      </c>
      <c r="AV281" s="15" t="s">
        <v>87</v>
      </c>
      <c r="AW281" s="15" t="s">
        <v>27</v>
      </c>
      <c r="AX281" s="15" t="s">
        <v>71</v>
      </c>
      <c r="AY281" s="182" t="s">
        <v>189</v>
      </c>
    </row>
    <row r="282" spans="2:65" s="13" customFormat="1" x14ac:dyDescent="0.2">
      <c r="B282" s="170"/>
      <c r="D282" s="154" t="s">
        <v>197</v>
      </c>
      <c r="E282" s="171" t="s">
        <v>1</v>
      </c>
      <c r="F282" s="172" t="s">
        <v>558</v>
      </c>
      <c r="H282" s="171" t="s">
        <v>1</v>
      </c>
      <c r="L282" s="170"/>
      <c r="M282" s="173"/>
      <c r="T282" s="174"/>
      <c r="AT282" s="171" t="s">
        <v>197</v>
      </c>
      <c r="AU282" s="171" t="s">
        <v>82</v>
      </c>
      <c r="AV282" s="13" t="s">
        <v>77</v>
      </c>
      <c r="AW282" s="13" t="s">
        <v>27</v>
      </c>
      <c r="AX282" s="13" t="s">
        <v>71</v>
      </c>
      <c r="AY282" s="171" t="s">
        <v>189</v>
      </c>
    </row>
    <row r="283" spans="2:65" s="12" customFormat="1" x14ac:dyDescent="0.2">
      <c r="B283" s="153"/>
      <c r="D283" s="154" t="s">
        <v>197</v>
      </c>
      <c r="E283" s="155" t="s">
        <v>1</v>
      </c>
      <c r="F283" s="156" t="s">
        <v>569</v>
      </c>
      <c r="H283" s="157">
        <v>160.02000000000001</v>
      </c>
      <c r="L283" s="153"/>
      <c r="M283" s="158"/>
      <c r="T283" s="159"/>
      <c r="AT283" s="155" t="s">
        <v>197</v>
      </c>
      <c r="AU283" s="155" t="s">
        <v>82</v>
      </c>
      <c r="AV283" s="12" t="s">
        <v>82</v>
      </c>
      <c r="AW283" s="12" t="s">
        <v>27</v>
      </c>
      <c r="AX283" s="12" t="s">
        <v>71</v>
      </c>
      <c r="AY283" s="155" t="s">
        <v>189</v>
      </c>
    </row>
    <row r="284" spans="2:65" s="12" customFormat="1" x14ac:dyDescent="0.2">
      <c r="B284" s="153"/>
      <c r="D284" s="154" t="s">
        <v>197</v>
      </c>
      <c r="E284" s="155" t="s">
        <v>1</v>
      </c>
      <c r="F284" s="156" t="s">
        <v>570</v>
      </c>
      <c r="H284" s="157">
        <v>8.4700000000000006</v>
      </c>
      <c r="L284" s="153"/>
      <c r="M284" s="158"/>
      <c r="T284" s="159"/>
      <c r="AT284" s="155" t="s">
        <v>197</v>
      </c>
      <c r="AU284" s="155" t="s">
        <v>82</v>
      </c>
      <c r="AV284" s="12" t="s">
        <v>82</v>
      </c>
      <c r="AW284" s="12" t="s">
        <v>27</v>
      </c>
      <c r="AX284" s="12" t="s">
        <v>71</v>
      </c>
      <c r="AY284" s="155" t="s">
        <v>189</v>
      </c>
    </row>
    <row r="285" spans="2:65" s="15" customFormat="1" x14ac:dyDescent="0.2">
      <c r="B285" s="181"/>
      <c r="D285" s="154" t="s">
        <v>197</v>
      </c>
      <c r="E285" s="182" t="s">
        <v>1</v>
      </c>
      <c r="F285" s="183" t="s">
        <v>227</v>
      </c>
      <c r="H285" s="184">
        <v>168.49</v>
      </c>
      <c r="L285" s="181"/>
      <c r="M285" s="185"/>
      <c r="T285" s="186"/>
      <c r="AT285" s="182" t="s">
        <v>197</v>
      </c>
      <c r="AU285" s="182" t="s">
        <v>82</v>
      </c>
      <c r="AV285" s="15" t="s">
        <v>87</v>
      </c>
      <c r="AW285" s="15" t="s">
        <v>27</v>
      </c>
      <c r="AX285" s="15" t="s">
        <v>71</v>
      </c>
      <c r="AY285" s="182" t="s">
        <v>189</v>
      </c>
    </row>
    <row r="286" spans="2:65" s="14" customFormat="1" x14ac:dyDescent="0.2">
      <c r="B286" s="175"/>
      <c r="D286" s="154" t="s">
        <v>197</v>
      </c>
      <c r="E286" s="176" t="s">
        <v>353</v>
      </c>
      <c r="F286" s="177" t="s">
        <v>219</v>
      </c>
      <c r="H286" s="178">
        <v>440.24400000000003</v>
      </c>
      <c r="L286" s="175"/>
      <c r="M286" s="179"/>
      <c r="T286" s="180"/>
      <c r="AT286" s="176" t="s">
        <v>197</v>
      </c>
      <c r="AU286" s="176" t="s">
        <v>82</v>
      </c>
      <c r="AV286" s="14" t="s">
        <v>195</v>
      </c>
      <c r="AW286" s="14" t="s">
        <v>27</v>
      </c>
      <c r="AX286" s="14" t="s">
        <v>77</v>
      </c>
      <c r="AY286" s="176" t="s">
        <v>189</v>
      </c>
    </row>
    <row r="287" spans="2:65" s="1" customFormat="1" ht="24.15" customHeight="1" x14ac:dyDescent="0.2">
      <c r="B287" s="139"/>
      <c r="C287" s="140" t="s">
        <v>571</v>
      </c>
      <c r="D287" s="140" t="s">
        <v>191</v>
      </c>
      <c r="E287" s="141" t="s">
        <v>572</v>
      </c>
      <c r="F287" s="142" t="s">
        <v>573</v>
      </c>
      <c r="G287" s="143" t="s">
        <v>194</v>
      </c>
      <c r="H287" s="144">
        <v>440.24400000000003</v>
      </c>
      <c r="I287" s="145"/>
      <c r="J287" s="145">
        <f>ROUND(I287*H287,2)</f>
        <v>0</v>
      </c>
      <c r="K287" s="146"/>
      <c r="L287" s="29"/>
      <c r="M287" s="147" t="s">
        <v>1</v>
      </c>
      <c r="N287" s="148" t="s">
        <v>37</v>
      </c>
      <c r="O287" s="149">
        <v>0.27833000000000002</v>
      </c>
      <c r="P287" s="149">
        <f>O287*H287</f>
        <v>122.53311252000002</v>
      </c>
      <c r="Q287" s="149">
        <v>0</v>
      </c>
      <c r="R287" s="149">
        <f>Q287*H287</f>
        <v>0</v>
      </c>
      <c r="S287" s="149">
        <v>0</v>
      </c>
      <c r="T287" s="150">
        <f>S287*H287</f>
        <v>0</v>
      </c>
      <c r="AR287" s="151" t="s">
        <v>195</v>
      </c>
      <c r="AT287" s="151" t="s">
        <v>191</v>
      </c>
      <c r="AU287" s="151" t="s">
        <v>82</v>
      </c>
      <c r="AY287" s="17" t="s">
        <v>189</v>
      </c>
      <c r="BE287" s="152">
        <f>IF(N287="základná",J287,0)</f>
        <v>0</v>
      </c>
      <c r="BF287" s="152">
        <f>IF(N287="znížená",J287,0)</f>
        <v>0</v>
      </c>
      <c r="BG287" s="152">
        <f>IF(N287="zákl. prenesená",J287,0)</f>
        <v>0</v>
      </c>
      <c r="BH287" s="152">
        <f>IF(N287="zníž. prenesená",J287,0)</f>
        <v>0</v>
      </c>
      <c r="BI287" s="152">
        <f>IF(N287="nulová",J287,0)</f>
        <v>0</v>
      </c>
      <c r="BJ287" s="17" t="s">
        <v>82</v>
      </c>
      <c r="BK287" s="152">
        <f>ROUND(I287*H287,2)</f>
        <v>0</v>
      </c>
      <c r="BL287" s="17" t="s">
        <v>195</v>
      </c>
      <c r="BM287" s="151" t="s">
        <v>574</v>
      </c>
    </row>
    <row r="288" spans="2:65" s="12" customFormat="1" x14ac:dyDescent="0.2">
      <c r="B288" s="153"/>
      <c r="D288" s="154" t="s">
        <v>197</v>
      </c>
      <c r="E288" s="155" t="s">
        <v>1</v>
      </c>
      <c r="F288" s="156" t="s">
        <v>353</v>
      </c>
      <c r="H288" s="157">
        <v>440.24400000000003</v>
      </c>
      <c r="L288" s="153"/>
      <c r="M288" s="158"/>
      <c r="T288" s="159"/>
      <c r="AT288" s="155" t="s">
        <v>197</v>
      </c>
      <c r="AU288" s="155" t="s">
        <v>82</v>
      </c>
      <c r="AV288" s="12" t="s">
        <v>82</v>
      </c>
      <c r="AW288" s="12" t="s">
        <v>27</v>
      </c>
      <c r="AX288" s="12" t="s">
        <v>77</v>
      </c>
      <c r="AY288" s="155" t="s">
        <v>189</v>
      </c>
    </row>
    <row r="289" spans="2:65" s="1" customFormat="1" ht="24.15" customHeight="1" x14ac:dyDescent="0.2">
      <c r="B289" s="139"/>
      <c r="C289" s="140" t="s">
        <v>575</v>
      </c>
      <c r="D289" s="140" t="s">
        <v>191</v>
      </c>
      <c r="E289" s="141" t="s">
        <v>576</v>
      </c>
      <c r="F289" s="142" t="s">
        <v>577</v>
      </c>
      <c r="G289" s="143" t="s">
        <v>202</v>
      </c>
      <c r="H289" s="144">
        <v>6.4459999999999997</v>
      </c>
      <c r="I289" s="145"/>
      <c r="J289" s="145">
        <f>ROUND(I289*H289,2)</f>
        <v>0</v>
      </c>
      <c r="K289" s="146"/>
      <c r="L289" s="29"/>
      <c r="M289" s="147" t="s">
        <v>1</v>
      </c>
      <c r="N289" s="148" t="s">
        <v>37</v>
      </c>
      <c r="O289" s="149">
        <v>35.097000000000001</v>
      </c>
      <c r="P289" s="149">
        <f>O289*H289</f>
        <v>226.23526200000001</v>
      </c>
      <c r="Q289" s="149">
        <v>1.01895</v>
      </c>
      <c r="R289" s="149">
        <f>Q289*H289</f>
        <v>6.5681516999999996</v>
      </c>
      <c r="S289" s="149">
        <v>0</v>
      </c>
      <c r="T289" s="150">
        <f>S289*H289</f>
        <v>0</v>
      </c>
      <c r="AR289" s="151" t="s">
        <v>195</v>
      </c>
      <c r="AT289" s="151" t="s">
        <v>191</v>
      </c>
      <c r="AU289" s="151" t="s">
        <v>82</v>
      </c>
      <c r="AY289" s="17" t="s">
        <v>189</v>
      </c>
      <c r="BE289" s="152">
        <f>IF(N289="základná",J289,0)</f>
        <v>0</v>
      </c>
      <c r="BF289" s="152">
        <f>IF(N289="znížená",J289,0)</f>
        <v>0</v>
      </c>
      <c r="BG289" s="152">
        <f>IF(N289="zákl. prenesená",J289,0)</f>
        <v>0</v>
      </c>
      <c r="BH289" s="152">
        <f>IF(N289="zníž. prenesená",J289,0)</f>
        <v>0</v>
      </c>
      <c r="BI289" s="152">
        <f>IF(N289="nulová",J289,0)</f>
        <v>0</v>
      </c>
      <c r="BJ289" s="17" t="s">
        <v>82</v>
      </c>
      <c r="BK289" s="152">
        <f>ROUND(I289*H289,2)</f>
        <v>0</v>
      </c>
      <c r="BL289" s="17" t="s">
        <v>195</v>
      </c>
      <c r="BM289" s="151" t="s">
        <v>578</v>
      </c>
    </row>
    <row r="290" spans="2:65" s="12" customFormat="1" x14ac:dyDescent="0.2">
      <c r="B290" s="153"/>
      <c r="D290" s="154" t="s">
        <v>197</v>
      </c>
      <c r="E290" s="155" t="s">
        <v>1</v>
      </c>
      <c r="F290" s="156" t="s">
        <v>579</v>
      </c>
      <c r="H290" s="157">
        <v>6.4459999999999997</v>
      </c>
      <c r="L290" s="153"/>
      <c r="M290" s="158"/>
      <c r="T290" s="159"/>
      <c r="AT290" s="155" t="s">
        <v>197</v>
      </c>
      <c r="AU290" s="155" t="s">
        <v>82</v>
      </c>
      <c r="AV290" s="12" t="s">
        <v>82</v>
      </c>
      <c r="AW290" s="12" t="s">
        <v>27</v>
      </c>
      <c r="AX290" s="12" t="s">
        <v>77</v>
      </c>
      <c r="AY290" s="155" t="s">
        <v>189</v>
      </c>
    </row>
    <row r="291" spans="2:65" s="11" customFormat="1" ht="22.95" customHeight="1" x14ac:dyDescent="0.25">
      <c r="B291" s="128"/>
      <c r="D291" s="129" t="s">
        <v>70</v>
      </c>
      <c r="E291" s="137" t="s">
        <v>195</v>
      </c>
      <c r="F291" s="137" t="s">
        <v>580</v>
      </c>
      <c r="J291" s="138">
        <f>BK291</f>
        <v>0</v>
      </c>
      <c r="L291" s="128"/>
      <c r="M291" s="132"/>
      <c r="P291" s="133">
        <f>SUM(P292:P311)</f>
        <v>166.62267127999999</v>
      </c>
      <c r="R291" s="133">
        <f>SUM(R292:R311)</f>
        <v>35.016455279999995</v>
      </c>
      <c r="T291" s="134">
        <f>SUM(T292:T311)</f>
        <v>0</v>
      </c>
      <c r="AR291" s="129" t="s">
        <v>77</v>
      </c>
      <c r="AT291" s="135" t="s">
        <v>70</v>
      </c>
      <c r="AU291" s="135" t="s">
        <v>77</v>
      </c>
      <c r="AY291" s="129" t="s">
        <v>189</v>
      </c>
      <c r="BK291" s="136">
        <f>SUM(BK292:BK311)</f>
        <v>0</v>
      </c>
    </row>
    <row r="292" spans="2:65" s="1" customFormat="1" ht="24.15" customHeight="1" x14ac:dyDescent="0.2">
      <c r="B292" s="139"/>
      <c r="C292" s="140" t="s">
        <v>581</v>
      </c>
      <c r="D292" s="140" t="s">
        <v>191</v>
      </c>
      <c r="E292" s="141" t="s">
        <v>582</v>
      </c>
      <c r="F292" s="142" t="s">
        <v>583</v>
      </c>
      <c r="G292" s="143" t="s">
        <v>223</v>
      </c>
      <c r="H292" s="144">
        <v>14.318</v>
      </c>
      <c r="I292" s="145"/>
      <c r="J292" s="145">
        <f>ROUND(I292*H292,2)</f>
        <v>0</v>
      </c>
      <c r="K292" s="146"/>
      <c r="L292" s="29"/>
      <c r="M292" s="147" t="s">
        <v>1</v>
      </c>
      <c r="N292" s="148" t="s">
        <v>37</v>
      </c>
      <c r="O292" s="149">
        <v>1.2537</v>
      </c>
      <c r="P292" s="149">
        <f>O292*H292</f>
        <v>17.950476600000002</v>
      </c>
      <c r="Q292" s="149">
        <v>2.3141699999999998</v>
      </c>
      <c r="R292" s="149">
        <f>Q292*H292</f>
        <v>33.134286059999994</v>
      </c>
      <c r="S292" s="149">
        <v>0</v>
      </c>
      <c r="T292" s="150">
        <f>S292*H292</f>
        <v>0</v>
      </c>
      <c r="AR292" s="151" t="s">
        <v>195</v>
      </c>
      <c r="AT292" s="151" t="s">
        <v>191</v>
      </c>
      <c r="AU292" s="151" t="s">
        <v>82</v>
      </c>
      <c r="AY292" s="17" t="s">
        <v>189</v>
      </c>
      <c r="BE292" s="152">
        <f>IF(N292="základná",J292,0)</f>
        <v>0</v>
      </c>
      <c r="BF292" s="152">
        <f>IF(N292="znížená",J292,0)</f>
        <v>0</v>
      </c>
      <c r="BG292" s="152">
        <f>IF(N292="zákl. prenesená",J292,0)</f>
        <v>0</v>
      </c>
      <c r="BH292" s="152">
        <f>IF(N292="zníž. prenesená",J292,0)</f>
        <v>0</v>
      </c>
      <c r="BI292" s="152">
        <f>IF(N292="nulová",J292,0)</f>
        <v>0</v>
      </c>
      <c r="BJ292" s="17" t="s">
        <v>82</v>
      </c>
      <c r="BK292" s="152">
        <f>ROUND(I292*H292,2)</f>
        <v>0</v>
      </c>
      <c r="BL292" s="17" t="s">
        <v>195</v>
      </c>
      <c r="BM292" s="151" t="s">
        <v>584</v>
      </c>
    </row>
    <row r="293" spans="2:65" s="12" customFormat="1" x14ac:dyDescent="0.2">
      <c r="B293" s="153"/>
      <c r="D293" s="154" t="s">
        <v>197</v>
      </c>
      <c r="E293" s="155" t="s">
        <v>1</v>
      </c>
      <c r="F293" s="156" t="s">
        <v>585</v>
      </c>
      <c r="H293" s="157">
        <v>11.88</v>
      </c>
      <c r="L293" s="153"/>
      <c r="M293" s="158"/>
      <c r="T293" s="159"/>
      <c r="AT293" s="155" t="s">
        <v>197</v>
      </c>
      <c r="AU293" s="155" t="s">
        <v>82</v>
      </c>
      <c r="AV293" s="12" t="s">
        <v>82</v>
      </c>
      <c r="AW293" s="12" t="s">
        <v>27</v>
      </c>
      <c r="AX293" s="12" t="s">
        <v>71</v>
      </c>
      <c r="AY293" s="155" t="s">
        <v>189</v>
      </c>
    </row>
    <row r="294" spans="2:65" s="12" customFormat="1" x14ac:dyDescent="0.2">
      <c r="B294" s="153"/>
      <c r="D294" s="154" t="s">
        <v>197</v>
      </c>
      <c r="E294" s="155" t="s">
        <v>1</v>
      </c>
      <c r="F294" s="156" t="s">
        <v>586</v>
      </c>
      <c r="H294" s="157">
        <v>2.4380000000000002</v>
      </c>
      <c r="L294" s="153"/>
      <c r="M294" s="158"/>
      <c r="T294" s="159"/>
      <c r="AT294" s="155" t="s">
        <v>197</v>
      </c>
      <c r="AU294" s="155" t="s">
        <v>82</v>
      </c>
      <c r="AV294" s="12" t="s">
        <v>82</v>
      </c>
      <c r="AW294" s="12" t="s">
        <v>27</v>
      </c>
      <c r="AX294" s="12" t="s">
        <v>71</v>
      </c>
      <c r="AY294" s="155" t="s">
        <v>189</v>
      </c>
    </row>
    <row r="295" spans="2:65" s="14" customFormat="1" x14ac:dyDescent="0.2">
      <c r="B295" s="175"/>
      <c r="D295" s="154" t="s">
        <v>197</v>
      </c>
      <c r="E295" s="176" t="s">
        <v>360</v>
      </c>
      <c r="F295" s="177" t="s">
        <v>219</v>
      </c>
      <c r="H295" s="178">
        <v>14.318</v>
      </c>
      <c r="L295" s="175"/>
      <c r="M295" s="179"/>
      <c r="T295" s="180"/>
      <c r="AT295" s="176" t="s">
        <v>197</v>
      </c>
      <c r="AU295" s="176" t="s">
        <v>82</v>
      </c>
      <c r="AV295" s="14" t="s">
        <v>195</v>
      </c>
      <c r="AW295" s="14" t="s">
        <v>27</v>
      </c>
      <c r="AX295" s="14" t="s">
        <v>77</v>
      </c>
      <c r="AY295" s="176" t="s">
        <v>189</v>
      </c>
    </row>
    <row r="296" spans="2:65" s="1" customFormat="1" ht="16.5" customHeight="1" x14ac:dyDescent="0.2">
      <c r="B296" s="139"/>
      <c r="C296" s="140" t="s">
        <v>587</v>
      </c>
      <c r="D296" s="140" t="s">
        <v>191</v>
      </c>
      <c r="E296" s="141" t="s">
        <v>588</v>
      </c>
      <c r="F296" s="142" t="s">
        <v>589</v>
      </c>
      <c r="G296" s="143" t="s">
        <v>194</v>
      </c>
      <c r="H296" s="144">
        <v>78.287999999999997</v>
      </c>
      <c r="I296" s="145"/>
      <c r="J296" s="145">
        <f>ROUND(I296*H296,2)</f>
        <v>0</v>
      </c>
      <c r="K296" s="146"/>
      <c r="L296" s="29"/>
      <c r="M296" s="147" t="s">
        <v>1</v>
      </c>
      <c r="N296" s="148" t="s">
        <v>37</v>
      </c>
      <c r="O296" s="149">
        <v>0.37741000000000002</v>
      </c>
      <c r="P296" s="149">
        <f>O296*H296</f>
        <v>29.546674079999999</v>
      </c>
      <c r="Q296" s="149">
        <v>1.1299999999999999E-3</v>
      </c>
      <c r="R296" s="149">
        <f>Q296*H296</f>
        <v>8.8465439999999992E-2</v>
      </c>
      <c r="S296" s="149">
        <v>0</v>
      </c>
      <c r="T296" s="150">
        <f>S296*H296</f>
        <v>0</v>
      </c>
      <c r="AR296" s="151" t="s">
        <v>195</v>
      </c>
      <c r="AT296" s="151" t="s">
        <v>191</v>
      </c>
      <c r="AU296" s="151" t="s">
        <v>82</v>
      </c>
      <c r="AY296" s="17" t="s">
        <v>189</v>
      </c>
      <c r="BE296" s="152">
        <f>IF(N296="základná",J296,0)</f>
        <v>0</v>
      </c>
      <c r="BF296" s="152">
        <f>IF(N296="znížená",J296,0)</f>
        <v>0</v>
      </c>
      <c r="BG296" s="152">
        <f>IF(N296="zákl. prenesená",J296,0)</f>
        <v>0</v>
      </c>
      <c r="BH296" s="152">
        <f>IF(N296="zníž. prenesená",J296,0)</f>
        <v>0</v>
      </c>
      <c r="BI296" s="152">
        <f>IF(N296="nulová",J296,0)</f>
        <v>0</v>
      </c>
      <c r="BJ296" s="17" t="s">
        <v>82</v>
      </c>
      <c r="BK296" s="152">
        <f>ROUND(I296*H296,2)</f>
        <v>0</v>
      </c>
      <c r="BL296" s="17" t="s">
        <v>195</v>
      </c>
      <c r="BM296" s="151" t="s">
        <v>590</v>
      </c>
    </row>
    <row r="297" spans="2:65" s="12" customFormat="1" x14ac:dyDescent="0.2">
      <c r="B297" s="153"/>
      <c r="D297" s="154" t="s">
        <v>197</v>
      </c>
      <c r="E297" s="155" t="s">
        <v>1</v>
      </c>
      <c r="F297" s="156" t="s">
        <v>591</v>
      </c>
      <c r="H297" s="157">
        <v>50.4</v>
      </c>
      <c r="L297" s="153"/>
      <c r="M297" s="158"/>
      <c r="T297" s="159"/>
      <c r="AT297" s="155" t="s">
        <v>197</v>
      </c>
      <c r="AU297" s="155" t="s">
        <v>82</v>
      </c>
      <c r="AV297" s="12" t="s">
        <v>82</v>
      </c>
      <c r="AW297" s="12" t="s">
        <v>27</v>
      </c>
      <c r="AX297" s="12" t="s">
        <v>71</v>
      </c>
      <c r="AY297" s="155" t="s">
        <v>189</v>
      </c>
    </row>
    <row r="298" spans="2:65" s="12" customFormat="1" x14ac:dyDescent="0.2">
      <c r="B298" s="153"/>
      <c r="D298" s="154" t="s">
        <v>197</v>
      </c>
      <c r="E298" s="155" t="s">
        <v>1</v>
      </c>
      <c r="F298" s="156" t="s">
        <v>592</v>
      </c>
      <c r="H298" s="157">
        <v>11.122999999999999</v>
      </c>
      <c r="L298" s="153"/>
      <c r="M298" s="158"/>
      <c r="T298" s="159"/>
      <c r="AT298" s="155" t="s">
        <v>197</v>
      </c>
      <c r="AU298" s="155" t="s">
        <v>82</v>
      </c>
      <c r="AV298" s="12" t="s">
        <v>82</v>
      </c>
      <c r="AW298" s="12" t="s">
        <v>27</v>
      </c>
      <c r="AX298" s="12" t="s">
        <v>71</v>
      </c>
      <c r="AY298" s="155" t="s">
        <v>189</v>
      </c>
    </row>
    <row r="299" spans="2:65" s="15" customFormat="1" x14ac:dyDescent="0.2">
      <c r="B299" s="181"/>
      <c r="D299" s="154" t="s">
        <v>197</v>
      </c>
      <c r="E299" s="182" t="s">
        <v>362</v>
      </c>
      <c r="F299" s="183" t="s">
        <v>227</v>
      </c>
      <c r="H299" s="184">
        <v>61.523000000000003</v>
      </c>
      <c r="L299" s="181"/>
      <c r="M299" s="185"/>
      <c r="T299" s="186"/>
      <c r="AT299" s="182" t="s">
        <v>197</v>
      </c>
      <c r="AU299" s="182" t="s">
        <v>82</v>
      </c>
      <c r="AV299" s="15" t="s">
        <v>87</v>
      </c>
      <c r="AW299" s="15" t="s">
        <v>27</v>
      </c>
      <c r="AX299" s="15" t="s">
        <v>71</v>
      </c>
      <c r="AY299" s="182" t="s">
        <v>189</v>
      </c>
    </row>
    <row r="300" spans="2:65" s="12" customFormat="1" x14ac:dyDescent="0.2">
      <c r="B300" s="153"/>
      <c r="D300" s="154" t="s">
        <v>197</v>
      </c>
      <c r="E300" s="155" t="s">
        <v>1</v>
      </c>
      <c r="F300" s="156" t="s">
        <v>593</v>
      </c>
      <c r="H300" s="157">
        <v>7.77</v>
      </c>
      <c r="L300" s="153"/>
      <c r="M300" s="158"/>
      <c r="T300" s="159"/>
      <c r="AT300" s="155" t="s">
        <v>197</v>
      </c>
      <c r="AU300" s="155" t="s">
        <v>82</v>
      </c>
      <c r="AV300" s="12" t="s">
        <v>82</v>
      </c>
      <c r="AW300" s="12" t="s">
        <v>27</v>
      </c>
      <c r="AX300" s="12" t="s">
        <v>71</v>
      </c>
      <c r="AY300" s="155" t="s">
        <v>189</v>
      </c>
    </row>
    <row r="301" spans="2:65" s="12" customFormat="1" x14ac:dyDescent="0.2">
      <c r="B301" s="153"/>
      <c r="D301" s="154" t="s">
        <v>197</v>
      </c>
      <c r="E301" s="155" t="s">
        <v>1</v>
      </c>
      <c r="F301" s="156" t="s">
        <v>594</v>
      </c>
      <c r="H301" s="157">
        <v>8.9949999999999992</v>
      </c>
      <c r="L301" s="153"/>
      <c r="M301" s="158"/>
      <c r="T301" s="159"/>
      <c r="AT301" s="155" t="s">
        <v>197</v>
      </c>
      <c r="AU301" s="155" t="s">
        <v>82</v>
      </c>
      <c r="AV301" s="12" t="s">
        <v>82</v>
      </c>
      <c r="AW301" s="12" t="s">
        <v>27</v>
      </c>
      <c r="AX301" s="12" t="s">
        <v>71</v>
      </c>
      <c r="AY301" s="155" t="s">
        <v>189</v>
      </c>
    </row>
    <row r="302" spans="2:65" s="15" customFormat="1" x14ac:dyDescent="0.2">
      <c r="B302" s="181"/>
      <c r="D302" s="154" t="s">
        <v>197</v>
      </c>
      <c r="E302" s="182" t="s">
        <v>1</v>
      </c>
      <c r="F302" s="183" t="s">
        <v>227</v>
      </c>
      <c r="H302" s="184">
        <v>16.765000000000001</v>
      </c>
      <c r="L302" s="181"/>
      <c r="M302" s="185"/>
      <c r="T302" s="186"/>
      <c r="AT302" s="182" t="s">
        <v>197</v>
      </c>
      <c r="AU302" s="182" t="s">
        <v>82</v>
      </c>
      <c r="AV302" s="15" t="s">
        <v>87</v>
      </c>
      <c r="AW302" s="15" t="s">
        <v>27</v>
      </c>
      <c r="AX302" s="15" t="s">
        <v>71</v>
      </c>
      <c r="AY302" s="182" t="s">
        <v>189</v>
      </c>
    </row>
    <row r="303" spans="2:65" s="14" customFormat="1" x14ac:dyDescent="0.2">
      <c r="B303" s="175"/>
      <c r="D303" s="154" t="s">
        <v>197</v>
      </c>
      <c r="E303" s="176" t="s">
        <v>364</v>
      </c>
      <c r="F303" s="177" t="s">
        <v>219</v>
      </c>
      <c r="H303" s="178">
        <v>78.287999999999997</v>
      </c>
      <c r="L303" s="175"/>
      <c r="M303" s="179"/>
      <c r="T303" s="180"/>
      <c r="AT303" s="176" t="s">
        <v>197</v>
      </c>
      <c r="AU303" s="176" t="s">
        <v>82</v>
      </c>
      <c r="AV303" s="14" t="s">
        <v>195</v>
      </c>
      <c r="AW303" s="14" t="s">
        <v>27</v>
      </c>
      <c r="AX303" s="14" t="s">
        <v>77</v>
      </c>
      <c r="AY303" s="176" t="s">
        <v>189</v>
      </c>
    </row>
    <row r="304" spans="2:65" s="1" customFormat="1" ht="16.5" customHeight="1" x14ac:dyDescent="0.2">
      <c r="B304" s="139"/>
      <c r="C304" s="140" t="s">
        <v>595</v>
      </c>
      <c r="D304" s="140" t="s">
        <v>191</v>
      </c>
      <c r="E304" s="141" t="s">
        <v>596</v>
      </c>
      <c r="F304" s="142" t="s">
        <v>597</v>
      </c>
      <c r="G304" s="143" t="s">
        <v>194</v>
      </c>
      <c r="H304" s="144">
        <v>78.287999999999997</v>
      </c>
      <c r="I304" s="145"/>
      <c r="J304" s="145">
        <f>ROUND(I304*H304,2)</f>
        <v>0</v>
      </c>
      <c r="K304" s="146"/>
      <c r="L304" s="29"/>
      <c r="M304" s="147" t="s">
        <v>1</v>
      </c>
      <c r="N304" s="148" t="s">
        <v>37</v>
      </c>
      <c r="O304" s="149">
        <v>0.26600000000000001</v>
      </c>
      <c r="P304" s="149">
        <f>O304*H304</f>
        <v>20.824608000000001</v>
      </c>
      <c r="Q304" s="149">
        <v>0</v>
      </c>
      <c r="R304" s="149">
        <f>Q304*H304</f>
        <v>0</v>
      </c>
      <c r="S304" s="149">
        <v>0</v>
      </c>
      <c r="T304" s="150">
        <f>S304*H304</f>
        <v>0</v>
      </c>
      <c r="AR304" s="151" t="s">
        <v>195</v>
      </c>
      <c r="AT304" s="151" t="s">
        <v>191</v>
      </c>
      <c r="AU304" s="151" t="s">
        <v>82</v>
      </c>
      <c r="AY304" s="17" t="s">
        <v>189</v>
      </c>
      <c r="BE304" s="152">
        <f>IF(N304="základná",J304,0)</f>
        <v>0</v>
      </c>
      <c r="BF304" s="152">
        <f>IF(N304="znížená",J304,0)</f>
        <v>0</v>
      </c>
      <c r="BG304" s="152">
        <f>IF(N304="zákl. prenesená",J304,0)</f>
        <v>0</v>
      </c>
      <c r="BH304" s="152">
        <f>IF(N304="zníž. prenesená",J304,0)</f>
        <v>0</v>
      </c>
      <c r="BI304" s="152">
        <f>IF(N304="nulová",J304,0)</f>
        <v>0</v>
      </c>
      <c r="BJ304" s="17" t="s">
        <v>82</v>
      </c>
      <c r="BK304" s="152">
        <f>ROUND(I304*H304,2)</f>
        <v>0</v>
      </c>
      <c r="BL304" s="17" t="s">
        <v>195</v>
      </c>
      <c r="BM304" s="151" t="s">
        <v>598</v>
      </c>
    </row>
    <row r="305" spans="2:65" s="12" customFormat="1" x14ac:dyDescent="0.2">
      <c r="B305" s="153"/>
      <c r="D305" s="154" t="s">
        <v>197</v>
      </c>
      <c r="E305" s="155" t="s">
        <v>1</v>
      </c>
      <c r="F305" s="156" t="s">
        <v>364</v>
      </c>
      <c r="H305" s="157">
        <v>78.287999999999997</v>
      </c>
      <c r="L305" s="153"/>
      <c r="M305" s="158"/>
      <c r="T305" s="159"/>
      <c r="AT305" s="155" t="s">
        <v>197</v>
      </c>
      <c r="AU305" s="155" t="s">
        <v>82</v>
      </c>
      <c r="AV305" s="12" t="s">
        <v>82</v>
      </c>
      <c r="AW305" s="12" t="s">
        <v>27</v>
      </c>
      <c r="AX305" s="12" t="s">
        <v>77</v>
      </c>
      <c r="AY305" s="155" t="s">
        <v>189</v>
      </c>
    </row>
    <row r="306" spans="2:65" s="1" customFormat="1" ht="24.15" customHeight="1" x14ac:dyDescent="0.2">
      <c r="B306" s="139"/>
      <c r="C306" s="140" t="s">
        <v>599</v>
      </c>
      <c r="D306" s="140" t="s">
        <v>191</v>
      </c>
      <c r="E306" s="141" t="s">
        <v>600</v>
      </c>
      <c r="F306" s="142" t="s">
        <v>601</v>
      </c>
      <c r="G306" s="143" t="s">
        <v>194</v>
      </c>
      <c r="H306" s="144">
        <v>61.523000000000003</v>
      </c>
      <c r="I306" s="145"/>
      <c r="J306" s="145">
        <f>ROUND(I306*H306,2)</f>
        <v>0</v>
      </c>
      <c r="K306" s="146"/>
      <c r="L306" s="29"/>
      <c r="M306" s="147" t="s">
        <v>1</v>
      </c>
      <c r="N306" s="148" t="s">
        <v>37</v>
      </c>
      <c r="O306" s="149">
        <v>0.57647999999999999</v>
      </c>
      <c r="P306" s="149">
        <f>O306*H306</f>
        <v>35.466779039999999</v>
      </c>
      <c r="Q306" s="149">
        <v>5.4999999999999997E-3</v>
      </c>
      <c r="R306" s="149">
        <f>Q306*H306</f>
        <v>0.33837650000000002</v>
      </c>
      <c r="S306" s="149">
        <v>0</v>
      </c>
      <c r="T306" s="150">
        <f>S306*H306</f>
        <v>0</v>
      </c>
      <c r="AR306" s="151" t="s">
        <v>195</v>
      </c>
      <c r="AT306" s="151" t="s">
        <v>191</v>
      </c>
      <c r="AU306" s="151" t="s">
        <v>82</v>
      </c>
      <c r="AY306" s="17" t="s">
        <v>189</v>
      </c>
      <c r="BE306" s="152">
        <f>IF(N306="základná",J306,0)</f>
        <v>0</v>
      </c>
      <c r="BF306" s="152">
        <f>IF(N306="znížená",J306,0)</f>
        <v>0</v>
      </c>
      <c r="BG306" s="152">
        <f>IF(N306="zákl. prenesená",J306,0)</f>
        <v>0</v>
      </c>
      <c r="BH306" s="152">
        <f>IF(N306="zníž. prenesená",J306,0)</f>
        <v>0</v>
      </c>
      <c r="BI306" s="152">
        <f>IF(N306="nulová",J306,0)</f>
        <v>0</v>
      </c>
      <c r="BJ306" s="17" t="s">
        <v>82</v>
      </c>
      <c r="BK306" s="152">
        <f>ROUND(I306*H306,2)</f>
        <v>0</v>
      </c>
      <c r="BL306" s="17" t="s">
        <v>195</v>
      </c>
      <c r="BM306" s="151" t="s">
        <v>602</v>
      </c>
    </row>
    <row r="307" spans="2:65" s="12" customFormat="1" x14ac:dyDescent="0.2">
      <c r="B307" s="153"/>
      <c r="D307" s="154" t="s">
        <v>197</v>
      </c>
      <c r="E307" s="155" t="s">
        <v>1</v>
      </c>
      <c r="F307" s="156" t="s">
        <v>362</v>
      </c>
      <c r="H307" s="157">
        <v>61.523000000000003</v>
      </c>
      <c r="L307" s="153"/>
      <c r="M307" s="158"/>
      <c r="T307" s="159"/>
      <c r="AT307" s="155" t="s">
        <v>197</v>
      </c>
      <c r="AU307" s="155" t="s">
        <v>82</v>
      </c>
      <c r="AV307" s="12" t="s">
        <v>82</v>
      </c>
      <c r="AW307" s="12" t="s">
        <v>27</v>
      </c>
      <c r="AX307" s="12" t="s">
        <v>77</v>
      </c>
      <c r="AY307" s="155" t="s">
        <v>189</v>
      </c>
    </row>
    <row r="308" spans="2:65" s="1" customFormat="1" ht="24.15" customHeight="1" x14ac:dyDescent="0.2">
      <c r="B308" s="139"/>
      <c r="C308" s="140" t="s">
        <v>603</v>
      </c>
      <c r="D308" s="140" t="s">
        <v>191</v>
      </c>
      <c r="E308" s="141" t="s">
        <v>604</v>
      </c>
      <c r="F308" s="142" t="s">
        <v>605</v>
      </c>
      <c r="G308" s="143" t="s">
        <v>194</v>
      </c>
      <c r="H308" s="144">
        <v>61.523000000000003</v>
      </c>
      <c r="I308" s="145"/>
      <c r="J308" s="145">
        <f>ROUND(I308*H308,2)</f>
        <v>0</v>
      </c>
      <c r="K308" s="146"/>
      <c r="L308" s="29"/>
      <c r="M308" s="147" t="s">
        <v>1</v>
      </c>
      <c r="N308" s="148" t="s">
        <v>37</v>
      </c>
      <c r="O308" s="149">
        <v>0.189</v>
      </c>
      <c r="P308" s="149">
        <f>O308*H308</f>
        <v>11.627847000000001</v>
      </c>
      <c r="Q308" s="149">
        <v>0</v>
      </c>
      <c r="R308" s="149">
        <f>Q308*H308</f>
        <v>0</v>
      </c>
      <c r="S308" s="149">
        <v>0</v>
      </c>
      <c r="T308" s="150">
        <f>S308*H308</f>
        <v>0</v>
      </c>
      <c r="AR308" s="151" t="s">
        <v>195</v>
      </c>
      <c r="AT308" s="151" t="s">
        <v>191</v>
      </c>
      <c r="AU308" s="151" t="s">
        <v>82</v>
      </c>
      <c r="AY308" s="17" t="s">
        <v>189</v>
      </c>
      <c r="BE308" s="152">
        <f>IF(N308="základná",J308,0)</f>
        <v>0</v>
      </c>
      <c r="BF308" s="152">
        <f>IF(N308="znížená",J308,0)</f>
        <v>0</v>
      </c>
      <c r="BG308" s="152">
        <f>IF(N308="zákl. prenesená",J308,0)</f>
        <v>0</v>
      </c>
      <c r="BH308" s="152">
        <f>IF(N308="zníž. prenesená",J308,0)</f>
        <v>0</v>
      </c>
      <c r="BI308" s="152">
        <f>IF(N308="nulová",J308,0)</f>
        <v>0</v>
      </c>
      <c r="BJ308" s="17" t="s">
        <v>82</v>
      </c>
      <c r="BK308" s="152">
        <f>ROUND(I308*H308,2)</f>
        <v>0</v>
      </c>
      <c r="BL308" s="17" t="s">
        <v>195</v>
      </c>
      <c r="BM308" s="151" t="s">
        <v>606</v>
      </c>
    </row>
    <row r="309" spans="2:65" s="12" customFormat="1" x14ac:dyDescent="0.2">
      <c r="B309" s="153"/>
      <c r="D309" s="154" t="s">
        <v>197</v>
      </c>
      <c r="E309" s="155" t="s">
        <v>1</v>
      </c>
      <c r="F309" s="156" t="s">
        <v>362</v>
      </c>
      <c r="H309" s="157">
        <v>61.523000000000003</v>
      </c>
      <c r="L309" s="153"/>
      <c r="M309" s="158"/>
      <c r="T309" s="159"/>
      <c r="AT309" s="155" t="s">
        <v>197</v>
      </c>
      <c r="AU309" s="155" t="s">
        <v>82</v>
      </c>
      <c r="AV309" s="12" t="s">
        <v>82</v>
      </c>
      <c r="AW309" s="12" t="s">
        <v>27</v>
      </c>
      <c r="AX309" s="12" t="s">
        <v>77</v>
      </c>
      <c r="AY309" s="155" t="s">
        <v>189</v>
      </c>
    </row>
    <row r="310" spans="2:65" s="1" customFormat="1" ht="37.950000000000003" customHeight="1" x14ac:dyDescent="0.2">
      <c r="B310" s="139"/>
      <c r="C310" s="140" t="s">
        <v>607</v>
      </c>
      <c r="D310" s="140" t="s">
        <v>191</v>
      </c>
      <c r="E310" s="141" t="s">
        <v>608</v>
      </c>
      <c r="F310" s="142" t="s">
        <v>609</v>
      </c>
      <c r="G310" s="143" t="s">
        <v>202</v>
      </c>
      <c r="H310" s="144">
        <v>1.4319999999999999</v>
      </c>
      <c r="I310" s="145"/>
      <c r="J310" s="145">
        <f>ROUND(I310*H310,2)</f>
        <v>0</v>
      </c>
      <c r="K310" s="146"/>
      <c r="L310" s="29"/>
      <c r="M310" s="147" t="s">
        <v>1</v>
      </c>
      <c r="N310" s="148" t="s">
        <v>37</v>
      </c>
      <c r="O310" s="149">
        <v>35.758580000000002</v>
      </c>
      <c r="P310" s="149">
        <f>O310*H310</f>
        <v>51.206286560000002</v>
      </c>
      <c r="Q310" s="149">
        <v>1.0162899999999999</v>
      </c>
      <c r="R310" s="149">
        <f>Q310*H310</f>
        <v>1.4553272799999999</v>
      </c>
      <c r="S310" s="149">
        <v>0</v>
      </c>
      <c r="T310" s="150">
        <f>S310*H310</f>
        <v>0</v>
      </c>
      <c r="AR310" s="151" t="s">
        <v>195</v>
      </c>
      <c r="AT310" s="151" t="s">
        <v>191</v>
      </c>
      <c r="AU310" s="151" t="s">
        <v>82</v>
      </c>
      <c r="AY310" s="17" t="s">
        <v>189</v>
      </c>
      <c r="BE310" s="152">
        <f>IF(N310="základná",J310,0)</f>
        <v>0</v>
      </c>
      <c r="BF310" s="152">
        <f>IF(N310="znížená",J310,0)</f>
        <v>0</v>
      </c>
      <c r="BG310" s="152">
        <f>IF(N310="zákl. prenesená",J310,0)</f>
        <v>0</v>
      </c>
      <c r="BH310" s="152">
        <f>IF(N310="zníž. prenesená",J310,0)</f>
        <v>0</v>
      </c>
      <c r="BI310" s="152">
        <f>IF(N310="nulová",J310,0)</f>
        <v>0</v>
      </c>
      <c r="BJ310" s="17" t="s">
        <v>82</v>
      </c>
      <c r="BK310" s="152">
        <f>ROUND(I310*H310,2)</f>
        <v>0</v>
      </c>
      <c r="BL310" s="17" t="s">
        <v>195</v>
      </c>
      <c r="BM310" s="151" t="s">
        <v>610</v>
      </c>
    </row>
    <row r="311" spans="2:65" s="12" customFormat="1" x14ac:dyDescent="0.2">
      <c r="B311" s="153"/>
      <c r="D311" s="154" t="s">
        <v>197</v>
      </c>
      <c r="E311" s="155" t="s">
        <v>1</v>
      </c>
      <c r="F311" s="156" t="s">
        <v>611</v>
      </c>
      <c r="H311" s="157">
        <v>1.4319999999999999</v>
      </c>
      <c r="L311" s="153"/>
      <c r="M311" s="158"/>
      <c r="T311" s="159"/>
      <c r="AT311" s="155" t="s">
        <v>197</v>
      </c>
      <c r="AU311" s="155" t="s">
        <v>82</v>
      </c>
      <c r="AV311" s="12" t="s">
        <v>82</v>
      </c>
      <c r="AW311" s="12" t="s">
        <v>27</v>
      </c>
      <c r="AX311" s="12" t="s">
        <v>77</v>
      </c>
      <c r="AY311" s="155" t="s">
        <v>189</v>
      </c>
    </row>
    <row r="312" spans="2:65" s="11" customFormat="1" ht="22.95" customHeight="1" x14ac:dyDescent="0.25">
      <c r="B312" s="128"/>
      <c r="D312" s="129" t="s">
        <v>70</v>
      </c>
      <c r="E312" s="137" t="s">
        <v>309</v>
      </c>
      <c r="F312" s="137" t="s">
        <v>310</v>
      </c>
      <c r="J312" s="138">
        <f>BK312</f>
        <v>0</v>
      </c>
      <c r="L312" s="128"/>
      <c r="M312" s="132"/>
      <c r="P312" s="133">
        <f>P313</f>
        <v>264.58324000000005</v>
      </c>
      <c r="R312" s="133">
        <f>R313</f>
        <v>0</v>
      </c>
      <c r="T312" s="134">
        <f>T313</f>
        <v>0</v>
      </c>
      <c r="AR312" s="129" t="s">
        <v>77</v>
      </c>
      <c r="AT312" s="135" t="s">
        <v>70</v>
      </c>
      <c r="AU312" s="135" t="s">
        <v>77</v>
      </c>
      <c r="AY312" s="129" t="s">
        <v>189</v>
      </c>
      <c r="BK312" s="136">
        <f>BK313</f>
        <v>0</v>
      </c>
    </row>
    <row r="313" spans="2:65" s="1" customFormat="1" ht="24.15" customHeight="1" x14ac:dyDescent="0.2">
      <c r="B313" s="139"/>
      <c r="C313" s="140" t="s">
        <v>612</v>
      </c>
      <c r="D313" s="140" t="s">
        <v>191</v>
      </c>
      <c r="E313" s="141" t="s">
        <v>613</v>
      </c>
      <c r="F313" s="142" t="s">
        <v>614</v>
      </c>
      <c r="G313" s="143" t="s">
        <v>202</v>
      </c>
      <c r="H313" s="144">
        <v>778.18600000000004</v>
      </c>
      <c r="I313" s="145"/>
      <c r="J313" s="145">
        <f>ROUND(I313*H313,2)</f>
        <v>0</v>
      </c>
      <c r="K313" s="146"/>
      <c r="L313" s="29"/>
      <c r="M313" s="191" t="s">
        <v>1</v>
      </c>
      <c r="N313" s="192" t="s">
        <v>37</v>
      </c>
      <c r="O313" s="193">
        <v>0.34</v>
      </c>
      <c r="P313" s="193">
        <f>O313*H313</f>
        <v>264.58324000000005</v>
      </c>
      <c r="Q313" s="193">
        <v>0</v>
      </c>
      <c r="R313" s="193">
        <f>Q313*H313</f>
        <v>0</v>
      </c>
      <c r="S313" s="193">
        <v>0</v>
      </c>
      <c r="T313" s="194">
        <f>S313*H313</f>
        <v>0</v>
      </c>
      <c r="AR313" s="151" t="s">
        <v>195</v>
      </c>
      <c r="AT313" s="151" t="s">
        <v>191</v>
      </c>
      <c r="AU313" s="151" t="s">
        <v>82</v>
      </c>
      <c r="AY313" s="17" t="s">
        <v>189</v>
      </c>
      <c r="BE313" s="152">
        <f>IF(N313="základná",J313,0)</f>
        <v>0</v>
      </c>
      <c r="BF313" s="152">
        <f>IF(N313="znížená",J313,0)</f>
        <v>0</v>
      </c>
      <c r="BG313" s="152">
        <f>IF(N313="zákl. prenesená",J313,0)</f>
        <v>0</v>
      </c>
      <c r="BH313" s="152">
        <f>IF(N313="zníž. prenesená",J313,0)</f>
        <v>0</v>
      </c>
      <c r="BI313" s="152">
        <f>IF(N313="nulová",J313,0)</f>
        <v>0</v>
      </c>
      <c r="BJ313" s="17" t="s">
        <v>82</v>
      </c>
      <c r="BK313" s="152">
        <f>ROUND(I313*H313,2)</f>
        <v>0</v>
      </c>
      <c r="BL313" s="17" t="s">
        <v>195</v>
      </c>
      <c r="BM313" s="151" t="s">
        <v>615</v>
      </c>
    </row>
    <row r="314" spans="2:65" s="1" customFormat="1" ht="6.9" customHeight="1" x14ac:dyDescent="0.2">
      <c r="B314" s="44"/>
      <c r="C314" s="45"/>
      <c r="D314" s="45"/>
      <c r="E314" s="45"/>
      <c r="F314" s="45"/>
      <c r="G314" s="45"/>
      <c r="H314" s="45"/>
      <c r="I314" s="45"/>
      <c r="J314" s="45"/>
      <c r="K314" s="45"/>
      <c r="L314" s="29"/>
    </row>
  </sheetData>
  <autoFilter ref="C128:K313" xr:uid="{00000000-0009-0000-0000-000002000000}"/>
  <mergeCells count="14">
    <mergeCell ref="E119:H119"/>
    <mergeCell ref="E117:H117"/>
    <mergeCell ref="E121:H121"/>
    <mergeCell ref="L2:V2"/>
    <mergeCell ref="E85:H85"/>
    <mergeCell ref="E89:H89"/>
    <mergeCell ref="E87:H87"/>
    <mergeCell ref="E91:H91"/>
    <mergeCell ref="E115:H115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394"/>
  <sheetViews>
    <sheetView showGridLines="0" topLeftCell="A121" workbookViewId="0">
      <selection activeCell="I134" sqref="I134:I393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94</v>
      </c>
      <c r="AZ2" s="190" t="s">
        <v>616</v>
      </c>
      <c r="BA2" s="190" t="s">
        <v>1</v>
      </c>
      <c r="BB2" s="190" t="s">
        <v>1</v>
      </c>
      <c r="BC2" s="190" t="s">
        <v>617</v>
      </c>
      <c r="BD2" s="190" t="s">
        <v>82</v>
      </c>
    </row>
    <row r="3" spans="2:5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  <c r="AZ3" s="190" t="s">
        <v>618</v>
      </c>
      <c r="BA3" s="190" t="s">
        <v>1</v>
      </c>
      <c r="BB3" s="190" t="s">
        <v>1</v>
      </c>
      <c r="BC3" s="190" t="s">
        <v>619</v>
      </c>
      <c r="BD3" s="190" t="s">
        <v>82</v>
      </c>
    </row>
    <row r="4" spans="2:5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  <c r="AZ4" s="190" t="s">
        <v>620</v>
      </c>
      <c r="BA4" s="190" t="s">
        <v>1</v>
      </c>
      <c r="BB4" s="190" t="s">
        <v>1</v>
      </c>
      <c r="BC4" s="190" t="s">
        <v>621</v>
      </c>
      <c r="BD4" s="190" t="s">
        <v>82</v>
      </c>
    </row>
    <row r="5" spans="2:56" ht="6.9" customHeight="1" x14ac:dyDescent="0.2">
      <c r="B5" s="20"/>
      <c r="L5" s="20"/>
      <c r="AZ5" s="190" t="s">
        <v>622</v>
      </c>
      <c r="BA5" s="190" t="s">
        <v>1</v>
      </c>
      <c r="BB5" s="190" t="s">
        <v>1</v>
      </c>
      <c r="BC5" s="190" t="s">
        <v>623</v>
      </c>
      <c r="BD5" s="190" t="s">
        <v>82</v>
      </c>
    </row>
    <row r="6" spans="2:56" ht="12" customHeight="1" x14ac:dyDescent="0.2">
      <c r="B6" s="20"/>
      <c r="D6" s="26" t="s">
        <v>13</v>
      </c>
      <c r="L6" s="20"/>
      <c r="AZ6" s="190" t="s">
        <v>624</v>
      </c>
      <c r="BA6" s="190" t="s">
        <v>1</v>
      </c>
      <c r="BB6" s="190" t="s">
        <v>1</v>
      </c>
      <c r="BC6" s="190" t="s">
        <v>625</v>
      </c>
      <c r="BD6" s="190" t="s">
        <v>82</v>
      </c>
    </row>
    <row r="7" spans="2:5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  <c r="AZ7" s="190" t="s">
        <v>626</v>
      </c>
      <c r="BA7" s="190" t="s">
        <v>1</v>
      </c>
      <c r="BB7" s="190" t="s">
        <v>1</v>
      </c>
      <c r="BC7" s="190" t="s">
        <v>627</v>
      </c>
      <c r="BD7" s="190" t="s">
        <v>82</v>
      </c>
    </row>
    <row r="8" spans="2:56" ht="13.2" x14ac:dyDescent="0.2">
      <c r="B8" s="20"/>
      <c r="D8" s="26" t="s">
        <v>156</v>
      </c>
      <c r="L8" s="20"/>
      <c r="AZ8" s="190" t="s">
        <v>628</v>
      </c>
      <c r="BA8" s="190" t="s">
        <v>1</v>
      </c>
      <c r="BB8" s="190" t="s">
        <v>1</v>
      </c>
      <c r="BC8" s="190" t="s">
        <v>629</v>
      </c>
      <c r="BD8" s="190" t="s">
        <v>82</v>
      </c>
    </row>
    <row r="9" spans="2:56" ht="23.25" customHeight="1" x14ac:dyDescent="0.2">
      <c r="B9" s="20"/>
      <c r="E9" s="256" t="s">
        <v>157</v>
      </c>
      <c r="F9" s="213"/>
      <c r="G9" s="213"/>
      <c r="H9" s="213"/>
      <c r="L9" s="20"/>
      <c r="AZ9" s="190" t="s">
        <v>630</v>
      </c>
      <c r="BA9" s="190" t="s">
        <v>1</v>
      </c>
      <c r="BB9" s="190" t="s">
        <v>1</v>
      </c>
      <c r="BC9" s="190" t="s">
        <v>631</v>
      </c>
      <c r="BD9" s="190" t="s">
        <v>82</v>
      </c>
    </row>
    <row r="10" spans="2:56" ht="12" customHeight="1" x14ac:dyDescent="0.2">
      <c r="B10" s="20"/>
      <c r="D10" s="26" t="s">
        <v>158</v>
      </c>
      <c r="L10" s="20"/>
      <c r="AZ10" s="190" t="s">
        <v>632</v>
      </c>
      <c r="BA10" s="190" t="s">
        <v>1</v>
      </c>
      <c r="BB10" s="190" t="s">
        <v>1</v>
      </c>
      <c r="BC10" s="190" t="s">
        <v>633</v>
      </c>
      <c r="BD10" s="190" t="s">
        <v>82</v>
      </c>
    </row>
    <row r="11" spans="2:56" s="1" customFormat="1" ht="16.5" customHeight="1" x14ac:dyDescent="0.2">
      <c r="B11" s="29"/>
      <c r="E11" s="230" t="s">
        <v>159</v>
      </c>
      <c r="F11" s="255"/>
      <c r="G11" s="255"/>
      <c r="H11" s="255"/>
      <c r="L11" s="29"/>
      <c r="AZ11" s="190" t="s">
        <v>634</v>
      </c>
      <c r="BA11" s="190" t="s">
        <v>1</v>
      </c>
      <c r="BB11" s="190" t="s">
        <v>1</v>
      </c>
      <c r="BC11" s="190" t="s">
        <v>635</v>
      </c>
      <c r="BD11" s="190" t="s">
        <v>82</v>
      </c>
    </row>
    <row r="12" spans="2:56" s="1" customFormat="1" ht="12" customHeight="1" x14ac:dyDescent="0.2">
      <c r="B12" s="29"/>
      <c r="D12" s="26" t="s">
        <v>160</v>
      </c>
      <c r="L12" s="29"/>
      <c r="AZ12" s="190" t="s">
        <v>636</v>
      </c>
      <c r="BA12" s="190" t="s">
        <v>1</v>
      </c>
      <c r="BB12" s="190" t="s">
        <v>1</v>
      </c>
      <c r="BC12" s="190" t="s">
        <v>637</v>
      </c>
      <c r="BD12" s="190" t="s">
        <v>82</v>
      </c>
    </row>
    <row r="13" spans="2:56" s="1" customFormat="1" ht="16.5" customHeight="1" x14ac:dyDescent="0.2">
      <c r="B13" s="29"/>
      <c r="E13" s="243" t="s">
        <v>638</v>
      </c>
      <c r="F13" s="255"/>
      <c r="G13" s="255"/>
      <c r="H13" s="255"/>
      <c r="L13" s="29"/>
      <c r="AZ13" s="190" t="s">
        <v>639</v>
      </c>
      <c r="BA13" s="190" t="s">
        <v>1</v>
      </c>
      <c r="BB13" s="190" t="s">
        <v>1</v>
      </c>
      <c r="BC13" s="190" t="s">
        <v>640</v>
      </c>
      <c r="BD13" s="190" t="s">
        <v>82</v>
      </c>
    </row>
    <row r="14" spans="2:56" s="1" customFormat="1" x14ac:dyDescent="0.2">
      <c r="B14" s="29"/>
      <c r="L14" s="29"/>
      <c r="AZ14" s="190" t="s">
        <v>641</v>
      </c>
      <c r="BA14" s="190" t="s">
        <v>1</v>
      </c>
      <c r="BB14" s="190" t="s">
        <v>1</v>
      </c>
      <c r="BC14" s="190" t="s">
        <v>642</v>
      </c>
      <c r="BD14" s="190" t="s">
        <v>82</v>
      </c>
    </row>
    <row r="15" spans="2:56" s="1" customFormat="1" ht="12" customHeight="1" x14ac:dyDescent="0.2">
      <c r="B15" s="29"/>
      <c r="D15" s="26" t="s">
        <v>15</v>
      </c>
      <c r="F15" s="24" t="s">
        <v>1</v>
      </c>
      <c r="I15" s="26" t="s">
        <v>16</v>
      </c>
      <c r="J15" s="24" t="s">
        <v>1</v>
      </c>
      <c r="L15" s="29"/>
    </row>
    <row r="16" spans="2:56" s="1" customFormat="1" ht="12" customHeight="1" x14ac:dyDescent="0.2">
      <c r="B16" s="29"/>
      <c r="D16" s="26" t="s">
        <v>17</v>
      </c>
      <c r="F16" s="24" t="s">
        <v>162</v>
      </c>
      <c r="I16" s="26" t="s">
        <v>19</v>
      </c>
      <c r="J16" s="52">
        <f>'Rekapitulácia stavby'!AN8</f>
        <v>0</v>
      </c>
      <c r="L16" s="29"/>
    </row>
    <row r="17" spans="2:12" s="1" customFormat="1" ht="10.95" customHeight="1" x14ac:dyDescent="0.2">
      <c r="B17" s="29"/>
      <c r="L17" s="29"/>
    </row>
    <row r="18" spans="2:12" s="1" customFormat="1" ht="12" customHeight="1" x14ac:dyDescent="0.2">
      <c r="B18" s="29"/>
      <c r="D18" s="26" t="s">
        <v>20</v>
      </c>
      <c r="I18" s="26" t="s">
        <v>21</v>
      </c>
      <c r="J18" s="24" t="s">
        <v>1</v>
      </c>
      <c r="L18" s="29"/>
    </row>
    <row r="19" spans="2:12" s="1" customFormat="1" ht="18" customHeight="1" x14ac:dyDescent="0.2">
      <c r="B19" s="29"/>
      <c r="E19" s="24" t="s">
        <v>22</v>
      </c>
      <c r="I19" s="26" t="s">
        <v>23</v>
      </c>
      <c r="J19" s="24" t="s">
        <v>1</v>
      </c>
      <c r="L19" s="29"/>
    </row>
    <row r="20" spans="2:12" s="1" customFormat="1" ht="6.9" customHeight="1" x14ac:dyDescent="0.2">
      <c r="B20" s="29"/>
      <c r="L20" s="29"/>
    </row>
    <row r="21" spans="2:12" s="1" customFormat="1" ht="12" customHeight="1" x14ac:dyDescent="0.2">
      <c r="B21" s="29"/>
      <c r="D21" s="26" t="s">
        <v>24</v>
      </c>
      <c r="I21" s="26" t="s">
        <v>21</v>
      </c>
      <c r="J21" s="24" t="s">
        <v>1</v>
      </c>
      <c r="L21" s="29"/>
    </row>
    <row r="22" spans="2:12" s="1" customFormat="1" ht="18" customHeight="1" x14ac:dyDescent="0.2">
      <c r="B22" s="29"/>
      <c r="E22" s="24"/>
      <c r="I22" s="26" t="s">
        <v>23</v>
      </c>
      <c r="J22" s="24" t="s">
        <v>1</v>
      </c>
      <c r="L22" s="29"/>
    </row>
    <row r="23" spans="2:12" s="1" customFormat="1" ht="6.9" customHeight="1" x14ac:dyDescent="0.2">
      <c r="B23" s="29"/>
      <c r="L23" s="29"/>
    </row>
    <row r="24" spans="2:12" s="1" customFormat="1" ht="12" customHeight="1" x14ac:dyDescent="0.2">
      <c r="B24" s="29"/>
      <c r="D24" s="26" t="s">
        <v>25</v>
      </c>
      <c r="I24" s="26" t="s">
        <v>21</v>
      </c>
      <c r="J24" s="24" t="s">
        <v>1</v>
      </c>
      <c r="L24" s="29"/>
    </row>
    <row r="25" spans="2:12" s="1" customFormat="1" ht="18" customHeight="1" x14ac:dyDescent="0.2">
      <c r="B25" s="29"/>
      <c r="E25" s="24" t="s">
        <v>26</v>
      </c>
      <c r="I25" s="26" t="s">
        <v>23</v>
      </c>
      <c r="J25" s="24" t="s">
        <v>1</v>
      </c>
      <c r="L25" s="29"/>
    </row>
    <row r="26" spans="2:12" s="1" customFormat="1" ht="6.9" customHeight="1" x14ac:dyDescent="0.2">
      <c r="B26" s="29"/>
      <c r="L26" s="29"/>
    </row>
    <row r="27" spans="2:12" s="1" customFormat="1" ht="12" customHeight="1" x14ac:dyDescent="0.2">
      <c r="B27" s="29"/>
      <c r="D27" s="26" t="s">
        <v>28</v>
      </c>
      <c r="I27" s="26" t="s">
        <v>21</v>
      </c>
      <c r="J27" s="24" t="s">
        <v>1</v>
      </c>
      <c r="L27" s="29"/>
    </row>
    <row r="28" spans="2:12" s="1" customFormat="1" ht="18" customHeight="1" x14ac:dyDescent="0.2">
      <c r="B28" s="29"/>
      <c r="E28" s="24"/>
      <c r="I28" s="26" t="s">
        <v>23</v>
      </c>
      <c r="J28" s="24" t="s">
        <v>1</v>
      </c>
      <c r="L28" s="29"/>
    </row>
    <row r="29" spans="2:12" s="1" customFormat="1" ht="6.9" customHeight="1" x14ac:dyDescent="0.2">
      <c r="B29" s="29"/>
      <c r="L29" s="29"/>
    </row>
    <row r="30" spans="2:12" s="1" customFormat="1" ht="12" customHeight="1" x14ac:dyDescent="0.2">
      <c r="B30" s="29"/>
      <c r="D30" s="26" t="s">
        <v>29</v>
      </c>
      <c r="L30" s="29"/>
    </row>
    <row r="31" spans="2:12" s="7" customFormat="1" ht="16.5" customHeight="1" x14ac:dyDescent="0.2">
      <c r="B31" s="94"/>
      <c r="E31" s="219" t="s">
        <v>1</v>
      </c>
      <c r="F31" s="219"/>
      <c r="G31" s="219"/>
      <c r="H31" s="219"/>
      <c r="L31" s="94"/>
    </row>
    <row r="32" spans="2:12" s="1" customFormat="1" ht="6.9" customHeight="1" x14ac:dyDescent="0.2">
      <c r="B32" s="29"/>
      <c r="L32" s="29"/>
    </row>
    <row r="33" spans="2:12" s="1" customFormat="1" ht="6.9" customHeight="1" x14ac:dyDescent="0.2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25.35" customHeight="1" x14ac:dyDescent="0.2">
      <c r="B34" s="29"/>
      <c r="D34" s="95" t="s">
        <v>31</v>
      </c>
      <c r="J34" s="65">
        <f>ROUND(J131, 2)</f>
        <v>0</v>
      </c>
      <c r="L34" s="29"/>
    </row>
    <row r="35" spans="2:12" s="1" customFormat="1" ht="6.9" customHeight="1" x14ac:dyDescent="0.2">
      <c r="B35" s="29"/>
      <c r="D35" s="53"/>
      <c r="E35" s="53"/>
      <c r="F35" s="53"/>
      <c r="G35" s="53"/>
      <c r="H35" s="53"/>
      <c r="I35" s="53"/>
      <c r="J35" s="53"/>
      <c r="K35" s="53"/>
      <c r="L35" s="29"/>
    </row>
    <row r="36" spans="2:12" s="1" customFormat="1" ht="14.4" customHeight="1" x14ac:dyDescent="0.2">
      <c r="B36" s="29"/>
      <c r="F36" s="32" t="s">
        <v>33</v>
      </c>
      <c r="I36" s="32" t="s">
        <v>32</v>
      </c>
      <c r="J36" s="32" t="s">
        <v>34</v>
      </c>
      <c r="L36" s="29"/>
    </row>
    <row r="37" spans="2:12" s="1" customFormat="1" ht="14.4" customHeight="1" x14ac:dyDescent="0.2">
      <c r="B37" s="29"/>
      <c r="D37" s="93" t="s">
        <v>35</v>
      </c>
      <c r="E37" s="34" t="s">
        <v>36</v>
      </c>
      <c r="F37" s="96">
        <f>ROUND((SUM(BE131:BE393)),  2)</f>
        <v>0</v>
      </c>
      <c r="G37" s="97"/>
      <c r="H37" s="97"/>
      <c r="I37" s="98">
        <v>0.2</v>
      </c>
      <c r="J37" s="96">
        <f>ROUND(((SUM(BE131:BE393))*I37),  2)</f>
        <v>0</v>
      </c>
      <c r="L37" s="29"/>
    </row>
    <row r="38" spans="2:12" s="1" customFormat="1" ht="14.4" customHeight="1" x14ac:dyDescent="0.2">
      <c r="B38" s="29"/>
      <c r="E38" s="34" t="s">
        <v>37</v>
      </c>
      <c r="F38" s="84">
        <f>ROUND((SUM(BF131:BF393)),  2)</f>
        <v>0</v>
      </c>
      <c r="I38" s="99">
        <v>0.2</v>
      </c>
      <c r="J38" s="84">
        <f>ROUND(((SUM(BF131:BF393))*I38),  2)</f>
        <v>0</v>
      </c>
      <c r="L38" s="29"/>
    </row>
    <row r="39" spans="2:12" s="1" customFormat="1" ht="14.4" hidden="1" customHeight="1" x14ac:dyDescent="0.2">
      <c r="B39" s="29"/>
      <c r="E39" s="26" t="s">
        <v>38</v>
      </c>
      <c r="F39" s="84">
        <f>ROUND((SUM(BG131:BG393)),  2)</f>
        <v>0</v>
      </c>
      <c r="I39" s="99">
        <v>0.2</v>
      </c>
      <c r="J39" s="84">
        <f>0</f>
        <v>0</v>
      </c>
      <c r="L39" s="29"/>
    </row>
    <row r="40" spans="2:12" s="1" customFormat="1" ht="14.4" hidden="1" customHeight="1" x14ac:dyDescent="0.2">
      <c r="B40" s="29"/>
      <c r="E40" s="26" t="s">
        <v>39</v>
      </c>
      <c r="F40" s="84">
        <f>ROUND((SUM(BH131:BH393)),  2)</f>
        <v>0</v>
      </c>
      <c r="I40" s="99">
        <v>0.2</v>
      </c>
      <c r="J40" s="84">
        <f>0</f>
        <v>0</v>
      </c>
      <c r="L40" s="29"/>
    </row>
    <row r="41" spans="2:12" s="1" customFormat="1" ht="14.4" hidden="1" customHeight="1" x14ac:dyDescent="0.2">
      <c r="B41" s="29"/>
      <c r="E41" s="34" t="s">
        <v>40</v>
      </c>
      <c r="F41" s="96">
        <f>ROUND((SUM(BI131:BI393)),  2)</f>
        <v>0</v>
      </c>
      <c r="G41" s="97"/>
      <c r="H41" s="97"/>
      <c r="I41" s="98">
        <v>0</v>
      </c>
      <c r="J41" s="96">
        <f>0</f>
        <v>0</v>
      </c>
      <c r="L41" s="29"/>
    </row>
    <row r="42" spans="2:12" s="1" customFormat="1" ht="6.9" customHeight="1" x14ac:dyDescent="0.2">
      <c r="B42" s="29"/>
      <c r="L42" s="29"/>
    </row>
    <row r="43" spans="2:12" s="1" customFormat="1" ht="25.35" customHeight="1" x14ac:dyDescent="0.2">
      <c r="B43" s="29"/>
      <c r="C43" s="100"/>
      <c r="D43" s="101" t="s">
        <v>41</v>
      </c>
      <c r="E43" s="56"/>
      <c r="F43" s="56"/>
      <c r="G43" s="102" t="s">
        <v>42</v>
      </c>
      <c r="H43" s="103" t="s">
        <v>43</v>
      </c>
      <c r="I43" s="56"/>
      <c r="J43" s="104">
        <f>SUM(J34:J41)</f>
        <v>0</v>
      </c>
      <c r="K43" s="105"/>
      <c r="L43" s="29"/>
    </row>
    <row r="44" spans="2:12" s="1" customFormat="1" ht="14.4" customHeight="1" x14ac:dyDescent="0.2">
      <c r="B44" s="29"/>
      <c r="L44" s="29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" customHeight="1" x14ac:dyDescent="0.2">
      <c r="B82" s="29"/>
      <c r="C82" s="21" t="s">
        <v>163</v>
      </c>
      <c r="L82" s="29"/>
    </row>
    <row r="83" spans="2:12" s="1" customFormat="1" ht="6.9" customHeight="1" x14ac:dyDescent="0.2">
      <c r="B83" s="29"/>
      <c r="L83" s="29"/>
    </row>
    <row r="84" spans="2:12" s="1" customFormat="1" ht="12" customHeight="1" x14ac:dyDescent="0.2">
      <c r="B84" s="29"/>
      <c r="C84" s="26" t="s">
        <v>13</v>
      </c>
      <c r="L84" s="29"/>
    </row>
    <row r="85" spans="2:12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12" ht="12" customHeight="1" x14ac:dyDescent="0.2">
      <c r="B86" s="20"/>
      <c r="C86" s="26" t="s">
        <v>156</v>
      </c>
      <c r="L86" s="20"/>
    </row>
    <row r="87" spans="2:12" ht="23.25" customHeight="1" x14ac:dyDescent="0.2">
      <c r="B87" s="20"/>
      <c r="E87" s="256" t="s">
        <v>157</v>
      </c>
      <c r="F87" s="213"/>
      <c r="G87" s="213"/>
      <c r="H87" s="213"/>
      <c r="L87" s="20"/>
    </row>
    <row r="88" spans="2:12" ht="12" customHeight="1" x14ac:dyDescent="0.2">
      <c r="B88" s="20"/>
      <c r="C88" s="26" t="s">
        <v>158</v>
      </c>
      <c r="L88" s="20"/>
    </row>
    <row r="89" spans="2:12" s="1" customFormat="1" ht="16.5" customHeight="1" x14ac:dyDescent="0.2">
      <c r="B89" s="29"/>
      <c r="E89" s="230" t="s">
        <v>159</v>
      </c>
      <c r="F89" s="255"/>
      <c r="G89" s="255"/>
      <c r="H89" s="255"/>
      <c r="L89" s="29"/>
    </row>
    <row r="90" spans="2:12" s="1" customFormat="1" ht="12" customHeight="1" x14ac:dyDescent="0.2">
      <c r="B90" s="29"/>
      <c r="C90" s="26" t="s">
        <v>160</v>
      </c>
      <c r="L90" s="29"/>
    </row>
    <row r="91" spans="2:12" s="1" customFormat="1" ht="16.5" customHeight="1" x14ac:dyDescent="0.2">
      <c r="B91" s="29"/>
      <c r="E91" s="243" t="str">
        <f>E13</f>
        <v>01.01.03 - Hrubá stavba</v>
      </c>
      <c r="F91" s="255"/>
      <c r="G91" s="255"/>
      <c r="H91" s="255"/>
      <c r="L91" s="29"/>
    </row>
    <row r="92" spans="2:12" s="1" customFormat="1" ht="6.9" customHeight="1" x14ac:dyDescent="0.2">
      <c r="B92" s="29"/>
      <c r="L92" s="29"/>
    </row>
    <row r="93" spans="2:12" s="1" customFormat="1" ht="12" customHeight="1" x14ac:dyDescent="0.2">
      <c r="B93" s="29"/>
      <c r="C93" s="26" t="s">
        <v>17</v>
      </c>
      <c r="F93" s="24" t="str">
        <f>F16</f>
        <v>KN č.1599/13-15,1599/40-46</v>
      </c>
      <c r="I93" s="26" t="s">
        <v>19</v>
      </c>
      <c r="J93" s="52">
        <f>IF(J16="","",J16)</f>
        <v>0</v>
      </c>
      <c r="L93" s="29"/>
    </row>
    <row r="94" spans="2:12" s="1" customFormat="1" ht="6.9" customHeight="1" x14ac:dyDescent="0.2">
      <c r="B94" s="29"/>
      <c r="L94" s="29"/>
    </row>
    <row r="95" spans="2:12" s="1" customFormat="1" ht="15.15" customHeight="1" x14ac:dyDescent="0.2">
      <c r="B95" s="29"/>
      <c r="C95" s="26" t="s">
        <v>20</v>
      </c>
      <c r="F95" s="24" t="str">
        <f>E19</f>
        <v>Mazurák, s.r.o.</v>
      </c>
      <c r="I95" s="26" t="s">
        <v>25</v>
      </c>
      <c r="J95" s="27" t="str">
        <f>E25</f>
        <v>Ing. Jozef Kuchťák</v>
      </c>
      <c r="L95" s="29"/>
    </row>
    <row r="96" spans="2:12" s="1" customFormat="1" ht="15.15" customHeight="1" x14ac:dyDescent="0.2">
      <c r="B96" s="29"/>
      <c r="C96" s="26" t="s">
        <v>24</v>
      </c>
      <c r="F96" s="24" t="str">
        <f>IF(E22="","",E22)</f>
        <v/>
      </c>
      <c r="I96" s="26" t="s">
        <v>28</v>
      </c>
      <c r="J96" s="27">
        <f>E28</f>
        <v>0</v>
      </c>
      <c r="L96" s="29"/>
    </row>
    <row r="97" spans="2:47" s="1" customFormat="1" ht="10.35" customHeight="1" x14ac:dyDescent="0.2">
      <c r="B97" s="29"/>
      <c r="L97" s="29"/>
    </row>
    <row r="98" spans="2:47" s="1" customFormat="1" ht="29.25" customHeight="1" x14ac:dyDescent="0.2">
      <c r="B98" s="29"/>
      <c r="C98" s="108" t="s">
        <v>164</v>
      </c>
      <c r="D98" s="100"/>
      <c r="E98" s="100"/>
      <c r="F98" s="100"/>
      <c r="G98" s="100"/>
      <c r="H98" s="100"/>
      <c r="I98" s="100"/>
      <c r="J98" s="109" t="s">
        <v>165</v>
      </c>
      <c r="K98" s="100"/>
      <c r="L98" s="29"/>
    </row>
    <row r="99" spans="2:47" s="1" customFormat="1" ht="10.35" customHeight="1" x14ac:dyDescent="0.2">
      <c r="B99" s="29"/>
      <c r="L99" s="29"/>
    </row>
    <row r="100" spans="2:47" s="1" customFormat="1" ht="22.95" customHeight="1" x14ac:dyDescent="0.2">
      <c r="B100" s="29"/>
      <c r="C100" s="110" t="s">
        <v>166</v>
      </c>
      <c r="J100" s="65">
        <f>J131</f>
        <v>0</v>
      </c>
      <c r="L100" s="29"/>
      <c r="AU100" s="17" t="s">
        <v>167</v>
      </c>
    </row>
    <row r="101" spans="2:47" s="8" customFormat="1" ht="24.9" customHeight="1" x14ac:dyDescent="0.2">
      <c r="B101" s="111"/>
      <c r="D101" s="112" t="s">
        <v>168</v>
      </c>
      <c r="E101" s="113"/>
      <c r="F101" s="113"/>
      <c r="G101" s="113"/>
      <c r="H101" s="113"/>
      <c r="I101" s="113"/>
      <c r="J101" s="114">
        <f>J132</f>
        <v>0</v>
      </c>
      <c r="L101" s="111"/>
    </row>
    <row r="102" spans="2:47" s="9" customFormat="1" ht="19.95" customHeight="1" x14ac:dyDescent="0.2">
      <c r="B102" s="115"/>
      <c r="D102" s="116" t="s">
        <v>170</v>
      </c>
      <c r="E102" s="117"/>
      <c r="F102" s="117"/>
      <c r="G102" s="117"/>
      <c r="H102" s="117"/>
      <c r="I102" s="117"/>
      <c r="J102" s="118">
        <f>J133</f>
        <v>0</v>
      </c>
      <c r="L102" s="115"/>
    </row>
    <row r="103" spans="2:47" s="9" customFormat="1" ht="19.95" customHeight="1" x14ac:dyDescent="0.2">
      <c r="B103" s="115"/>
      <c r="D103" s="116" t="s">
        <v>367</v>
      </c>
      <c r="E103" s="117"/>
      <c r="F103" s="117"/>
      <c r="G103" s="117"/>
      <c r="H103" s="117"/>
      <c r="I103" s="117"/>
      <c r="J103" s="118">
        <f>J276</f>
        <v>0</v>
      </c>
      <c r="L103" s="115"/>
    </row>
    <row r="104" spans="2:47" s="9" customFormat="1" ht="19.95" customHeight="1" x14ac:dyDescent="0.2">
      <c r="B104" s="115"/>
      <c r="D104" s="116" t="s">
        <v>172</v>
      </c>
      <c r="E104" s="117"/>
      <c r="F104" s="117"/>
      <c r="G104" s="117"/>
      <c r="H104" s="117"/>
      <c r="I104" s="117"/>
      <c r="J104" s="118">
        <f>J382</f>
        <v>0</v>
      </c>
      <c r="L104" s="115"/>
    </row>
    <row r="105" spans="2:47" s="8" customFormat="1" ht="24.9" customHeight="1" x14ac:dyDescent="0.2">
      <c r="B105" s="111"/>
      <c r="D105" s="112" t="s">
        <v>173</v>
      </c>
      <c r="E105" s="113"/>
      <c r="F105" s="113"/>
      <c r="G105" s="113"/>
      <c r="H105" s="113"/>
      <c r="I105" s="113"/>
      <c r="J105" s="114">
        <f>J384</f>
        <v>0</v>
      </c>
      <c r="L105" s="111"/>
    </row>
    <row r="106" spans="2:47" s="9" customFormat="1" ht="19.95" customHeight="1" x14ac:dyDescent="0.2">
      <c r="B106" s="115"/>
      <c r="D106" s="116" t="s">
        <v>643</v>
      </c>
      <c r="E106" s="117"/>
      <c r="F106" s="117"/>
      <c r="G106" s="117"/>
      <c r="H106" s="117"/>
      <c r="I106" s="117"/>
      <c r="J106" s="118">
        <f>J385</f>
        <v>0</v>
      </c>
      <c r="L106" s="115"/>
    </row>
    <row r="107" spans="2:47" s="9" customFormat="1" ht="19.95" customHeight="1" x14ac:dyDescent="0.2">
      <c r="B107" s="115"/>
      <c r="D107" s="116" t="s">
        <v>174</v>
      </c>
      <c r="E107" s="117"/>
      <c r="F107" s="117"/>
      <c r="G107" s="117"/>
      <c r="H107" s="117"/>
      <c r="I107" s="117"/>
      <c r="J107" s="118">
        <f>J392</f>
        <v>0</v>
      </c>
      <c r="L107" s="115"/>
    </row>
    <row r="108" spans="2:47" s="1" customFormat="1" ht="21.75" customHeight="1" x14ac:dyDescent="0.2">
      <c r="B108" s="29"/>
      <c r="L108" s="29"/>
    </row>
    <row r="109" spans="2:47" s="1" customFormat="1" ht="6.9" customHeight="1" x14ac:dyDescent="0.2">
      <c r="B109" s="44"/>
      <c r="C109" s="45"/>
      <c r="D109" s="45"/>
      <c r="E109" s="45"/>
      <c r="F109" s="45"/>
      <c r="G109" s="45"/>
      <c r="H109" s="45"/>
      <c r="I109" s="45"/>
      <c r="J109" s="45"/>
      <c r="K109" s="45"/>
      <c r="L109" s="29"/>
    </row>
    <row r="113" spans="2:12" s="1" customFormat="1" ht="6.9" customHeight="1" x14ac:dyDescent="0.2"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29"/>
    </row>
    <row r="114" spans="2:12" s="1" customFormat="1" ht="24.9" customHeight="1" x14ac:dyDescent="0.2">
      <c r="B114" s="29"/>
      <c r="C114" s="21" t="s">
        <v>175</v>
      </c>
      <c r="L114" s="29"/>
    </row>
    <row r="115" spans="2:12" s="1" customFormat="1" ht="6.9" customHeight="1" x14ac:dyDescent="0.2">
      <c r="B115" s="29"/>
      <c r="L115" s="29"/>
    </row>
    <row r="116" spans="2:12" s="1" customFormat="1" ht="12" customHeight="1" x14ac:dyDescent="0.2">
      <c r="B116" s="29"/>
      <c r="C116" s="26" t="s">
        <v>13</v>
      </c>
      <c r="L116" s="29"/>
    </row>
    <row r="117" spans="2:12" s="1" customFormat="1" ht="26.25" customHeight="1" x14ac:dyDescent="0.2">
      <c r="B117" s="29"/>
      <c r="E117" s="256" t="str">
        <f>E7</f>
        <v>STAVEBNÉ ÚPRAVY, PRÍSTAVBA SKLADOVÉHO OBJEKTU 
A ZMENA ÚČELU VYUŽITIA ČASTI STAVBY NA MÄSOVÝROBU</v>
      </c>
      <c r="F117" s="257"/>
      <c r="G117" s="257"/>
      <c r="H117" s="257"/>
      <c r="L117" s="29"/>
    </row>
    <row r="118" spans="2:12" ht="12" customHeight="1" x14ac:dyDescent="0.2">
      <c r="B118" s="20"/>
      <c r="C118" s="26" t="s">
        <v>156</v>
      </c>
      <c r="L118" s="20"/>
    </row>
    <row r="119" spans="2:12" ht="23.25" customHeight="1" x14ac:dyDescent="0.2">
      <c r="B119" s="20"/>
      <c r="E119" s="256" t="s">
        <v>157</v>
      </c>
      <c r="F119" s="213"/>
      <c r="G119" s="213"/>
      <c r="H119" s="213"/>
      <c r="L119" s="20"/>
    </row>
    <row r="120" spans="2:12" ht="12" customHeight="1" x14ac:dyDescent="0.2">
      <c r="B120" s="20"/>
      <c r="C120" s="26" t="s">
        <v>158</v>
      </c>
      <c r="L120" s="20"/>
    </row>
    <row r="121" spans="2:12" s="1" customFormat="1" ht="16.5" customHeight="1" x14ac:dyDescent="0.2">
      <c r="B121" s="29"/>
      <c r="E121" s="230" t="s">
        <v>159</v>
      </c>
      <c r="F121" s="255"/>
      <c r="G121" s="255"/>
      <c r="H121" s="255"/>
      <c r="L121" s="29"/>
    </row>
    <row r="122" spans="2:12" s="1" customFormat="1" ht="12" customHeight="1" x14ac:dyDescent="0.2">
      <c r="B122" s="29"/>
      <c r="C122" s="26" t="s">
        <v>160</v>
      </c>
      <c r="L122" s="29"/>
    </row>
    <row r="123" spans="2:12" s="1" customFormat="1" ht="16.5" customHeight="1" x14ac:dyDescent="0.2">
      <c r="B123" s="29"/>
      <c r="E123" s="243" t="str">
        <f>E13</f>
        <v>01.01.03 - Hrubá stavba</v>
      </c>
      <c r="F123" s="255"/>
      <c r="G123" s="255"/>
      <c r="H123" s="255"/>
      <c r="L123" s="29"/>
    </row>
    <row r="124" spans="2:12" s="1" customFormat="1" ht="6.9" customHeight="1" x14ac:dyDescent="0.2">
      <c r="B124" s="29"/>
      <c r="L124" s="29"/>
    </row>
    <row r="125" spans="2:12" s="1" customFormat="1" ht="12" customHeight="1" x14ac:dyDescent="0.2">
      <c r="B125" s="29"/>
      <c r="C125" s="26" t="s">
        <v>17</v>
      </c>
      <c r="F125" s="24" t="str">
        <f>F16</f>
        <v>KN č.1599/13-15,1599/40-46</v>
      </c>
      <c r="I125" s="26" t="s">
        <v>19</v>
      </c>
      <c r="J125" s="52">
        <f>IF(J16="","",J16)</f>
        <v>0</v>
      </c>
      <c r="L125" s="29"/>
    </row>
    <row r="126" spans="2:12" s="1" customFormat="1" ht="6.9" customHeight="1" x14ac:dyDescent="0.2">
      <c r="B126" s="29"/>
      <c r="L126" s="29"/>
    </row>
    <row r="127" spans="2:12" s="1" customFormat="1" ht="15.15" customHeight="1" x14ac:dyDescent="0.2">
      <c r="B127" s="29"/>
      <c r="C127" s="26" t="s">
        <v>20</v>
      </c>
      <c r="F127" s="24" t="str">
        <f>E19</f>
        <v>Mazurák, s.r.o.</v>
      </c>
      <c r="I127" s="26" t="s">
        <v>25</v>
      </c>
      <c r="J127" s="27" t="str">
        <f>E25</f>
        <v>Ing. Jozef Kuchťák</v>
      </c>
      <c r="L127" s="29"/>
    </row>
    <row r="128" spans="2:12" s="1" customFormat="1" ht="15.15" customHeight="1" x14ac:dyDescent="0.2">
      <c r="B128" s="29"/>
      <c r="C128" s="26" t="s">
        <v>24</v>
      </c>
      <c r="F128" s="24" t="str">
        <f>IF(E22="","",E22)</f>
        <v/>
      </c>
      <c r="I128" s="26" t="s">
        <v>28</v>
      </c>
      <c r="J128" s="27">
        <f>E28</f>
        <v>0</v>
      </c>
      <c r="L128" s="29"/>
    </row>
    <row r="129" spans="2:65" s="1" customFormat="1" ht="10.35" customHeight="1" x14ac:dyDescent="0.2">
      <c r="B129" s="29"/>
      <c r="L129" s="29"/>
    </row>
    <row r="130" spans="2:65" s="10" customFormat="1" ht="29.25" customHeight="1" x14ac:dyDescent="0.2">
      <c r="B130" s="119"/>
      <c r="C130" s="120" t="s">
        <v>176</v>
      </c>
      <c r="D130" s="121" t="s">
        <v>56</v>
      </c>
      <c r="E130" s="121" t="s">
        <v>52</v>
      </c>
      <c r="F130" s="121" t="s">
        <v>53</v>
      </c>
      <c r="G130" s="121" t="s">
        <v>177</v>
      </c>
      <c r="H130" s="121" t="s">
        <v>178</v>
      </c>
      <c r="I130" s="121" t="s">
        <v>179</v>
      </c>
      <c r="J130" s="122" t="s">
        <v>165</v>
      </c>
      <c r="K130" s="123" t="s">
        <v>180</v>
      </c>
      <c r="L130" s="119"/>
      <c r="M130" s="58" t="s">
        <v>1</v>
      </c>
      <c r="N130" s="59" t="s">
        <v>35</v>
      </c>
      <c r="O130" s="59" t="s">
        <v>181</v>
      </c>
      <c r="P130" s="59" t="s">
        <v>182</v>
      </c>
      <c r="Q130" s="59" t="s">
        <v>183</v>
      </c>
      <c r="R130" s="59" t="s">
        <v>184</v>
      </c>
      <c r="S130" s="59" t="s">
        <v>185</v>
      </c>
      <c r="T130" s="60" t="s">
        <v>186</v>
      </c>
    </row>
    <row r="131" spans="2:65" s="1" customFormat="1" ht="22.95" customHeight="1" x14ac:dyDescent="0.3">
      <c r="B131" s="29"/>
      <c r="C131" s="63" t="s">
        <v>166</v>
      </c>
      <c r="J131" s="124">
        <f>BK131</f>
        <v>0</v>
      </c>
      <c r="L131" s="29"/>
      <c r="M131" s="61"/>
      <c r="N131" s="53"/>
      <c r="O131" s="53"/>
      <c r="P131" s="125">
        <f>P132+P384</f>
        <v>2006.3726442499999</v>
      </c>
      <c r="Q131" s="53"/>
      <c r="R131" s="125">
        <f>R132+R384</f>
        <v>463.19279281000007</v>
      </c>
      <c r="S131" s="53"/>
      <c r="T131" s="126">
        <f>T132+T384</f>
        <v>0</v>
      </c>
      <c r="AT131" s="17" t="s">
        <v>70</v>
      </c>
      <c r="AU131" s="17" t="s">
        <v>167</v>
      </c>
      <c r="BK131" s="127">
        <f>BK132+BK384</f>
        <v>0</v>
      </c>
    </row>
    <row r="132" spans="2:65" s="11" customFormat="1" ht="25.95" customHeight="1" x14ac:dyDescent="0.25">
      <c r="B132" s="128"/>
      <c r="D132" s="129" t="s">
        <v>70</v>
      </c>
      <c r="E132" s="130" t="s">
        <v>187</v>
      </c>
      <c r="F132" s="130" t="s">
        <v>188</v>
      </c>
      <c r="J132" s="131">
        <f>BK132</f>
        <v>0</v>
      </c>
      <c r="L132" s="128"/>
      <c r="M132" s="132"/>
      <c r="P132" s="133">
        <f>P133+P276+P382</f>
        <v>1972.8725965499998</v>
      </c>
      <c r="R132" s="133">
        <f>R133+R276+R382</f>
        <v>461.74191691000004</v>
      </c>
      <c r="T132" s="134">
        <f>T133+T276+T382</f>
        <v>0</v>
      </c>
      <c r="AR132" s="129" t="s">
        <v>77</v>
      </c>
      <c r="AT132" s="135" t="s">
        <v>70</v>
      </c>
      <c r="AU132" s="135" t="s">
        <v>71</v>
      </c>
      <c r="AY132" s="129" t="s">
        <v>189</v>
      </c>
      <c r="BK132" s="136">
        <f>BK133+BK276+BK382</f>
        <v>0</v>
      </c>
    </row>
    <row r="133" spans="2:65" s="11" customFormat="1" ht="22.95" customHeight="1" x14ac:dyDescent="0.25">
      <c r="B133" s="128"/>
      <c r="D133" s="129" t="s">
        <v>70</v>
      </c>
      <c r="E133" s="137" t="s">
        <v>87</v>
      </c>
      <c r="F133" s="137" t="s">
        <v>199</v>
      </c>
      <c r="J133" s="138">
        <f>BK133</f>
        <v>0</v>
      </c>
      <c r="L133" s="128"/>
      <c r="M133" s="132"/>
      <c r="P133" s="133">
        <f>SUM(P134:P275)</f>
        <v>974.6034490799999</v>
      </c>
      <c r="R133" s="133">
        <f>SUM(R134:R275)</f>
        <v>234.35173343</v>
      </c>
      <c r="T133" s="134">
        <f>SUM(T134:T275)</f>
        <v>0</v>
      </c>
      <c r="AR133" s="129" t="s">
        <v>77</v>
      </c>
      <c r="AT133" s="135" t="s">
        <v>70</v>
      </c>
      <c r="AU133" s="135" t="s">
        <v>77</v>
      </c>
      <c r="AY133" s="129" t="s">
        <v>189</v>
      </c>
      <c r="BK133" s="136">
        <f>SUM(BK134:BK275)</f>
        <v>0</v>
      </c>
    </row>
    <row r="134" spans="2:65" s="1" customFormat="1" ht="37.950000000000003" customHeight="1" x14ac:dyDescent="0.2">
      <c r="B134" s="139"/>
      <c r="C134" s="140" t="s">
        <v>77</v>
      </c>
      <c r="D134" s="140" t="s">
        <v>191</v>
      </c>
      <c r="E134" s="141" t="s">
        <v>644</v>
      </c>
      <c r="F134" s="142" t="s">
        <v>645</v>
      </c>
      <c r="G134" s="143" t="s">
        <v>223</v>
      </c>
      <c r="H134" s="144">
        <v>106.607</v>
      </c>
      <c r="I134" s="145"/>
      <c r="J134" s="145">
        <f>ROUND(I134*H134,2)</f>
        <v>0</v>
      </c>
      <c r="K134" s="146"/>
      <c r="L134" s="29"/>
      <c r="M134" s="147" t="s">
        <v>1</v>
      </c>
      <c r="N134" s="148" t="s">
        <v>37</v>
      </c>
      <c r="O134" s="149">
        <v>2.1372</v>
      </c>
      <c r="P134" s="149">
        <f>O134*H134</f>
        <v>227.84048039999999</v>
      </c>
      <c r="Q134" s="149">
        <v>0.70221</v>
      </c>
      <c r="R134" s="149">
        <f>Q134*H134</f>
        <v>74.860501470000003</v>
      </c>
      <c r="S134" s="149">
        <v>0</v>
      </c>
      <c r="T134" s="150">
        <f>S134*H134</f>
        <v>0</v>
      </c>
      <c r="AR134" s="151" t="s">
        <v>195</v>
      </c>
      <c r="AT134" s="151" t="s">
        <v>191</v>
      </c>
      <c r="AU134" s="151" t="s">
        <v>82</v>
      </c>
      <c r="AY134" s="17" t="s">
        <v>189</v>
      </c>
      <c r="BE134" s="152">
        <f>IF(N134="základná",J134,0)</f>
        <v>0</v>
      </c>
      <c r="BF134" s="152">
        <f>IF(N134="znížená",J134,0)</f>
        <v>0</v>
      </c>
      <c r="BG134" s="152">
        <f>IF(N134="zákl. prenesená",J134,0)</f>
        <v>0</v>
      </c>
      <c r="BH134" s="152">
        <f>IF(N134="zníž. prenesená",J134,0)</f>
        <v>0</v>
      </c>
      <c r="BI134" s="152">
        <f>IF(N134="nulová",J134,0)</f>
        <v>0</v>
      </c>
      <c r="BJ134" s="17" t="s">
        <v>82</v>
      </c>
      <c r="BK134" s="152">
        <f>ROUND(I134*H134,2)</f>
        <v>0</v>
      </c>
      <c r="BL134" s="17" t="s">
        <v>195</v>
      </c>
      <c r="BM134" s="151" t="s">
        <v>646</v>
      </c>
    </row>
    <row r="135" spans="2:65" s="13" customFormat="1" x14ac:dyDescent="0.2">
      <c r="B135" s="170"/>
      <c r="D135" s="154" t="s">
        <v>197</v>
      </c>
      <c r="E135" s="171" t="s">
        <v>1</v>
      </c>
      <c r="F135" s="172" t="s">
        <v>647</v>
      </c>
      <c r="H135" s="171" t="s">
        <v>1</v>
      </c>
      <c r="L135" s="170"/>
      <c r="M135" s="173"/>
      <c r="T135" s="174"/>
      <c r="AT135" s="171" t="s">
        <v>197</v>
      </c>
      <c r="AU135" s="171" t="s">
        <v>82</v>
      </c>
      <c r="AV135" s="13" t="s">
        <v>77</v>
      </c>
      <c r="AW135" s="13" t="s">
        <v>27</v>
      </c>
      <c r="AX135" s="13" t="s">
        <v>71</v>
      </c>
      <c r="AY135" s="171" t="s">
        <v>189</v>
      </c>
    </row>
    <row r="136" spans="2:65" s="12" customFormat="1" x14ac:dyDescent="0.2">
      <c r="B136" s="153"/>
      <c r="D136" s="154" t="s">
        <v>197</v>
      </c>
      <c r="E136" s="155" t="s">
        <v>1</v>
      </c>
      <c r="F136" s="156" t="s">
        <v>648</v>
      </c>
      <c r="H136" s="157">
        <v>38.433</v>
      </c>
      <c r="L136" s="153"/>
      <c r="M136" s="158"/>
      <c r="T136" s="159"/>
      <c r="AT136" s="155" t="s">
        <v>197</v>
      </c>
      <c r="AU136" s="155" t="s">
        <v>82</v>
      </c>
      <c r="AV136" s="12" t="s">
        <v>82</v>
      </c>
      <c r="AW136" s="12" t="s">
        <v>27</v>
      </c>
      <c r="AX136" s="12" t="s">
        <v>71</v>
      </c>
      <c r="AY136" s="155" t="s">
        <v>189</v>
      </c>
    </row>
    <row r="137" spans="2:65" s="13" customFormat="1" x14ac:dyDescent="0.2">
      <c r="B137" s="170"/>
      <c r="D137" s="154" t="s">
        <v>197</v>
      </c>
      <c r="E137" s="171" t="s">
        <v>1</v>
      </c>
      <c r="F137" s="172" t="s">
        <v>649</v>
      </c>
      <c r="H137" s="171" t="s">
        <v>1</v>
      </c>
      <c r="L137" s="170"/>
      <c r="M137" s="173"/>
      <c r="T137" s="174"/>
      <c r="AT137" s="171" t="s">
        <v>197</v>
      </c>
      <c r="AU137" s="171" t="s">
        <v>82</v>
      </c>
      <c r="AV137" s="13" t="s">
        <v>77</v>
      </c>
      <c r="AW137" s="13" t="s">
        <v>27</v>
      </c>
      <c r="AX137" s="13" t="s">
        <v>71</v>
      </c>
      <c r="AY137" s="171" t="s">
        <v>189</v>
      </c>
    </row>
    <row r="138" spans="2:65" s="12" customFormat="1" x14ac:dyDescent="0.2">
      <c r="B138" s="153"/>
      <c r="D138" s="154" t="s">
        <v>197</v>
      </c>
      <c r="E138" s="155" t="s">
        <v>1</v>
      </c>
      <c r="F138" s="156" t="s">
        <v>650</v>
      </c>
      <c r="H138" s="157">
        <v>-2.2280000000000002</v>
      </c>
      <c r="L138" s="153"/>
      <c r="M138" s="158"/>
      <c r="T138" s="159"/>
      <c r="AT138" s="155" t="s">
        <v>197</v>
      </c>
      <c r="AU138" s="155" t="s">
        <v>82</v>
      </c>
      <c r="AV138" s="12" t="s">
        <v>82</v>
      </c>
      <c r="AW138" s="12" t="s">
        <v>27</v>
      </c>
      <c r="AX138" s="12" t="s">
        <v>71</v>
      </c>
      <c r="AY138" s="155" t="s">
        <v>189</v>
      </c>
    </row>
    <row r="139" spans="2:65" s="12" customFormat="1" x14ac:dyDescent="0.2">
      <c r="B139" s="153"/>
      <c r="D139" s="154" t="s">
        <v>197</v>
      </c>
      <c r="E139" s="155" t="s">
        <v>1</v>
      </c>
      <c r="F139" s="156" t="s">
        <v>651</v>
      </c>
      <c r="H139" s="157">
        <v>-1.7889999999999999</v>
      </c>
      <c r="L139" s="153"/>
      <c r="M139" s="158"/>
      <c r="T139" s="159"/>
      <c r="AT139" s="155" t="s">
        <v>197</v>
      </c>
      <c r="AU139" s="155" t="s">
        <v>82</v>
      </c>
      <c r="AV139" s="12" t="s">
        <v>82</v>
      </c>
      <c r="AW139" s="12" t="s">
        <v>27</v>
      </c>
      <c r="AX139" s="12" t="s">
        <v>71</v>
      </c>
      <c r="AY139" s="155" t="s">
        <v>189</v>
      </c>
    </row>
    <row r="140" spans="2:65" s="12" customFormat="1" x14ac:dyDescent="0.2">
      <c r="B140" s="153"/>
      <c r="D140" s="154" t="s">
        <v>197</v>
      </c>
      <c r="E140" s="155" t="s">
        <v>1</v>
      </c>
      <c r="F140" s="156" t="s">
        <v>652</v>
      </c>
      <c r="H140" s="157">
        <v>-0.871</v>
      </c>
      <c r="L140" s="153"/>
      <c r="M140" s="158"/>
      <c r="T140" s="159"/>
      <c r="AT140" s="155" t="s">
        <v>197</v>
      </c>
      <c r="AU140" s="155" t="s">
        <v>82</v>
      </c>
      <c r="AV140" s="12" t="s">
        <v>82</v>
      </c>
      <c r="AW140" s="12" t="s">
        <v>27</v>
      </c>
      <c r="AX140" s="12" t="s">
        <v>71</v>
      </c>
      <c r="AY140" s="155" t="s">
        <v>189</v>
      </c>
    </row>
    <row r="141" spans="2:65" s="12" customFormat="1" x14ac:dyDescent="0.2">
      <c r="B141" s="153"/>
      <c r="D141" s="154" t="s">
        <v>197</v>
      </c>
      <c r="E141" s="155" t="s">
        <v>1</v>
      </c>
      <c r="F141" s="156" t="s">
        <v>653</v>
      </c>
      <c r="H141" s="157">
        <v>-0.19500000000000001</v>
      </c>
      <c r="L141" s="153"/>
      <c r="M141" s="158"/>
      <c r="T141" s="159"/>
      <c r="AT141" s="155" t="s">
        <v>197</v>
      </c>
      <c r="AU141" s="155" t="s">
        <v>82</v>
      </c>
      <c r="AV141" s="12" t="s">
        <v>82</v>
      </c>
      <c r="AW141" s="12" t="s">
        <v>27</v>
      </c>
      <c r="AX141" s="12" t="s">
        <v>71</v>
      </c>
      <c r="AY141" s="155" t="s">
        <v>189</v>
      </c>
    </row>
    <row r="142" spans="2:65" s="12" customFormat="1" x14ac:dyDescent="0.2">
      <c r="B142" s="153"/>
      <c r="D142" s="154" t="s">
        <v>197</v>
      </c>
      <c r="E142" s="155" t="s">
        <v>1</v>
      </c>
      <c r="F142" s="156" t="s">
        <v>654</v>
      </c>
      <c r="H142" s="157">
        <v>-0.72599999999999998</v>
      </c>
      <c r="L142" s="153"/>
      <c r="M142" s="158"/>
      <c r="T142" s="159"/>
      <c r="AT142" s="155" t="s">
        <v>197</v>
      </c>
      <c r="AU142" s="155" t="s">
        <v>82</v>
      </c>
      <c r="AV142" s="12" t="s">
        <v>82</v>
      </c>
      <c r="AW142" s="12" t="s">
        <v>27</v>
      </c>
      <c r="AX142" s="12" t="s">
        <v>71</v>
      </c>
      <c r="AY142" s="155" t="s">
        <v>189</v>
      </c>
    </row>
    <row r="143" spans="2:65" s="12" customFormat="1" x14ac:dyDescent="0.2">
      <c r="B143" s="153"/>
      <c r="D143" s="154" t="s">
        <v>197</v>
      </c>
      <c r="E143" s="155" t="s">
        <v>1</v>
      </c>
      <c r="F143" s="156" t="s">
        <v>655</v>
      </c>
      <c r="H143" s="157">
        <v>-0.55400000000000005</v>
      </c>
      <c r="L143" s="153"/>
      <c r="M143" s="158"/>
      <c r="T143" s="159"/>
      <c r="AT143" s="155" t="s">
        <v>197</v>
      </c>
      <c r="AU143" s="155" t="s">
        <v>82</v>
      </c>
      <c r="AV143" s="12" t="s">
        <v>82</v>
      </c>
      <c r="AW143" s="12" t="s">
        <v>27</v>
      </c>
      <c r="AX143" s="12" t="s">
        <v>71</v>
      </c>
      <c r="AY143" s="155" t="s">
        <v>189</v>
      </c>
    </row>
    <row r="144" spans="2:65" s="12" customFormat="1" x14ac:dyDescent="0.2">
      <c r="B144" s="153"/>
      <c r="D144" s="154" t="s">
        <v>197</v>
      </c>
      <c r="E144" s="155" t="s">
        <v>1</v>
      </c>
      <c r="F144" s="156" t="s">
        <v>656</v>
      </c>
      <c r="H144" s="157">
        <v>-0.43099999999999999</v>
      </c>
      <c r="L144" s="153"/>
      <c r="M144" s="158"/>
      <c r="T144" s="159"/>
      <c r="AT144" s="155" t="s">
        <v>197</v>
      </c>
      <c r="AU144" s="155" t="s">
        <v>82</v>
      </c>
      <c r="AV144" s="12" t="s">
        <v>82</v>
      </c>
      <c r="AW144" s="12" t="s">
        <v>27</v>
      </c>
      <c r="AX144" s="12" t="s">
        <v>71</v>
      </c>
      <c r="AY144" s="155" t="s">
        <v>189</v>
      </c>
    </row>
    <row r="145" spans="2:51" s="15" customFormat="1" x14ac:dyDescent="0.2">
      <c r="B145" s="181"/>
      <c r="D145" s="154" t="s">
        <v>197</v>
      </c>
      <c r="E145" s="182" t="s">
        <v>1</v>
      </c>
      <c r="F145" s="183" t="s">
        <v>227</v>
      </c>
      <c r="H145" s="184">
        <v>31.638999999999999</v>
      </c>
      <c r="L145" s="181"/>
      <c r="M145" s="185"/>
      <c r="T145" s="186"/>
      <c r="AT145" s="182" t="s">
        <v>197</v>
      </c>
      <c r="AU145" s="182" t="s">
        <v>82</v>
      </c>
      <c r="AV145" s="15" t="s">
        <v>87</v>
      </c>
      <c r="AW145" s="15" t="s">
        <v>27</v>
      </c>
      <c r="AX145" s="15" t="s">
        <v>71</v>
      </c>
      <c r="AY145" s="182" t="s">
        <v>189</v>
      </c>
    </row>
    <row r="146" spans="2:51" s="13" customFormat="1" x14ac:dyDescent="0.2">
      <c r="B146" s="170"/>
      <c r="D146" s="154" t="s">
        <v>197</v>
      </c>
      <c r="E146" s="171" t="s">
        <v>1</v>
      </c>
      <c r="F146" s="172" t="s">
        <v>657</v>
      </c>
      <c r="H146" s="171" t="s">
        <v>1</v>
      </c>
      <c r="L146" s="170"/>
      <c r="M146" s="173"/>
      <c r="T146" s="174"/>
      <c r="AT146" s="171" t="s">
        <v>197</v>
      </c>
      <c r="AU146" s="171" t="s">
        <v>82</v>
      </c>
      <c r="AV146" s="13" t="s">
        <v>77</v>
      </c>
      <c r="AW146" s="13" t="s">
        <v>27</v>
      </c>
      <c r="AX146" s="13" t="s">
        <v>71</v>
      </c>
      <c r="AY146" s="171" t="s">
        <v>189</v>
      </c>
    </row>
    <row r="147" spans="2:51" s="12" customFormat="1" x14ac:dyDescent="0.2">
      <c r="B147" s="153"/>
      <c r="D147" s="154" t="s">
        <v>197</v>
      </c>
      <c r="E147" s="155" t="s">
        <v>1</v>
      </c>
      <c r="F147" s="156" t="s">
        <v>658</v>
      </c>
      <c r="H147" s="157">
        <v>34.773000000000003</v>
      </c>
      <c r="L147" s="153"/>
      <c r="M147" s="158"/>
      <c r="T147" s="159"/>
      <c r="AT147" s="155" t="s">
        <v>197</v>
      </c>
      <c r="AU147" s="155" t="s">
        <v>82</v>
      </c>
      <c r="AV147" s="12" t="s">
        <v>82</v>
      </c>
      <c r="AW147" s="12" t="s">
        <v>27</v>
      </c>
      <c r="AX147" s="12" t="s">
        <v>71</v>
      </c>
      <c r="AY147" s="155" t="s">
        <v>189</v>
      </c>
    </row>
    <row r="148" spans="2:51" s="13" customFormat="1" x14ac:dyDescent="0.2">
      <c r="B148" s="170"/>
      <c r="D148" s="154" t="s">
        <v>197</v>
      </c>
      <c r="E148" s="171" t="s">
        <v>1</v>
      </c>
      <c r="F148" s="172" t="s">
        <v>649</v>
      </c>
      <c r="H148" s="171" t="s">
        <v>1</v>
      </c>
      <c r="L148" s="170"/>
      <c r="M148" s="173"/>
      <c r="T148" s="174"/>
      <c r="AT148" s="171" t="s">
        <v>197</v>
      </c>
      <c r="AU148" s="171" t="s">
        <v>82</v>
      </c>
      <c r="AV148" s="13" t="s">
        <v>77</v>
      </c>
      <c r="AW148" s="13" t="s">
        <v>27</v>
      </c>
      <c r="AX148" s="13" t="s">
        <v>71</v>
      </c>
      <c r="AY148" s="171" t="s">
        <v>189</v>
      </c>
    </row>
    <row r="149" spans="2:51" s="12" customFormat="1" x14ac:dyDescent="0.2">
      <c r="B149" s="153"/>
      <c r="D149" s="154" t="s">
        <v>197</v>
      </c>
      <c r="E149" s="155" t="s">
        <v>1</v>
      </c>
      <c r="F149" s="156" t="s">
        <v>659</v>
      </c>
      <c r="H149" s="157">
        <v>-1.256</v>
      </c>
      <c r="L149" s="153"/>
      <c r="M149" s="158"/>
      <c r="T149" s="159"/>
      <c r="AT149" s="155" t="s">
        <v>197</v>
      </c>
      <c r="AU149" s="155" t="s">
        <v>82</v>
      </c>
      <c r="AV149" s="12" t="s">
        <v>82</v>
      </c>
      <c r="AW149" s="12" t="s">
        <v>27</v>
      </c>
      <c r="AX149" s="12" t="s">
        <v>71</v>
      </c>
      <c r="AY149" s="155" t="s">
        <v>189</v>
      </c>
    </row>
    <row r="150" spans="2:51" s="12" customFormat="1" x14ac:dyDescent="0.2">
      <c r="B150" s="153"/>
      <c r="D150" s="154" t="s">
        <v>197</v>
      </c>
      <c r="E150" s="155" t="s">
        <v>1</v>
      </c>
      <c r="F150" s="156" t="s">
        <v>660</v>
      </c>
      <c r="H150" s="157">
        <v>-1.4850000000000001</v>
      </c>
      <c r="L150" s="153"/>
      <c r="M150" s="158"/>
      <c r="T150" s="159"/>
      <c r="AT150" s="155" t="s">
        <v>197</v>
      </c>
      <c r="AU150" s="155" t="s">
        <v>82</v>
      </c>
      <c r="AV150" s="12" t="s">
        <v>82</v>
      </c>
      <c r="AW150" s="12" t="s">
        <v>27</v>
      </c>
      <c r="AX150" s="12" t="s">
        <v>71</v>
      </c>
      <c r="AY150" s="155" t="s">
        <v>189</v>
      </c>
    </row>
    <row r="151" spans="2:51" s="12" customFormat="1" x14ac:dyDescent="0.2">
      <c r="B151" s="153"/>
      <c r="D151" s="154" t="s">
        <v>197</v>
      </c>
      <c r="E151" s="155" t="s">
        <v>1</v>
      </c>
      <c r="F151" s="156" t="s">
        <v>661</v>
      </c>
      <c r="H151" s="157">
        <v>-1.7609999999999999</v>
      </c>
      <c r="L151" s="153"/>
      <c r="M151" s="158"/>
      <c r="T151" s="159"/>
      <c r="AT151" s="155" t="s">
        <v>197</v>
      </c>
      <c r="AU151" s="155" t="s">
        <v>82</v>
      </c>
      <c r="AV151" s="12" t="s">
        <v>82</v>
      </c>
      <c r="AW151" s="12" t="s">
        <v>27</v>
      </c>
      <c r="AX151" s="12" t="s">
        <v>71</v>
      </c>
      <c r="AY151" s="155" t="s">
        <v>189</v>
      </c>
    </row>
    <row r="152" spans="2:51" s="12" customFormat="1" x14ac:dyDescent="0.2">
      <c r="B152" s="153"/>
      <c r="D152" s="154" t="s">
        <v>197</v>
      </c>
      <c r="E152" s="155" t="s">
        <v>1</v>
      </c>
      <c r="F152" s="156" t="s">
        <v>662</v>
      </c>
      <c r="H152" s="157">
        <v>-3.9329999999999998</v>
      </c>
      <c r="L152" s="153"/>
      <c r="M152" s="158"/>
      <c r="T152" s="159"/>
      <c r="AT152" s="155" t="s">
        <v>197</v>
      </c>
      <c r="AU152" s="155" t="s">
        <v>82</v>
      </c>
      <c r="AV152" s="12" t="s">
        <v>82</v>
      </c>
      <c r="AW152" s="12" t="s">
        <v>27</v>
      </c>
      <c r="AX152" s="12" t="s">
        <v>71</v>
      </c>
      <c r="AY152" s="155" t="s">
        <v>189</v>
      </c>
    </row>
    <row r="153" spans="2:51" s="15" customFormat="1" x14ac:dyDescent="0.2">
      <c r="B153" s="181"/>
      <c r="D153" s="154" t="s">
        <v>197</v>
      </c>
      <c r="E153" s="182" t="s">
        <v>1</v>
      </c>
      <c r="F153" s="183" t="s">
        <v>227</v>
      </c>
      <c r="H153" s="184">
        <v>26.338000000000001</v>
      </c>
      <c r="L153" s="181"/>
      <c r="M153" s="185"/>
      <c r="T153" s="186"/>
      <c r="AT153" s="182" t="s">
        <v>197</v>
      </c>
      <c r="AU153" s="182" t="s">
        <v>82</v>
      </c>
      <c r="AV153" s="15" t="s">
        <v>87</v>
      </c>
      <c r="AW153" s="15" t="s">
        <v>27</v>
      </c>
      <c r="AX153" s="15" t="s">
        <v>71</v>
      </c>
      <c r="AY153" s="182" t="s">
        <v>189</v>
      </c>
    </row>
    <row r="154" spans="2:51" s="13" customFormat="1" x14ac:dyDescent="0.2">
      <c r="B154" s="170"/>
      <c r="D154" s="154" t="s">
        <v>197</v>
      </c>
      <c r="E154" s="171" t="s">
        <v>1</v>
      </c>
      <c r="F154" s="172" t="s">
        <v>663</v>
      </c>
      <c r="H154" s="171" t="s">
        <v>1</v>
      </c>
      <c r="L154" s="170"/>
      <c r="M154" s="173"/>
      <c r="T154" s="174"/>
      <c r="AT154" s="171" t="s">
        <v>197</v>
      </c>
      <c r="AU154" s="171" t="s">
        <v>82</v>
      </c>
      <c r="AV154" s="13" t="s">
        <v>77</v>
      </c>
      <c r="AW154" s="13" t="s">
        <v>27</v>
      </c>
      <c r="AX154" s="13" t="s">
        <v>71</v>
      </c>
      <c r="AY154" s="171" t="s">
        <v>189</v>
      </c>
    </row>
    <row r="155" spans="2:51" s="12" customFormat="1" ht="20.399999999999999" x14ac:dyDescent="0.2">
      <c r="B155" s="153"/>
      <c r="D155" s="154" t="s">
        <v>197</v>
      </c>
      <c r="E155" s="155" t="s">
        <v>1</v>
      </c>
      <c r="F155" s="156" t="s">
        <v>664</v>
      </c>
      <c r="H155" s="157">
        <v>50.137</v>
      </c>
      <c r="L155" s="153"/>
      <c r="M155" s="158"/>
      <c r="T155" s="159"/>
      <c r="AT155" s="155" t="s">
        <v>197</v>
      </c>
      <c r="AU155" s="155" t="s">
        <v>82</v>
      </c>
      <c r="AV155" s="12" t="s">
        <v>82</v>
      </c>
      <c r="AW155" s="12" t="s">
        <v>27</v>
      </c>
      <c r="AX155" s="12" t="s">
        <v>71</v>
      </c>
      <c r="AY155" s="155" t="s">
        <v>189</v>
      </c>
    </row>
    <row r="156" spans="2:51" s="13" customFormat="1" x14ac:dyDescent="0.2">
      <c r="B156" s="170"/>
      <c r="D156" s="154" t="s">
        <v>197</v>
      </c>
      <c r="E156" s="171" t="s">
        <v>1</v>
      </c>
      <c r="F156" s="172" t="s">
        <v>649</v>
      </c>
      <c r="H156" s="171" t="s">
        <v>1</v>
      </c>
      <c r="L156" s="170"/>
      <c r="M156" s="173"/>
      <c r="T156" s="174"/>
      <c r="AT156" s="171" t="s">
        <v>197</v>
      </c>
      <c r="AU156" s="171" t="s">
        <v>82</v>
      </c>
      <c r="AV156" s="13" t="s">
        <v>77</v>
      </c>
      <c r="AW156" s="13" t="s">
        <v>27</v>
      </c>
      <c r="AX156" s="13" t="s">
        <v>71</v>
      </c>
      <c r="AY156" s="171" t="s">
        <v>189</v>
      </c>
    </row>
    <row r="157" spans="2:51" s="12" customFormat="1" x14ac:dyDescent="0.2">
      <c r="B157" s="153"/>
      <c r="D157" s="154" t="s">
        <v>197</v>
      </c>
      <c r="E157" s="155" t="s">
        <v>1</v>
      </c>
      <c r="F157" s="156" t="s">
        <v>659</v>
      </c>
      <c r="H157" s="157">
        <v>-1.256</v>
      </c>
      <c r="L157" s="153"/>
      <c r="M157" s="158"/>
      <c r="T157" s="159"/>
      <c r="AT157" s="155" t="s">
        <v>197</v>
      </c>
      <c r="AU157" s="155" t="s">
        <v>82</v>
      </c>
      <c r="AV157" s="12" t="s">
        <v>82</v>
      </c>
      <c r="AW157" s="12" t="s">
        <v>27</v>
      </c>
      <c r="AX157" s="12" t="s">
        <v>71</v>
      </c>
      <c r="AY157" s="155" t="s">
        <v>189</v>
      </c>
    </row>
    <row r="158" spans="2:51" s="12" customFormat="1" x14ac:dyDescent="0.2">
      <c r="B158" s="153"/>
      <c r="D158" s="154" t="s">
        <v>197</v>
      </c>
      <c r="E158" s="155" t="s">
        <v>1</v>
      </c>
      <c r="F158" s="156" t="s">
        <v>660</v>
      </c>
      <c r="H158" s="157">
        <v>-1.4850000000000001</v>
      </c>
      <c r="L158" s="153"/>
      <c r="M158" s="158"/>
      <c r="T158" s="159"/>
      <c r="AT158" s="155" t="s">
        <v>197</v>
      </c>
      <c r="AU158" s="155" t="s">
        <v>82</v>
      </c>
      <c r="AV158" s="12" t="s">
        <v>82</v>
      </c>
      <c r="AW158" s="12" t="s">
        <v>27</v>
      </c>
      <c r="AX158" s="12" t="s">
        <v>71</v>
      </c>
      <c r="AY158" s="155" t="s">
        <v>189</v>
      </c>
    </row>
    <row r="159" spans="2:51" s="12" customFormat="1" x14ac:dyDescent="0.2">
      <c r="B159" s="153"/>
      <c r="D159" s="154" t="s">
        <v>197</v>
      </c>
      <c r="E159" s="155" t="s">
        <v>1</v>
      </c>
      <c r="F159" s="156" t="s">
        <v>665</v>
      </c>
      <c r="H159" s="157">
        <v>-2.6120000000000001</v>
      </c>
      <c r="L159" s="153"/>
      <c r="M159" s="158"/>
      <c r="T159" s="159"/>
      <c r="AT159" s="155" t="s">
        <v>197</v>
      </c>
      <c r="AU159" s="155" t="s">
        <v>82</v>
      </c>
      <c r="AV159" s="12" t="s">
        <v>82</v>
      </c>
      <c r="AW159" s="12" t="s">
        <v>27</v>
      </c>
      <c r="AX159" s="12" t="s">
        <v>71</v>
      </c>
      <c r="AY159" s="155" t="s">
        <v>189</v>
      </c>
    </row>
    <row r="160" spans="2:51" s="12" customFormat="1" x14ac:dyDescent="0.2">
      <c r="B160" s="153"/>
      <c r="D160" s="154" t="s">
        <v>197</v>
      </c>
      <c r="E160" s="155" t="s">
        <v>1</v>
      </c>
      <c r="F160" s="156" t="s">
        <v>666</v>
      </c>
      <c r="H160" s="157">
        <v>-0.24299999999999999</v>
      </c>
      <c r="L160" s="153"/>
      <c r="M160" s="158"/>
      <c r="T160" s="159"/>
      <c r="AT160" s="155" t="s">
        <v>197</v>
      </c>
      <c r="AU160" s="155" t="s">
        <v>82</v>
      </c>
      <c r="AV160" s="12" t="s">
        <v>82</v>
      </c>
      <c r="AW160" s="12" t="s">
        <v>27</v>
      </c>
      <c r="AX160" s="12" t="s">
        <v>71</v>
      </c>
      <c r="AY160" s="155" t="s">
        <v>189</v>
      </c>
    </row>
    <row r="161" spans="2:65" s="12" customFormat="1" x14ac:dyDescent="0.2">
      <c r="B161" s="153"/>
      <c r="D161" s="154" t="s">
        <v>197</v>
      </c>
      <c r="E161" s="155" t="s">
        <v>1</v>
      </c>
      <c r="F161" s="156" t="s">
        <v>667</v>
      </c>
      <c r="H161" s="157">
        <v>-0.32400000000000001</v>
      </c>
      <c r="L161" s="153"/>
      <c r="M161" s="158"/>
      <c r="T161" s="159"/>
      <c r="AT161" s="155" t="s">
        <v>197</v>
      </c>
      <c r="AU161" s="155" t="s">
        <v>82</v>
      </c>
      <c r="AV161" s="12" t="s">
        <v>82</v>
      </c>
      <c r="AW161" s="12" t="s">
        <v>27</v>
      </c>
      <c r="AX161" s="12" t="s">
        <v>71</v>
      </c>
      <c r="AY161" s="155" t="s">
        <v>189</v>
      </c>
    </row>
    <row r="162" spans="2:65" s="12" customFormat="1" x14ac:dyDescent="0.2">
      <c r="B162" s="153"/>
      <c r="D162" s="154" t="s">
        <v>197</v>
      </c>
      <c r="E162" s="155" t="s">
        <v>1</v>
      </c>
      <c r="F162" s="156" t="s">
        <v>662</v>
      </c>
      <c r="H162" s="157">
        <v>-3.9329999999999998</v>
      </c>
      <c r="L162" s="153"/>
      <c r="M162" s="158"/>
      <c r="T162" s="159"/>
      <c r="AT162" s="155" t="s">
        <v>197</v>
      </c>
      <c r="AU162" s="155" t="s">
        <v>82</v>
      </c>
      <c r="AV162" s="12" t="s">
        <v>82</v>
      </c>
      <c r="AW162" s="12" t="s">
        <v>27</v>
      </c>
      <c r="AX162" s="12" t="s">
        <v>71</v>
      </c>
      <c r="AY162" s="155" t="s">
        <v>189</v>
      </c>
    </row>
    <row r="163" spans="2:65" s="15" customFormat="1" x14ac:dyDescent="0.2">
      <c r="B163" s="181"/>
      <c r="D163" s="154" t="s">
        <v>197</v>
      </c>
      <c r="E163" s="182" t="s">
        <v>1</v>
      </c>
      <c r="F163" s="183" t="s">
        <v>227</v>
      </c>
      <c r="H163" s="184">
        <v>40.283999999999999</v>
      </c>
      <c r="L163" s="181"/>
      <c r="M163" s="185"/>
      <c r="T163" s="186"/>
      <c r="AT163" s="182" t="s">
        <v>197</v>
      </c>
      <c r="AU163" s="182" t="s">
        <v>82</v>
      </c>
      <c r="AV163" s="15" t="s">
        <v>87</v>
      </c>
      <c r="AW163" s="15" t="s">
        <v>27</v>
      </c>
      <c r="AX163" s="15" t="s">
        <v>71</v>
      </c>
      <c r="AY163" s="182" t="s">
        <v>189</v>
      </c>
    </row>
    <row r="164" spans="2:65" s="13" customFormat="1" x14ac:dyDescent="0.2">
      <c r="B164" s="170"/>
      <c r="D164" s="154" t="s">
        <v>197</v>
      </c>
      <c r="E164" s="171" t="s">
        <v>1</v>
      </c>
      <c r="F164" s="172" t="s">
        <v>668</v>
      </c>
      <c r="H164" s="171" t="s">
        <v>1</v>
      </c>
      <c r="L164" s="170"/>
      <c r="M164" s="173"/>
      <c r="T164" s="174"/>
      <c r="AT164" s="171" t="s">
        <v>197</v>
      </c>
      <c r="AU164" s="171" t="s">
        <v>82</v>
      </c>
      <c r="AV164" s="13" t="s">
        <v>77</v>
      </c>
      <c r="AW164" s="13" t="s">
        <v>27</v>
      </c>
      <c r="AX164" s="13" t="s">
        <v>71</v>
      </c>
      <c r="AY164" s="171" t="s">
        <v>189</v>
      </c>
    </row>
    <row r="165" spans="2:65" s="12" customFormat="1" x14ac:dyDescent="0.2">
      <c r="B165" s="153"/>
      <c r="D165" s="154" t="s">
        <v>197</v>
      </c>
      <c r="E165" s="155" t="s">
        <v>1</v>
      </c>
      <c r="F165" s="156" t="s">
        <v>669</v>
      </c>
      <c r="H165" s="157">
        <v>8.3460000000000001</v>
      </c>
      <c r="L165" s="153"/>
      <c r="M165" s="158"/>
      <c r="T165" s="159"/>
      <c r="AT165" s="155" t="s">
        <v>197</v>
      </c>
      <c r="AU165" s="155" t="s">
        <v>82</v>
      </c>
      <c r="AV165" s="12" t="s">
        <v>82</v>
      </c>
      <c r="AW165" s="12" t="s">
        <v>27</v>
      </c>
      <c r="AX165" s="12" t="s">
        <v>71</v>
      </c>
      <c r="AY165" s="155" t="s">
        <v>189</v>
      </c>
    </row>
    <row r="166" spans="2:65" s="15" customFormat="1" x14ac:dyDescent="0.2">
      <c r="B166" s="181"/>
      <c r="D166" s="154" t="s">
        <v>197</v>
      </c>
      <c r="E166" s="182" t="s">
        <v>1</v>
      </c>
      <c r="F166" s="183" t="s">
        <v>227</v>
      </c>
      <c r="H166" s="184">
        <v>8.3460000000000001</v>
      </c>
      <c r="L166" s="181"/>
      <c r="M166" s="185"/>
      <c r="T166" s="186"/>
      <c r="AT166" s="182" t="s">
        <v>197</v>
      </c>
      <c r="AU166" s="182" t="s">
        <v>82</v>
      </c>
      <c r="AV166" s="15" t="s">
        <v>87</v>
      </c>
      <c r="AW166" s="15" t="s">
        <v>27</v>
      </c>
      <c r="AX166" s="15" t="s">
        <v>71</v>
      </c>
      <c r="AY166" s="182" t="s">
        <v>189</v>
      </c>
    </row>
    <row r="167" spans="2:65" s="14" customFormat="1" x14ac:dyDescent="0.2">
      <c r="B167" s="175"/>
      <c r="D167" s="154" t="s">
        <v>197</v>
      </c>
      <c r="E167" s="176" t="s">
        <v>1</v>
      </c>
      <c r="F167" s="177" t="s">
        <v>219</v>
      </c>
      <c r="H167" s="178">
        <v>106.607</v>
      </c>
      <c r="L167" s="175"/>
      <c r="M167" s="179"/>
      <c r="T167" s="180"/>
      <c r="AT167" s="176" t="s">
        <v>197</v>
      </c>
      <c r="AU167" s="176" t="s">
        <v>82</v>
      </c>
      <c r="AV167" s="14" t="s">
        <v>195</v>
      </c>
      <c r="AW167" s="14" t="s">
        <v>27</v>
      </c>
      <c r="AX167" s="14" t="s">
        <v>77</v>
      </c>
      <c r="AY167" s="176" t="s">
        <v>189</v>
      </c>
    </row>
    <row r="168" spans="2:65" s="1" customFormat="1" ht="33" customHeight="1" x14ac:dyDescent="0.2">
      <c r="B168" s="139"/>
      <c r="C168" s="140" t="s">
        <v>82</v>
      </c>
      <c r="D168" s="140" t="s">
        <v>191</v>
      </c>
      <c r="E168" s="141" t="s">
        <v>670</v>
      </c>
      <c r="F168" s="142" t="s">
        <v>671</v>
      </c>
      <c r="G168" s="143" t="s">
        <v>223</v>
      </c>
      <c r="H168" s="144">
        <v>23.719000000000001</v>
      </c>
      <c r="I168" s="145"/>
      <c r="J168" s="145">
        <f>ROUND(I168*H168,2)</f>
        <v>0</v>
      </c>
      <c r="K168" s="146"/>
      <c r="L168" s="29"/>
      <c r="M168" s="147" t="s">
        <v>1</v>
      </c>
      <c r="N168" s="148" t="s">
        <v>37</v>
      </c>
      <c r="O168" s="149">
        <v>2.7948</v>
      </c>
      <c r="P168" s="149">
        <f>O168*H168</f>
        <v>66.289861200000004</v>
      </c>
      <c r="Q168" s="149">
        <v>2.0582699999999998</v>
      </c>
      <c r="R168" s="149">
        <f>Q168*H168</f>
        <v>48.820106129999999</v>
      </c>
      <c r="S168" s="149">
        <v>0</v>
      </c>
      <c r="T168" s="150">
        <f>S168*H168</f>
        <v>0</v>
      </c>
      <c r="AR168" s="151" t="s">
        <v>195</v>
      </c>
      <c r="AT168" s="151" t="s">
        <v>191</v>
      </c>
      <c r="AU168" s="151" t="s">
        <v>82</v>
      </c>
      <c r="AY168" s="17" t="s">
        <v>189</v>
      </c>
      <c r="BE168" s="152">
        <f>IF(N168="základná",J168,0)</f>
        <v>0</v>
      </c>
      <c r="BF168" s="152">
        <f>IF(N168="znížená",J168,0)</f>
        <v>0</v>
      </c>
      <c r="BG168" s="152">
        <f>IF(N168="zákl. prenesená",J168,0)</f>
        <v>0</v>
      </c>
      <c r="BH168" s="152">
        <f>IF(N168="zníž. prenesená",J168,0)</f>
        <v>0</v>
      </c>
      <c r="BI168" s="152">
        <f>IF(N168="nulová",J168,0)</f>
        <v>0</v>
      </c>
      <c r="BJ168" s="17" t="s">
        <v>82</v>
      </c>
      <c r="BK168" s="152">
        <f>ROUND(I168*H168,2)</f>
        <v>0</v>
      </c>
      <c r="BL168" s="17" t="s">
        <v>195</v>
      </c>
      <c r="BM168" s="151" t="s">
        <v>672</v>
      </c>
    </row>
    <row r="169" spans="2:65" s="12" customFormat="1" x14ac:dyDescent="0.2">
      <c r="B169" s="153"/>
      <c r="D169" s="154" t="s">
        <v>197</v>
      </c>
      <c r="E169" s="155" t="s">
        <v>1</v>
      </c>
      <c r="F169" s="156" t="s">
        <v>673</v>
      </c>
      <c r="H169" s="157">
        <v>12.695</v>
      </c>
      <c r="L169" s="153"/>
      <c r="M169" s="158"/>
      <c r="T169" s="159"/>
      <c r="AT169" s="155" t="s">
        <v>197</v>
      </c>
      <c r="AU169" s="155" t="s">
        <v>82</v>
      </c>
      <c r="AV169" s="12" t="s">
        <v>82</v>
      </c>
      <c r="AW169" s="12" t="s">
        <v>27</v>
      </c>
      <c r="AX169" s="12" t="s">
        <v>71</v>
      </c>
      <c r="AY169" s="155" t="s">
        <v>189</v>
      </c>
    </row>
    <row r="170" spans="2:65" s="12" customFormat="1" x14ac:dyDescent="0.2">
      <c r="B170" s="153"/>
      <c r="D170" s="154" t="s">
        <v>197</v>
      </c>
      <c r="E170" s="155" t="s">
        <v>1</v>
      </c>
      <c r="F170" s="156" t="s">
        <v>674</v>
      </c>
      <c r="H170" s="157">
        <v>11.023999999999999</v>
      </c>
      <c r="L170" s="153"/>
      <c r="M170" s="158"/>
      <c r="T170" s="159"/>
      <c r="AT170" s="155" t="s">
        <v>197</v>
      </c>
      <c r="AU170" s="155" t="s">
        <v>82</v>
      </c>
      <c r="AV170" s="12" t="s">
        <v>82</v>
      </c>
      <c r="AW170" s="12" t="s">
        <v>27</v>
      </c>
      <c r="AX170" s="12" t="s">
        <v>71</v>
      </c>
      <c r="AY170" s="155" t="s">
        <v>189</v>
      </c>
    </row>
    <row r="171" spans="2:65" s="14" customFormat="1" x14ac:dyDescent="0.2">
      <c r="B171" s="175"/>
      <c r="D171" s="154" t="s">
        <v>197</v>
      </c>
      <c r="E171" s="176" t="s">
        <v>1</v>
      </c>
      <c r="F171" s="177" t="s">
        <v>219</v>
      </c>
      <c r="H171" s="178">
        <v>23.719000000000001</v>
      </c>
      <c r="L171" s="175"/>
      <c r="M171" s="179"/>
      <c r="T171" s="180"/>
      <c r="AT171" s="176" t="s">
        <v>197</v>
      </c>
      <c r="AU171" s="176" t="s">
        <v>82</v>
      </c>
      <c r="AV171" s="14" t="s">
        <v>195</v>
      </c>
      <c r="AW171" s="14" t="s">
        <v>27</v>
      </c>
      <c r="AX171" s="14" t="s">
        <v>77</v>
      </c>
      <c r="AY171" s="176" t="s">
        <v>189</v>
      </c>
    </row>
    <row r="172" spans="2:65" s="1" customFormat="1" ht="24.15" customHeight="1" x14ac:dyDescent="0.2">
      <c r="B172" s="139"/>
      <c r="C172" s="140" t="s">
        <v>87</v>
      </c>
      <c r="D172" s="140" t="s">
        <v>191</v>
      </c>
      <c r="E172" s="141" t="s">
        <v>675</v>
      </c>
      <c r="F172" s="142" t="s">
        <v>676</v>
      </c>
      <c r="G172" s="143" t="s">
        <v>677</v>
      </c>
      <c r="H172" s="144">
        <v>1</v>
      </c>
      <c r="I172" s="145"/>
      <c r="J172" s="145">
        <f>ROUND(I172*H172,2)</f>
        <v>0</v>
      </c>
      <c r="K172" s="146"/>
      <c r="L172" s="29"/>
      <c r="M172" s="147" t="s">
        <v>1</v>
      </c>
      <c r="N172" s="148" t="s">
        <v>37</v>
      </c>
      <c r="O172" s="149">
        <v>0.26023000000000002</v>
      </c>
      <c r="P172" s="149">
        <f>O172*H172</f>
        <v>0.26023000000000002</v>
      </c>
      <c r="Q172" s="149">
        <v>6.9620000000000001E-2</v>
      </c>
      <c r="R172" s="149">
        <f>Q172*H172</f>
        <v>6.9620000000000001E-2</v>
      </c>
      <c r="S172" s="149">
        <v>0</v>
      </c>
      <c r="T172" s="150">
        <f>S172*H172</f>
        <v>0</v>
      </c>
      <c r="AR172" s="151" t="s">
        <v>195</v>
      </c>
      <c r="AT172" s="151" t="s">
        <v>191</v>
      </c>
      <c r="AU172" s="151" t="s">
        <v>82</v>
      </c>
      <c r="AY172" s="17" t="s">
        <v>189</v>
      </c>
      <c r="BE172" s="152">
        <f>IF(N172="základná",J172,0)</f>
        <v>0</v>
      </c>
      <c r="BF172" s="152">
        <f>IF(N172="znížená",J172,0)</f>
        <v>0</v>
      </c>
      <c r="BG172" s="152">
        <f>IF(N172="zákl. prenesená",J172,0)</f>
        <v>0</v>
      </c>
      <c r="BH172" s="152">
        <f>IF(N172="zníž. prenesená",J172,0)</f>
        <v>0</v>
      </c>
      <c r="BI172" s="152">
        <f>IF(N172="nulová",J172,0)</f>
        <v>0</v>
      </c>
      <c r="BJ172" s="17" t="s">
        <v>82</v>
      </c>
      <c r="BK172" s="152">
        <f>ROUND(I172*H172,2)</f>
        <v>0</v>
      </c>
      <c r="BL172" s="17" t="s">
        <v>195</v>
      </c>
      <c r="BM172" s="151" t="s">
        <v>678</v>
      </c>
    </row>
    <row r="173" spans="2:65" s="12" customFormat="1" x14ac:dyDescent="0.2">
      <c r="B173" s="153"/>
      <c r="D173" s="154" t="s">
        <v>197</v>
      </c>
      <c r="E173" s="155" t="s">
        <v>1</v>
      </c>
      <c r="F173" s="156" t="s">
        <v>679</v>
      </c>
      <c r="H173" s="157">
        <v>1</v>
      </c>
      <c r="L173" s="153"/>
      <c r="M173" s="158"/>
      <c r="T173" s="159"/>
      <c r="AT173" s="155" t="s">
        <v>197</v>
      </c>
      <c r="AU173" s="155" t="s">
        <v>82</v>
      </c>
      <c r="AV173" s="12" t="s">
        <v>82</v>
      </c>
      <c r="AW173" s="12" t="s">
        <v>27</v>
      </c>
      <c r="AX173" s="12" t="s">
        <v>71</v>
      </c>
      <c r="AY173" s="155" t="s">
        <v>189</v>
      </c>
    </row>
    <row r="174" spans="2:65" s="14" customFormat="1" x14ac:dyDescent="0.2">
      <c r="B174" s="175"/>
      <c r="D174" s="154" t="s">
        <v>197</v>
      </c>
      <c r="E174" s="176" t="s">
        <v>1</v>
      </c>
      <c r="F174" s="177" t="s">
        <v>219</v>
      </c>
      <c r="H174" s="178">
        <v>1</v>
      </c>
      <c r="L174" s="175"/>
      <c r="M174" s="179"/>
      <c r="T174" s="180"/>
      <c r="AT174" s="176" t="s">
        <v>197</v>
      </c>
      <c r="AU174" s="176" t="s">
        <v>82</v>
      </c>
      <c r="AV174" s="14" t="s">
        <v>195</v>
      </c>
      <c r="AW174" s="14" t="s">
        <v>27</v>
      </c>
      <c r="AX174" s="14" t="s">
        <v>77</v>
      </c>
      <c r="AY174" s="176" t="s">
        <v>189</v>
      </c>
    </row>
    <row r="175" spans="2:65" s="1" customFormat="1" ht="24.15" customHeight="1" x14ac:dyDescent="0.2">
      <c r="B175" s="139"/>
      <c r="C175" s="140" t="s">
        <v>195</v>
      </c>
      <c r="D175" s="140" t="s">
        <v>191</v>
      </c>
      <c r="E175" s="141" t="s">
        <v>680</v>
      </c>
      <c r="F175" s="142" t="s">
        <v>681</v>
      </c>
      <c r="G175" s="143" t="s">
        <v>677</v>
      </c>
      <c r="H175" s="144">
        <v>4</v>
      </c>
      <c r="I175" s="145"/>
      <c r="J175" s="145">
        <f>ROUND(I175*H175,2)</f>
        <v>0</v>
      </c>
      <c r="K175" s="146"/>
      <c r="L175" s="29"/>
      <c r="M175" s="147" t="s">
        <v>1</v>
      </c>
      <c r="N175" s="148" t="s">
        <v>37</v>
      </c>
      <c r="O175" s="149">
        <v>0.28520000000000001</v>
      </c>
      <c r="P175" s="149">
        <f>O175*H175</f>
        <v>1.1408</v>
      </c>
      <c r="Q175" s="149">
        <v>8.2930000000000004E-2</v>
      </c>
      <c r="R175" s="149">
        <f>Q175*H175</f>
        <v>0.33172000000000001</v>
      </c>
      <c r="S175" s="149">
        <v>0</v>
      </c>
      <c r="T175" s="150">
        <f>S175*H175</f>
        <v>0</v>
      </c>
      <c r="AR175" s="151" t="s">
        <v>195</v>
      </c>
      <c r="AT175" s="151" t="s">
        <v>191</v>
      </c>
      <c r="AU175" s="151" t="s">
        <v>82</v>
      </c>
      <c r="AY175" s="17" t="s">
        <v>189</v>
      </c>
      <c r="BE175" s="152">
        <f>IF(N175="základná",J175,0)</f>
        <v>0</v>
      </c>
      <c r="BF175" s="152">
        <f>IF(N175="znížená",J175,0)</f>
        <v>0</v>
      </c>
      <c r="BG175" s="152">
        <f>IF(N175="zákl. prenesená",J175,0)</f>
        <v>0</v>
      </c>
      <c r="BH175" s="152">
        <f>IF(N175="zníž. prenesená",J175,0)</f>
        <v>0</v>
      </c>
      <c r="BI175" s="152">
        <f>IF(N175="nulová",J175,0)</f>
        <v>0</v>
      </c>
      <c r="BJ175" s="17" t="s">
        <v>82</v>
      </c>
      <c r="BK175" s="152">
        <f>ROUND(I175*H175,2)</f>
        <v>0</v>
      </c>
      <c r="BL175" s="17" t="s">
        <v>195</v>
      </c>
      <c r="BM175" s="151" t="s">
        <v>682</v>
      </c>
    </row>
    <row r="176" spans="2:65" s="12" customFormat="1" x14ac:dyDescent="0.2">
      <c r="B176" s="153"/>
      <c r="D176" s="154" t="s">
        <v>197</v>
      </c>
      <c r="E176" s="155" t="s">
        <v>1</v>
      </c>
      <c r="F176" s="156" t="s">
        <v>683</v>
      </c>
      <c r="H176" s="157">
        <v>2</v>
      </c>
      <c r="L176" s="153"/>
      <c r="M176" s="158"/>
      <c r="T176" s="159"/>
      <c r="AT176" s="155" t="s">
        <v>197</v>
      </c>
      <c r="AU176" s="155" t="s">
        <v>82</v>
      </c>
      <c r="AV176" s="12" t="s">
        <v>82</v>
      </c>
      <c r="AW176" s="12" t="s">
        <v>27</v>
      </c>
      <c r="AX176" s="12" t="s">
        <v>71</v>
      </c>
      <c r="AY176" s="155" t="s">
        <v>189</v>
      </c>
    </row>
    <row r="177" spans="2:65" s="12" customFormat="1" x14ac:dyDescent="0.2">
      <c r="B177" s="153"/>
      <c r="D177" s="154" t="s">
        <v>197</v>
      </c>
      <c r="E177" s="155" t="s">
        <v>1</v>
      </c>
      <c r="F177" s="156" t="s">
        <v>684</v>
      </c>
      <c r="H177" s="157">
        <v>2</v>
      </c>
      <c r="L177" s="153"/>
      <c r="M177" s="158"/>
      <c r="T177" s="159"/>
      <c r="AT177" s="155" t="s">
        <v>197</v>
      </c>
      <c r="AU177" s="155" t="s">
        <v>82</v>
      </c>
      <c r="AV177" s="12" t="s">
        <v>82</v>
      </c>
      <c r="AW177" s="12" t="s">
        <v>27</v>
      </c>
      <c r="AX177" s="12" t="s">
        <v>71</v>
      </c>
      <c r="AY177" s="155" t="s">
        <v>189</v>
      </c>
    </row>
    <row r="178" spans="2:65" s="14" customFormat="1" x14ac:dyDescent="0.2">
      <c r="B178" s="175"/>
      <c r="D178" s="154" t="s">
        <v>197</v>
      </c>
      <c r="E178" s="176" t="s">
        <v>1</v>
      </c>
      <c r="F178" s="177" t="s">
        <v>219</v>
      </c>
      <c r="H178" s="178">
        <v>4</v>
      </c>
      <c r="L178" s="175"/>
      <c r="M178" s="179"/>
      <c r="T178" s="180"/>
      <c r="AT178" s="176" t="s">
        <v>197</v>
      </c>
      <c r="AU178" s="176" t="s">
        <v>82</v>
      </c>
      <c r="AV178" s="14" t="s">
        <v>195</v>
      </c>
      <c r="AW178" s="14" t="s">
        <v>27</v>
      </c>
      <c r="AX178" s="14" t="s">
        <v>77</v>
      </c>
      <c r="AY178" s="176" t="s">
        <v>189</v>
      </c>
    </row>
    <row r="179" spans="2:65" s="1" customFormat="1" ht="24.15" customHeight="1" x14ac:dyDescent="0.2">
      <c r="B179" s="139"/>
      <c r="C179" s="140" t="s">
        <v>220</v>
      </c>
      <c r="D179" s="140" t="s">
        <v>191</v>
      </c>
      <c r="E179" s="141" t="s">
        <v>685</v>
      </c>
      <c r="F179" s="142" t="s">
        <v>686</v>
      </c>
      <c r="G179" s="143" t="s">
        <v>677</v>
      </c>
      <c r="H179" s="144">
        <v>10</v>
      </c>
      <c r="I179" s="145"/>
      <c r="J179" s="145">
        <f>ROUND(I179*H179,2)</f>
        <v>0</v>
      </c>
      <c r="K179" s="146"/>
      <c r="L179" s="29"/>
      <c r="M179" s="147" t="s">
        <v>1</v>
      </c>
      <c r="N179" s="148" t="s">
        <v>37</v>
      </c>
      <c r="O179" s="149">
        <v>0.35235</v>
      </c>
      <c r="P179" s="149">
        <f>O179*H179</f>
        <v>3.5234999999999999</v>
      </c>
      <c r="Q179" s="149">
        <v>9.6189999999999998E-2</v>
      </c>
      <c r="R179" s="149">
        <f>Q179*H179</f>
        <v>0.96189999999999998</v>
      </c>
      <c r="S179" s="149">
        <v>0</v>
      </c>
      <c r="T179" s="150">
        <f>S179*H179</f>
        <v>0</v>
      </c>
      <c r="AR179" s="151" t="s">
        <v>195</v>
      </c>
      <c r="AT179" s="151" t="s">
        <v>191</v>
      </c>
      <c r="AU179" s="151" t="s">
        <v>82</v>
      </c>
      <c r="AY179" s="17" t="s">
        <v>189</v>
      </c>
      <c r="BE179" s="152">
        <f>IF(N179="základná",J179,0)</f>
        <v>0</v>
      </c>
      <c r="BF179" s="152">
        <f>IF(N179="znížená",J179,0)</f>
        <v>0</v>
      </c>
      <c r="BG179" s="152">
        <f>IF(N179="zákl. prenesená",J179,0)</f>
        <v>0</v>
      </c>
      <c r="BH179" s="152">
        <f>IF(N179="zníž. prenesená",J179,0)</f>
        <v>0</v>
      </c>
      <c r="BI179" s="152">
        <f>IF(N179="nulová",J179,0)</f>
        <v>0</v>
      </c>
      <c r="BJ179" s="17" t="s">
        <v>82</v>
      </c>
      <c r="BK179" s="152">
        <f>ROUND(I179*H179,2)</f>
        <v>0</v>
      </c>
      <c r="BL179" s="17" t="s">
        <v>195</v>
      </c>
      <c r="BM179" s="151" t="s">
        <v>687</v>
      </c>
    </row>
    <row r="180" spans="2:65" s="12" customFormat="1" x14ac:dyDescent="0.2">
      <c r="B180" s="153"/>
      <c r="D180" s="154" t="s">
        <v>197</v>
      </c>
      <c r="E180" s="155" t="s">
        <v>1</v>
      </c>
      <c r="F180" s="156" t="s">
        <v>688</v>
      </c>
      <c r="H180" s="157">
        <v>5</v>
      </c>
      <c r="L180" s="153"/>
      <c r="M180" s="158"/>
      <c r="T180" s="159"/>
      <c r="AT180" s="155" t="s">
        <v>197</v>
      </c>
      <c r="AU180" s="155" t="s">
        <v>82</v>
      </c>
      <c r="AV180" s="12" t="s">
        <v>82</v>
      </c>
      <c r="AW180" s="12" t="s">
        <v>27</v>
      </c>
      <c r="AX180" s="12" t="s">
        <v>71</v>
      </c>
      <c r="AY180" s="155" t="s">
        <v>189</v>
      </c>
    </row>
    <row r="181" spans="2:65" s="12" customFormat="1" x14ac:dyDescent="0.2">
      <c r="B181" s="153"/>
      <c r="D181" s="154" t="s">
        <v>197</v>
      </c>
      <c r="E181" s="155" t="s">
        <v>1</v>
      </c>
      <c r="F181" s="156" t="s">
        <v>689</v>
      </c>
      <c r="H181" s="157">
        <v>2</v>
      </c>
      <c r="L181" s="153"/>
      <c r="M181" s="158"/>
      <c r="T181" s="159"/>
      <c r="AT181" s="155" t="s">
        <v>197</v>
      </c>
      <c r="AU181" s="155" t="s">
        <v>82</v>
      </c>
      <c r="AV181" s="12" t="s">
        <v>82</v>
      </c>
      <c r="AW181" s="12" t="s">
        <v>27</v>
      </c>
      <c r="AX181" s="12" t="s">
        <v>71</v>
      </c>
      <c r="AY181" s="155" t="s">
        <v>189</v>
      </c>
    </row>
    <row r="182" spans="2:65" s="12" customFormat="1" x14ac:dyDescent="0.2">
      <c r="B182" s="153"/>
      <c r="D182" s="154" t="s">
        <v>197</v>
      </c>
      <c r="E182" s="155" t="s">
        <v>1</v>
      </c>
      <c r="F182" s="156" t="s">
        <v>690</v>
      </c>
      <c r="H182" s="157">
        <v>3</v>
      </c>
      <c r="L182" s="153"/>
      <c r="M182" s="158"/>
      <c r="T182" s="159"/>
      <c r="AT182" s="155" t="s">
        <v>197</v>
      </c>
      <c r="AU182" s="155" t="s">
        <v>82</v>
      </c>
      <c r="AV182" s="12" t="s">
        <v>82</v>
      </c>
      <c r="AW182" s="12" t="s">
        <v>27</v>
      </c>
      <c r="AX182" s="12" t="s">
        <v>71</v>
      </c>
      <c r="AY182" s="155" t="s">
        <v>189</v>
      </c>
    </row>
    <row r="183" spans="2:65" s="14" customFormat="1" x14ac:dyDescent="0.2">
      <c r="B183" s="175"/>
      <c r="D183" s="154" t="s">
        <v>197</v>
      </c>
      <c r="E183" s="176" t="s">
        <v>1</v>
      </c>
      <c r="F183" s="177" t="s">
        <v>219</v>
      </c>
      <c r="H183" s="178">
        <v>10</v>
      </c>
      <c r="L183" s="175"/>
      <c r="M183" s="179"/>
      <c r="T183" s="180"/>
      <c r="AT183" s="176" t="s">
        <v>197</v>
      </c>
      <c r="AU183" s="176" t="s">
        <v>82</v>
      </c>
      <c r="AV183" s="14" t="s">
        <v>195</v>
      </c>
      <c r="AW183" s="14" t="s">
        <v>27</v>
      </c>
      <c r="AX183" s="14" t="s">
        <v>77</v>
      </c>
      <c r="AY183" s="176" t="s">
        <v>189</v>
      </c>
    </row>
    <row r="184" spans="2:65" s="1" customFormat="1" ht="24.15" customHeight="1" x14ac:dyDescent="0.2">
      <c r="B184" s="139"/>
      <c r="C184" s="140" t="s">
        <v>230</v>
      </c>
      <c r="D184" s="140" t="s">
        <v>191</v>
      </c>
      <c r="E184" s="141" t="s">
        <v>691</v>
      </c>
      <c r="F184" s="142" t="s">
        <v>692</v>
      </c>
      <c r="G184" s="143" t="s">
        <v>677</v>
      </c>
      <c r="H184" s="144">
        <v>4</v>
      </c>
      <c r="I184" s="145"/>
      <c r="J184" s="145">
        <f>ROUND(I184*H184,2)</f>
        <v>0</v>
      </c>
      <c r="K184" s="146"/>
      <c r="L184" s="29"/>
      <c r="M184" s="147" t="s">
        <v>1</v>
      </c>
      <c r="N184" s="148" t="s">
        <v>37</v>
      </c>
      <c r="O184" s="149">
        <v>0.39572000000000002</v>
      </c>
      <c r="P184" s="149">
        <f>O184*H184</f>
        <v>1.5828800000000001</v>
      </c>
      <c r="Q184" s="149">
        <v>0.14421</v>
      </c>
      <c r="R184" s="149">
        <f>Q184*H184</f>
        <v>0.57684000000000002</v>
      </c>
      <c r="S184" s="149">
        <v>0</v>
      </c>
      <c r="T184" s="150">
        <f>S184*H184</f>
        <v>0</v>
      </c>
      <c r="AR184" s="151" t="s">
        <v>195</v>
      </c>
      <c r="AT184" s="151" t="s">
        <v>191</v>
      </c>
      <c r="AU184" s="151" t="s">
        <v>82</v>
      </c>
      <c r="AY184" s="17" t="s">
        <v>189</v>
      </c>
      <c r="BE184" s="152">
        <f>IF(N184="základná",J184,0)</f>
        <v>0</v>
      </c>
      <c r="BF184" s="152">
        <f>IF(N184="znížená",J184,0)</f>
        <v>0</v>
      </c>
      <c r="BG184" s="152">
        <f>IF(N184="zákl. prenesená",J184,0)</f>
        <v>0</v>
      </c>
      <c r="BH184" s="152">
        <f>IF(N184="zníž. prenesená",J184,0)</f>
        <v>0</v>
      </c>
      <c r="BI184" s="152">
        <f>IF(N184="nulová",J184,0)</f>
        <v>0</v>
      </c>
      <c r="BJ184" s="17" t="s">
        <v>82</v>
      </c>
      <c r="BK184" s="152">
        <f>ROUND(I184*H184,2)</f>
        <v>0</v>
      </c>
      <c r="BL184" s="17" t="s">
        <v>195</v>
      </c>
      <c r="BM184" s="151" t="s">
        <v>693</v>
      </c>
    </row>
    <row r="185" spans="2:65" s="12" customFormat="1" x14ac:dyDescent="0.2">
      <c r="B185" s="153"/>
      <c r="D185" s="154" t="s">
        <v>197</v>
      </c>
      <c r="E185" s="155" t="s">
        <v>1</v>
      </c>
      <c r="F185" s="156" t="s">
        <v>689</v>
      </c>
      <c r="H185" s="157">
        <v>2</v>
      </c>
      <c r="L185" s="153"/>
      <c r="M185" s="158"/>
      <c r="T185" s="159"/>
      <c r="AT185" s="155" t="s">
        <v>197</v>
      </c>
      <c r="AU185" s="155" t="s">
        <v>82</v>
      </c>
      <c r="AV185" s="12" t="s">
        <v>82</v>
      </c>
      <c r="AW185" s="12" t="s">
        <v>27</v>
      </c>
      <c r="AX185" s="12" t="s">
        <v>71</v>
      </c>
      <c r="AY185" s="155" t="s">
        <v>189</v>
      </c>
    </row>
    <row r="186" spans="2:65" s="12" customFormat="1" x14ac:dyDescent="0.2">
      <c r="B186" s="153"/>
      <c r="D186" s="154" t="s">
        <v>197</v>
      </c>
      <c r="E186" s="155" t="s">
        <v>1</v>
      </c>
      <c r="F186" s="156" t="s">
        <v>684</v>
      </c>
      <c r="H186" s="157">
        <v>2</v>
      </c>
      <c r="L186" s="153"/>
      <c r="M186" s="158"/>
      <c r="T186" s="159"/>
      <c r="AT186" s="155" t="s">
        <v>197</v>
      </c>
      <c r="AU186" s="155" t="s">
        <v>82</v>
      </c>
      <c r="AV186" s="12" t="s">
        <v>82</v>
      </c>
      <c r="AW186" s="12" t="s">
        <v>27</v>
      </c>
      <c r="AX186" s="12" t="s">
        <v>71</v>
      </c>
      <c r="AY186" s="155" t="s">
        <v>189</v>
      </c>
    </row>
    <row r="187" spans="2:65" s="14" customFormat="1" x14ac:dyDescent="0.2">
      <c r="B187" s="175"/>
      <c r="D187" s="154" t="s">
        <v>197</v>
      </c>
      <c r="E187" s="176" t="s">
        <v>1</v>
      </c>
      <c r="F187" s="177" t="s">
        <v>219</v>
      </c>
      <c r="H187" s="178">
        <v>4</v>
      </c>
      <c r="L187" s="175"/>
      <c r="M187" s="179"/>
      <c r="T187" s="180"/>
      <c r="AT187" s="176" t="s">
        <v>197</v>
      </c>
      <c r="AU187" s="176" t="s">
        <v>82</v>
      </c>
      <c r="AV187" s="14" t="s">
        <v>195</v>
      </c>
      <c r="AW187" s="14" t="s">
        <v>27</v>
      </c>
      <c r="AX187" s="14" t="s">
        <v>77</v>
      </c>
      <c r="AY187" s="176" t="s">
        <v>189</v>
      </c>
    </row>
    <row r="188" spans="2:65" s="1" customFormat="1" ht="21.75" customHeight="1" x14ac:dyDescent="0.2">
      <c r="B188" s="139"/>
      <c r="C188" s="140" t="s">
        <v>236</v>
      </c>
      <c r="D188" s="140" t="s">
        <v>191</v>
      </c>
      <c r="E188" s="141" t="s">
        <v>694</v>
      </c>
      <c r="F188" s="142" t="s">
        <v>695</v>
      </c>
      <c r="G188" s="143" t="s">
        <v>223</v>
      </c>
      <c r="H188" s="144">
        <v>2.3170000000000002</v>
      </c>
      <c r="I188" s="145"/>
      <c r="J188" s="145">
        <f>ROUND(I188*H188,2)</f>
        <v>0</v>
      </c>
      <c r="K188" s="146"/>
      <c r="L188" s="29"/>
      <c r="M188" s="147" t="s">
        <v>1</v>
      </c>
      <c r="N188" s="148" t="s">
        <v>37</v>
      </c>
      <c r="O188" s="149">
        <v>1.5466899999999999</v>
      </c>
      <c r="P188" s="149">
        <f>O188*H188</f>
        <v>3.5836807300000002</v>
      </c>
      <c r="Q188" s="149">
        <v>2.3254800000000002</v>
      </c>
      <c r="R188" s="149">
        <f>Q188*H188</f>
        <v>5.3881371600000012</v>
      </c>
      <c r="S188" s="149">
        <v>0</v>
      </c>
      <c r="T188" s="150">
        <f>S188*H188</f>
        <v>0</v>
      </c>
      <c r="AR188" s="151" t="s">
        <v>195</v>
      </c>
      <c r="AT188" s="151" t="s">
        <v>191</v>
      </c>
      <c r="AU188" s="151" t="s">
        <v>82</v>
      </c>
      <c r="AY188" s="17" t="s">
        <v>189</v>
      </c>
      <c r="BE188" s="152">
        <f>IF(N188="základná",J188,0)</f>
        <v>0</v>
      </c>
      <c r="BF188" s="152">
        <f>IF(N188="znížená",J188,0)</f>
        <v>0</v>
      </c>
      <c r="BG188" s="152">
        <f>IF(N188="zákl. prenesená",J188,0)</f>
        <v>0</v>
      </c>
      <c r="BH188" s="152">
        <f>IF(N188="zníž. prenesená",J188,0)</f>
        <v>0</v>
      </c>
      <c r="BI188" s="152">
        <f>IF(N188="nulová",J188,0)</f>
        <v>0</v>
      </c>
      <c r="BJ188" s="17" t="s">
        <v>82</v>
      </c>
      <c r="BK188" s="152">
        <f>ROUND(I188*H188,2)</f>
        <v>0</v>
      </c>
      <c r="BL188" s="17" t="s">
        <v>195</v>
      </c>
      <c r="BM188" s="151" t="s">
        <v>696</v>
      </c>
    </row>
    <row r="189" spans="2:65" s="13" customFormat="1" x14ac:dyDescent="0.2">
      <c r="B189" s="170"/>
      <c r="D189" s="154" t="s">
        <v>197</v>
      </c>
      <c r="E189" s="171" t="s">
        <v>1</v>
      </c>
      <c r="F189" s="172" t="s">
        <v>647</v>
      </c>
      <c r="H189" s="171" t="s">
        <v>1</v>
      </c>
      <c r="L189" s="170"/>
      <c r="M189" s="173"/>
      <c r="T189" s="174"/>
      <c r="AT189" s="171" t="s">
        <v>197</v>
      </c>
      <c r="AU189" s="171" t="s">
        <v>82</v>
      </c>
      <c r="AV189" s="13" t="s">
        <v>77</v>
      </c>
      <c r="AW189" s="13" t="s">
        <v>27</v>
      </c>
      <c r="AX189" s="13" t="s">
        <v>71</v>
      </c>
      <c r="AY189" s="171" t="s">
        <v>189</v>
      </c>
    </row>
    <row r="190" spans="2:65" s="12" customFormat="1" x14ac:dyDescent="0.2">
      <c r="B190" s="153"/>
      <c r="D190" s="154" t="s">
        <v>197</v>
      </c>
      <c r="E190" s="155" t="s">
        <v>1</v>
      </c>
      <c r="F190" s="156" t="s">
        <v>697</v>
      </c>
      <c r="H190" s="157">
        <v>0.19700000000000001</v>
      </c>
      <c r="L190" s="153"/>
      <c r="M190" s="158"/>
      <c r="T190" s="159"/>
      <c r="AT190" s="155" t="s">
        <v>197</v>
      </c>
      <c r="AU190" s="155" t="s">
        <v>82</v>
      </c>
      <c r="AV190" s="12" t="s">
        <v>82</v>
      </c>
      <c r="AW190" s="12" t="s">
        <v>27</v>
      </c>
      <c r="AX190" s="12" t="s">
        <v>71</v>
      </c>
      <c r="AY190" s="155" t="s">
        <v>189</v>
      </c>
    </row>
    <row r="191" spans="2:65" s="12" customFormat="1" x14ac:dyDescent="0.2">
      <c r="B191" s="153"/>
      <c r="D191" s="154" t="s">
        <v>197</v>
      </c>
      <c r="E191" s="155" t="s">
        <v>1</v>
      </c>
      <c r="F191" s="156" t="s">
        <v>698</v>
      </c>
      <c r="H191" s="157">
        <v>0.16600000000000001</v>
      </c>
      <c r="L191" s="153"/>
      <c r="M191" s="158"/>
      <c r="T191" s="159"/>
      <c r="AT191" s="155" t="s">
        <v>197</v>
      </c>
      <c r="AU191" s="155" t="s">
        <v>82</v>
      </c>
      <c r="AV191" s="12" t="s">
        <v>82</v>
      </c>
      <c r="AW191" s="12" t="s">
        <v>27</v>
      </c>
      <c r="AX191" s="12" t="s">
        <v>71</v>
      </c>
      <c r="AY191" s="155" t="s">
        <v>189</v>
      </c>
    </row>
    <row r="192" spans="2:65" s="12" customFormat="1" x14ac:dyDescent="0.2">
      <c r="B192" s="153"/>
      <c r="D192" s="154" t="s">
        <v>197</v>
      </c>
      <c r="E192" s="155" t="s">
        <v>1</v>
      </c>
      <c r="F192" s="156" t="s">
        <v>699</v>
      </c>
      <c r="H192" s="157">
        <v>0.36</v>
      </c>
      <c r="L192" s="153"/>
      <c r="M192" s="158"/>
      <c r="T192" s="159"/>
      <c r="AT192" s="155" t="s">
        <v>197</v>
      </c>
      <c r="AU192" s="155" t="s">
        <v>82</v>
      </c>
      <c r="AV192" s="12" t="s">
        <v>82</v>
      </c>
      <c r="AW192" s="12" t="s">
        <v>27</v>
      </c>
      <c r="AX192" s="12" t="s">
        <v>71</v>
      </c>
      <c r="AY192" s="155" t="s">
        <v>189</v>
      </c>
    </row>
    <row r="193" spans="2:65" s="15" customFormat="1" x14ac:dyDescent="0.2">
      <c r="B193" s="181"/>
      <c r="D193" s="154" t="s">
        <v>197</v>
      </c>
      <c r="E193" s="182" t="s">
        <v>1</v>
      </c>
      <c r="F193" s="183" t="s">
        <v>227</v>
      </c>
      <c r="H193" s="184">
        <v>0.72299999999999998</v>
      </c>
      <c r="L193" s="181"/>
      <c r="M193" s="185"/>
      <c r="T193" s="186"/>
      <c r="AT193" s="182" t="s">
        <v>197</v>
      </c>
      <c r="AU193" s="182" t="s">
        <v>82</v>
      </c>
      <c r="AV193" s="15" t="s">
        <v>87</v>
      </c>
      <c r="AW193" s="15" t="s">
        <v>27</v>
      </c>
      <c r="AX193" s="15" t="s">
        <v>71</v>
      </c>
      <c r="AY193" s="182" t="s">
        <v>189</v>
      </c>
    </row>
    <row r="194" spans="2:65" s="13" customFormat="1" x14ac:dyDescent="0.2">
      <c r="B194" s="170"/>
      <c r="D194" s="154" t="s">
        <v>197</v>
      </c>
      <c r="E194" s="171" t="s">
        <v>1</v>
      </c>
      <c r="F194" s="172" t="s">
        <v>657</v>
      </c>
      <c r="H194" s="171" t="s">
        <v>1</v>
      </c>
      <c r="L194" s="170"/>
      <c r="M194" s="173"/>
      <c r="T194" s="174"/>
      <c r="AT194" s="171" t="s">
        <v>197</v>
      </c>
      <c r="AU194" s="171" t="s">
        <v>82</v>
      </c>
      <c r="AV194" s="13" t="s">
        <v>77</v>
      </c>
      <c r="AW194" s="13" t="s">
        <v>27</v>
      </c>
      <c r="AX194" s="13" t="s">
        <v>71</v>
      </c>
      <c r="AY194" s="171" t="s">
        <v>189</v>
      </c>
    </row>
    <row r="195" spans="2:65" s="12" customFormat="1" x14ac:dyDescent="0.2">
      <c r="B195" s="153"/>
      <c r="D195" s="154" t="s">
        <v>197</v>
      </c>
      <c r="E195" s="155" t="s">
        <v>1</v>
      </c>
      <c r="F195" s="156" t="s">
        <v>700</v>
      </c>
      <c r="H195" s="157">
        <v>0.33100000000000002</v>
      </c>
      <c r="L195" s="153"/>
      <c r="M195" s="158"/>
      <c r="T195" s="159"/>
      <c r="AT195" s="155" t="s">
        <v>197</v>
      </c>
      <c r="AU195" s="155" t="s">
        <v>82</v>
      </c>
      <c r="AV195" s="12" t="s">
        <v>82</v>
      </c>
      <c r="AW195" s="12" t="s">
        <v>27</v>
      </c>
      <c r="AX195" s="12" t="s">
        <v>71</v>
      </c>
      <c r="AY195" s="155" t="s">
        <v>189</v>
      </c>
    </row>
    <row r="196" spans="2:65" s="12" customFormat="1" x14ac:dyDescent="0.2">
      <c r="B196" s="153"/>
      <c r="D196" s="154" t="s">
        <v>197</v>
      </c>
      <c r="E196" s="155" t="s">
        <v>1</v>
      </c>
      <c r="F196" s="156" t="s">
        <v>701</v>
      </c>
      <c r="H196" s="157">
        <v>0.38300000000000001</v>
      </c>
      <c r="L196" s="153"/>
      <c r="M196" s="158"/>
      <c r="T196" s="159"/>
      <c r="AT196" s="155" t="s">
        <v>197</v>
      </c>
      <c r="AU196" s="155" t="s">
        <v>82</v>
      </c>
      <c r="AV196" s="12" t="s">
        <v>82</v>
      </c>
      <c r="AW196" s="12" t="s">
        <v>27</v>
      </c>
      <c r="AX196" s="12" t="s">
        <v>71</v>
      </c>
      <c r="AY196" s="155" t="s">
        <v>189</v>
      </c>
    </row>
    <row r="197" spans="2:65" s="15" customFormat="1" x14ac:dyDescent="0.2">
      <c r="B197" s="181"/>
      <c r="D197" s="154" t="s">
        <v>197</v>
      </c>
      <c r="E197" s="182" t="s">
        <v>1</v>
      </c>
      <c r="F197" s="183" t="s">
        <v>227</v>
      </c>
      <c r="H197" s="184">
        <v>0.71399999999999997</v>
      </c>
      <c r="L197" s="181"/>
      <c r="M197" s="185"/>
      <c r="T197" s="186"/>
      <c r="AT197" s="182" t="s">
        <v>197</v>
      </c>
      <c r="AU197" s="182" t="s">
        <v>82</v>
      </c>
      <c r="AV197" s="15" t="s">
        <v>87</v>
      </c>
      <c r="AW197" s="15" t="s">
        <v>27</v>
      </c>
      <c r="AX197" s="15" t="s">
        <v>71</v>
      </c>
      <c r="AY197" s="182" t="s">
        <v>189</v>
      </c>
    </row>
    <row r="198" spans="2:65" s="13" customFormat="1" x14ac:dyDescent="0.2">
      <c r="B198" s="170"/>
      <c r="D198" s="154" t="s">
        <v>197</v>
      </c>
      <c r="E198" s="171" t="s">
        <v>1</v>
      </c>
      <c r="F198" s="172" t="s">
        <v>663</v>
      </c>
      <c r="H198" s="171" t="s">
        <v>1</v>
      </c>
      <c r="L198" s="170"/>
      <c r="M198" s="173"/>
      <c r="T198" s="174"/>
      <c r="AT198" s="171" t="s">
        <v>197</v>
      </c>
      <c r="AU198" s="171" t="s">
        <v>82</v>
      </c>
      <c r="AV198" s="13" t="s">
        <v>77</v>
      </c>
      <c r="AW198" s="13" t="s">
        <v>27</v>
      </c>
      <c r="AX198" s="13" t="s">
        <v>71</v>
      </c>
      <c r="AY198" s="171" t="s">
        <v>189</v>
      </c>
    </row>
    <row r="199" spans="2:65" s="12" customFormat="1" x14ac:dyDescent="0.2">
      <c r="B199" s="153"/>
      <c r="D199" s="154" t="s">
        <v>197</v>
      </c>
      <c r="E199" s="155" t="s">
        <v>1</v>
      </c>
      <c r="F199" s="156" t="s">
        <v>702</v>
      </c>
      <c r="H199" s="157">
        <v>0.497</v>
      </c>
      <c r="L199" s="153"/>
      <c r="M199" s="158"/>
      <c r="T199" s="159"/>
      <c r="AT199" s="155" t="s">
        <v>197</v>
      </c>
      <c r="AU199" s="155" t="s">
        <v>82</v>
      </c>
      <c r="AV199" s="12" t="s">
        <v>82</v>
      </c>
      <c r="AW199" s="12" t="s">
        <v>27</v>
      </c>
      <c r="AX199" s="12" t="s">
        <v>71</v>
      </c>
      <c r="AY199" s="155" t="s">
        <v>189</v>
      </c>
    </row>
    <row r="200" spans="2:65" s="12" customFormat="1" x14ac:dyDescent="0.2">
      <c r="B200" s="153"/>
      <c r="D200" s="154" t="s">
        <v>197</v>
      </c>
      <c r="E200" s="155" t="s">
        <v>1</v>
      </c>
      <c r="F200" s="156" t="s">
        <v>701</v>
      </c>
      <c r="H200" s="157">
        <v>0.38300000000000001</v>
      </c>
      <c r="L200" s="153"/>
      <c r="M200" s="158"/>
      <c r="T200" s="159"/>
      <c r="AT200" s="155" t="s">
        <v>197</v>
      </c>
      <c r="AU200" s="155" t="s">
        <v>82</v>
      </c>
      <c r="AV200" s="12" t="s">
        <v>82</v>
      </c>
      <c r="AW200" s="12" t="s">
        <v>27</v>
      </c>
      <c r="AX200" s="12" t="s">
        <v>71</v>
      </c>
      <c r="AY200" s="155" t="s">
        <v>189</v>
      </c>
    </row>
    <row r="201" spans="2:65" s="15" customFormat="1" x14ac:dyDescent="0.2">
      <c r="B201" s="181"/>
      <c r="D201" s="154" t="s">
        <v>197</v>
      </c>
      <c r="E201" s="182" t="s">
        <v>1</v>
      </c>
      <c r="F201" s="183" t="s">
        <v>227</v>
      </c>
      <c r="H201" s="184">
        <v>0.88</v>
      </c>
      <c r="L201" s="181"/>
      <c r="M201" s="185"/>
      <c r="T201" s="186"/>
      <c r="AT201" s="182" t="s">
        <v>197</v>
      </c>
      <c r="AU201" s="182" t="s">
        <v>82</v>
      </c>
      <c r="AV201" s="15" t="s">
        <v>87</v>
      </c>
      <c r="AW201" s="15" t="s">
        <v>27</v>
      </c>
      <c r="AX201" s="15" t="s">
        <v>71</v>
      </c>
      <c r="AY201" s="182" t="s">
        <v>189</v>
      </c>
    </row>
    <row r="202" spans="2:65" s="14" customFormat="1" x14ac:dyDescent="0.2">
      <c r="B202" s="175"/>
      <c r="D202" s="154" t="s">
        <v>197</v>
      </c>
      <c r="E202" s="176" t="s">
        <v>616</v>
      </c>
      <c r="F202" s="177" t="s">
        <v>219</v>
      </c>
      <c r="H202" s="178">
        <v>2.3170000000000002</v>
      </c>
      <c r="L202" s="175"/>
      <c r="M202" s="179"/>
      <c r="T202" s="180"/>
      <c r="AT202" s="176" t="s">
        <v>197</v>
      </c>
      <c r="AU202" s="176" t="s">
        <v>82</v>
      </c>
      <c r="AV202" s="14" t="s">
        <v>195</v>
      </c>
      <c r="AW202" s="14" t="s">
        <v>27</v>
      </c>
      <c r="AX202" s="14" t="s">
        <v>77</v>
      </c>
      <c r="AY202" s="176" t="s">
        <v>189</v>
      </c>
    </row>
    <row r="203" spans="2:65" s="1" customFormat="1" ht="24.15" customHeight="1" x14ac:dyDescent="0.2">
      <c r="B203" s="139"/>
      <c r="C203" s="140" t="s">
        <v>208</v>
      </c>
      <c r="D203" s="140" t="s">
        <v>191</v>
      </c>
      <c r="E203" s="141" t="s">
        <v>703</v>
      </c>
      <c r="F203" s="142" t="s">
        <v>704</v>
      </c>
      <c r="G203" s="143" t="s">
        <v>194</v>
      </c>
      <c r="H203" s="144">
        <v>28.44</v>
      </c>
      <c r="I203" s="145"/>
      <c r="J203" s="145">
        <f>ROUND(I203*H203,2)</f>
        <v>0</v>
      </c>
      <c r="K203" s="146"/>
      <c r="L203" s="29"/>
      <c r="M203" s="147" t="s">
        <v>1</v>
      </c>
      <c r="N203" s="148" t="s">
        <v>37</v>
      </c>
      <c r="O203" s="149">
        <v>1.0366299999999999</v>
      </c>
      <c r="P203" s="149">
        <f>O203*H203</f>
        <v>29.481757200000001</v>
      </c>
      <c r="Q203" s="149">
        <v>7.2500000000000004E-3</v>
      </c>
      <c r="R203" s="149">
        <f>Q203*H203</f>
        <v>0.20619000000000001</v>
      </c>
      <c r="S203" s="149">
        <v>0</v>
      </c>
      <c r="T203" s="150">
        <f>S203*H203</f>
        <v>0</v>
      </c>
      <c r="AR203" s="151" t="s">
        <v>195</v>
      </c>
      <c r="AT203" s="151" t="s">
        <v>191</v>
      </c>
      <c r="AU203" s="151" t="s">
        <v>82</v>
      </c>
      <c r="AY203" s="17" t="s">
        <v>189</v>
      </c>
      <c r="BE203" s="152">
        <f>IF(N203="základná",J203,0)</f>
        <v>0</v>
      </c>
      <c r="BF203" s="152">
        <f>IF(N203="znížená",J203,0)</f>
        <v>0</v>
      </c>
      <c r="BG203" s="152">
        <f>IF(N203="zákl. prenesená",J203,0)</f>
        <v>0</v>
      </c>
      <c r="BH203" s="152">
        <f>IF(N203="zníž. prenesená",J203,0)</f>
        <v>0</v>
      </c>
      <c r="BI203" s="152">
        <f>IF(N203="nulová",J203,0)</f>
        <v>0</v>
      </c>
      <c r="BJ203" s="17" t="s">
        <v>82</v>
      </c>
      <c r="BK203" s="152">
        <f>ROUND(I203*H203,2)</f>
        <v>0</v>
      </c>
      <c r="BL203" s="17" t="s">
        <v>195</v>
      </c>
      <c r="BM203" s="151" t="s">
        <v>705</v>
      </c>
    </row>
    <row r="204" spans="2:65" s="13" customFormat="1" x14ac:dyDescent="0.2">
      <c r="B204" s="170"/>
      <c r="D204" s="154" t="s">
        <v>197</v>
      </c>
      <c r="E204" s="171" t="s">
        <v>1</v>
      </c>
      <c r="F204" s="172" t="s">
        <v>647</v>
      </c>
      <c r="H204" s="171" t="s">
        <v>1</v>
      </c>
      <c r="L204" s="170"/>
      <c r="M204" s="173"/>
      <c r="T204" s="174"/>
      <c r="AT204" s="171" t="s">
        <v>197</v>
      </c>
      <c r="AU204" s="171" t="s">
        <v>82</v>
      </c>
      <c r="AV204" s="13" t="s">
        <v>77</v>
      </c>
      <c r="AW204" s="13" t="s">
        <v>27</v>
      </c>
      <c r="AX204" s="13" t="s">
        <v>71</v>
      </c>
      <c r="AY204" s="171" t="s">
        <v>189</v>
      </c>
    </row>
    <row r="205" spans="2:65" s="12" customFormat="1" x14ac:dyDescent="0.2">
      <c r="B205" s="153"/>
      <c r="D205" s="154" t="s">
        <v>197</v>
      </c>
      <c r="E205" s="155" t="s">
        <v>1</v>
      </c>
      <c r="F205" s="156" t="s">
        <v>706</v>
      </c>
      <c r="H205" s="157">
        <v>2.52</v>
      </c>
      <c r="L205" s="153"/>
      <c r="M205" s="158"/>
      <c r="T205" s="159"/>
      <c r="AT205" s="155" t="s">
        <v>197</v>
      </c>
      <c r="AU205" s="155" t="s">
        <v>82</v>
      </c>
      <c r="AV205" s="12" t="s">
        <v>82</v>
      </c>
      <c r="AW205" s="12" t="s">
        <v>27</v>
      </c>
      <c r="AX205" s="12" t="s">
        <v>71</v>
      </c>
      <c r="AY205" s="155" t="s">
        <v>189</v>
      </c>
    </row>
    <row r="206" spans="2:65" s="12" customFormat="1" x14ac:dyDescent="0.2">
      <c r="B206" s="153"/>
      <c r="D206" s="154" t="s">
        <v>197</v>
      </c>
      <c r="E206" s="155" t="s">
        <v>1</v>
      </c>
      <c r="F206" s="156" t="s">
        <v>707</v>
      </c>
      <c r="H206" s="157">
        <v>2.12</v>
      </c>
      <c r="L206" s="153"/>
      <c r="M206" s="158"/>
      <c r="T206" s="159"/>
      <c r="AT206" s="155" t="s">
        <v>197</v>
      </c>
      <c r="AU206" s="155" t="s">
        <v>82</v>
      </c>
      <c r="AV206" s="12" t="s">
        <v>82</v>
      </c>
      <c r="AW206" s="12" t="s">
        <v>27</v>
      </c>
      <c r="AX206" s="12" t="s">
        <v>71</v>
      </c>
      <c r="AY206" s="155" t="s">
        <v>189</v>
      </c>
    </row>
    <row r="207" spans="2:65" s="12" customFormat="1" x14ac:dyDescent="0.2">
      <c r="B207" s="153"/>
      <c r="D207" s="154" t="s">
        <v>197</v>
      </c>
      <c r="E207" s="155" t="s">
        <v>1</v>
      </c>
      <c r="F207" s="156" t="s">
        <v>708</v>
      </c>
      <c r="H207" s="157">
        <v>5.04</v>
      </c>
      <c r="L207" s="153"/>
      <c r="M207" s="158"/>
      <c r="T207" s="159"/>
      <c r="AT207" s="155" t="s">
        <v>197</v>
      </c>
      <c r="AU207" s="155" t="s">
        <v>82</v>
      </c>
      <c r="AV207" s="12" t="s">
        <v>82</v>
      </c>
      <c r="AW207" s="12" t="s">
        <v>27</v>
      </c>
      <c r="AX207" s="12" t="s">
        <v>71</v>
      </c>
      <c r="AY207" s="155" t="s">
        <v>189</v>
      </c>
    </row>
    <row r="208" spans="2:65" s="15" customFormat="1" x14ac:dyDescent="0.2">
      <c r="B208" s="181"/>
      <c r="D208" s="154" t="s">
        <v>197</v>
      </c>
      <c r="E208" s="182" t="s">
        <v>1</v>
      </c>
      <c r="F208" s="183" t="s">
        <v>227</v>
      </c>
      <c r="H208" s="184">
        <v>9.68</v>
      </c>
      <c r="L208" s="181"/>
      <c r="M208" s="185"/>
      <c r="T208" s="186"/>
      <c r="AT208" s="182" t="s">
        <v>197</v>
      </c>
      <c r="AU208" s="182" t="s">
        <v>82</v>
      </c>
      <c r="AV208" s="15" t="s">
        <v>87</v>
      </c>
      <c r="AW208" s="15" t="s">
        <v>27</v>
      </c>
      <c r="AX208" s="15" t="s">
        <v>71</v>
      </c>
      <c r="AY208" s="182" t="s">
        <v>189</v>
      </c>
    </row>
    <row r="209" spans="2:65" s="13" customFormat="1" x14ac:dyDescent="0.2">
      <c r="B209" s="170"/>
      <c r="D209" s="154" t="s">
        <v>197</v>
      </c>
      <c r="E209" s="171" t="s">
        <v>1</v>
      </c>
      <c r="F209" s="172" t="s">
        <v>657</v>
      </c>
      <c r="H209" s="171" t="s">
        <v>1</v>
      </c>
      <c r="L209" s="170"/>
      <c r="M209" s="173"/>
      <c r="T209" s="174"/>
      <c r="AT209" s="171" t="s">
        <v>197</v>
      </c>
      <c r="AU209" s="171" t="s">
        <v>82</v>
      </c>
      <c r="AV209" s="13" t="s">
        <v>77</v>
      </c>
      <c r="AW209" s="13" t="s">
        <v>27</v>
      </c>
      <c r="AX209" s="13" t="s">
        <v>71</v>
      </c>
      <c r="AY209" s="171" t="s">
        <v>189</v>
      </c>
    </row>
    <row r="210" spans="2:65" s="12" customFormat="1" x14ac:dyDescent="0.2">
      <c r="B210" s="153"/>
      <c r="D210" s="154" t="s">
        <v>197</v>
      </c>
      <c r="E210" s="155" t="s">
        <v>1</v>
      </c>
      <c r="F210" s="156" t="s">
        <v>709</v>
      </c>
      <c r="H210" s="157">
        <v>4.24</v>
      </c>
      <c r="L210" s="153"/>
      <c r="M210" s="158"/>
      <c r="T210" s="159"/>
      <c r="AT210" s="155" t="s">
        <v>197</v>
      </c>
      <c r="AU210" s="155" t="s">
        <v>82</v>
      </c>
      <c r="AV210" s="12" t="s">
        <v>82</v>
      </c>
      <c r="AW210" s="12" t="s">
        <v>27</v>
      </c>
      <c r="AX210" s="12" t="s">
        <v>71</v>
      </c>
      <c r="AY210" s="155" t="s">
        <v>189</v>
      </c>
    </row>
    <row r="211" spans="2:65" s="12" customFormat="1" x14ac:dyDescent="0.2">
      <c r="B211" s="153"/>
      <c r="D211" s="154" t="s">
        <v>197</v>
      </c>
      <c r="E211" s="155" t="s">
        <v>1</v>
      </c>
      <c r="F211" s="156" t="s">
        <v>710</v>
      </c>
      <c r="H211" s="157">
        <v>4.08</v>
      </c>
      <c r="L211" s="153"/>
      <c r="M211" s="158"/>
      <c r="T211" s="159"/>
      <c r="AT211" s="155" t="s">
        <v>197</v>
      </c>
      <c r="AU211" s="155" t="s">
        <v>82</v>
      </c>
      <c r="AV211" s="12" t="s">
        <v>82</v>
      </c>
      <c r="AW211" s="12" t="s">
        <v>27</v>
      </c>
      <c r="AX211" s="12" t="s">
        <v>71</v>
      </c>
      <c r="AY211" s="155" t="s">
        <v>189</v>
      </c>
    </row>
    <row r="212" spans="2:65" s="15" customFormat="1" x14ac:dyDescent="0.2">
      <c r="B212" s="181"/>
      <c r="D212" s="154" t="s">
        <v>197</v>
      </c>
      <c r="E212" s="182" t="s">
        <v>1</v>
      </c>
      <c r="F212" s="183" t="s">
        <v>227</v>
      </c>
      <c r="H212" s="184">
        <v>8.32</v>
      </c>
      <c r="L212" s="181"/>
      <c r="M212" s="185"/>
      <c r="T212" s="186"/>
      <c r="AT212" s="182" t="s">
        <v>197</v>
      </c>
      <c r="AU212" s="182" t="s">
        <v>82</v>
      </c>
      <c r="AV212" s="15" t="s">
        <v>87</v>
      </c>
      <c r="AW212" s="15" t="s">
        <v>27</v>
      </c>
      <c r="AX212" s="15" t="s">
        <v>71</v>
      </c>
      <c r="AY212" s="182" t="s">
        <v>189</v>
      </c>
    </row>
    <row r="213" spans="2:65" s="13" customFormat="1" x14ac:dyDescent="0.2">
      <c r="B213" s="170"/>
      <c r="D213" s="154" t="s">
        <v>197</v>
      </c>
      <c r="E213" s="171" t="s">
        <v>1</v>
      </c>
      <c r="F213" s="172" t="s">
        <v>663</v>
      </c>
      <c r="H213" s="171" t="s">
        <v>1</v>
      </c>
      <c r="L213" s="170"/>
      <c r="M213" s="173"/>
      <c r="T213" s="174"/>
      <c r="AT213" s="171" t="s">
        <v>197</v>
      </c>
      <c r="AU213" s="171" t="s">
        <v>82</v>
      </c>
      <c r="AV213" s="13" t="s">
        <v>77</v>
      </c>
      <c r="AW213" s="13" t="s">
        <v>27</v>
      </c>
      <c r="AX213" s="13" t="s">
        <v>71</v>
      </c>
      <c r="AY213" s="171" t="s">
        <v>189</v>
      </c>
    </row>
    <row r="214" spans="2:65" s="12" customFormat="1" x14ac:dyDescent="0.2">
      <c r="B214" s="153"/>
      <c r="D214" s="154" t="s">
        <v>197</v>
      </c>
      <c r="E214" s="155" t="s">
        <v>1</v>
      </c>
      <c r="F214" s="156" t="s">
        <v>711</v>
      </c>
      <c r="H214" s="157">
        <v>6.36</v>
      </c>
      <c r="L214" s="153"/>
      <c r="M214" s="158"/>
      <c r="T214" s="159"/>
      <c r="AT214" s="155" t="s">
        <v>197</v>
      </c>
      <c r="AU214" s="155" t="s">
        <v>82</v>
      </c>
      <c r="AV214" s="12" t="s">
        <v>82</v>
      </c>
      <c r="AW214" s="12" t="s">
        <v>27</v>
      </c>
      <c r="AX214" s="12" t="s">
        <v>71</v>
      </c>
      <c r="AY214" s="155" t="s">
        <v>189</v>
      </c>
    </row>
    <row r="215" spans="2:65" s="12" customFormat="1" x14ac:dyDescent="0.2">
      <c r="B215" s="153"/>
      <c r="D215" s="154" t="s">
        <v>197</v>
      </c>
      <c r="E215" s="155" t="s">
        <v>1</v>
      </c>
      <c r="F215" s="156" t="s">
        <v>710</v>
      </c>
      <c r="H215" s="157">
        <v>4.08</v>
      </c>
      <c r="L215" s="153"/>
      <c r="M215" s="158"/>
      <c r="T215" s="159"/>
      <c r="AT215" s="155" t="s">
        <v>197</v>
      </c>
      <c r="AU215" s="155" t="s">
        <v>82</v>
      </c>
      <c r="AV215" s="12" t="s">
        <v>82</v>
      </c>
      <c r="AW215" s="12" t="s">
        <v>27</v>
      </c>
      <c r="AX215" s="12" t="s">
        <v>71</v>
      </c>
      <c r="AY215" s="155" t="s">
        <v>189</v>
      </c>
    </row>
    <row r="216" spans="2:65" s="15" customFormat="1" x14ac:dyDescent="0.2">
      <c r="B216" s="181"/>
      <c r="D216" s="154" t="s">
        <v>197</v>
      </c>
      <c r="E216" s="182" t="s">
        <v>1</v>
      </c>
      <c r="F216" s="183" t="s">
        <v>227</v>
      </c>
      <c r="H216" s="184">
        <v>10.44</v>
      </c>
      <c r="L216" s="181"/>
      <c r="M216" s="185"/>
      <c r="T216" s="186"/>
      <c r="AT216" s="182" t="s">
        <v>197</v>
      </c>
      <c r="AU216" s="182" t="s">
        <v>82</v>
      </c>
      <c r="AV216" s="15" t="s">
        <v>87</v>
      </c>
      <c r="AW216" s="15" t="s">
        <v>27</v>
      </c>
      <c r="AX216" s="15" t="s">
        <v>71</v>
      </c>
      <c r="AY216" s="182" t="s">
        <v>189</v>
      </c>
    </row>
    <row r="217" spans="2:65" s="14" customFormat="1" x14ac:dyDescent="0.2">
      <c r="B217" s="175"/>
      <c r="D217" s="154" t="s">
        <v>197</v>
      </c>
      <c r="E217" s="176" t="s">
        <v>618</v>
      </c>
      <c r="F217" s="177" t="s">
        <v>219</v>
      </c>
      <c r="H217" s="178">
        <v>28.44</v>
      </c>
      <c r="L217" s="175"/>
      <c r="M217" s="179"/>
      <c r="T217" s="180"/>
      <c r="AT217" s="176" t="s">
        <v>197</v>
      </c>
      <c r="AU217" s="176" t="s">
        <v>82</v>
      </c>
      <c r="AV217" s="14" t="s">
        <v>195</v>
      </c>
      <c r="AW217" s="14" t="s">
        <v>27</v>
      </c>
      <c r="AX217" s="14" t="s">
        <v>77</v>
      </c>
      <c r="AY217" s="176" t="s">
        <v>189</v>
      </c>
    </row>
    <row r="218" spans="2:65" s="1" customFormat="1" ht="24.15" customHeight="1" x14ac:dyDescent="0.2">
      <c r="B218" s="139"/>
      <c r="C218" s="140" t="s">
        <v>211</v>
      </c>
      <c r="D218" s="140" t="s">
        <v>191</v>
      </c>
      <c r="E218" s="141" t="s">
        <v>712</v>
      </c>
      <c r="F218" s="142" t="s">
        <v>713</v>
      </c>
      <c r="G218" s="143" t="s">
        <v>194</v>
      </c>
      <c r="H218" s="144">
        <v>28.44</v>
      </c>
      <c r="I218" s="145"/>
      <c r="J218" s="145">
        <f>ROUND(I218*H218,2)</f>
        <v>0</v>
      </c>
      <c r="K218" s="146"/>
      <c r="L218" s="29"/>
      <c r="M218" s="147" t="s">
        <v>1</v>
      </c>
      <c r="N218" s="148" t="s">
        <v>37</v>
      </c>
      <c r="O218" s="149">
        <v>0.49299999999999999</v>
      </c>
      <c r="P218" s="149">
        <f>O218*H218</f>
        <v>14.02092</v>
      </c>
      <c r="Q218" s="149">
        <v>0</v>
      </c>
      <c r="R218" s="149">
        <f>Q218*H218</f>
        <v>0</v>
      </c>
      <c r="S218" s="149">
        <v>0</v>
      </c>
      <c r="T218" s="150">
        <f>S218*H218</f>
        <v>0</v>
      </c>
      <c r="AR218" s="151" t="s">
        <v>195</v>
      </c>
      <c r="AT218" s="151" t="s">
        <v>191</v>
      </c>
      <c r="AU218" s="151" t="s">
        <v>82</v>
      </c>
      <c r="AY218" s="17" t="s">
        <v>189</v>
      </c>
      <c r="BE218" s="152">
        <f>IF(N218="základná",J218,0)</f>
        <v>0</v>
      </c>
      <c r="BF218" s="152">
        <f>IF(N218="znížená",J218,0)</f>
        <v>0</v>
      </c>
      <c r="BG218" s="152">
        <f>IF(N218="zákl. prenesená",J218,0)</f>
        <v>0</v>
      </c>
      <c r="BH218" s="152">
        <f>IF(N218="zníž. prenesená",J218,0)</f>
        <v>0</v>
      </c>
      <c r="BI218" s="152">
        <f>IF(N218="nulová",J218,0)</f>
        <v>0</v>
      </c>
      <c r="BJ218" s="17" t="s">
        <v>82</v>
      </c>
      <c r="BK218" s="152">
        <f>ROUND(I218*H218,2)</f>
        <v>0</v>
      </c>
      <c r="BL218" s="17" t="s">
        <v>195</v>
      </c>
      <c r="BM218" s="151" t="s">
        <v>714</v>
      </c>
    </row>
    <row r="219" spans="2:65" s="12" customFormat="1" x14ac:dyDescent="0.2">
      <c r="B219" s="153"/>
      <c r="D219" s="154" t="s">
        <v>197</v>
      </c>
      <c r="E219" s="155" t="s">
        <v>1</v>
      </c>
      <c r="F219" s="156" t="s">
        <v>618</v>
      </c>
      <c r="H219" s="157">
        <v>28.44</v>
      </c>
      <c r="L219" s="153"/>
      <c r="M219" s="158"/>
      <c r="T219" s="159"/>
      <c r="AT219" s="155" t="s">
        <v>197</v>
      </c>
      <c r="AU219" s="155" t="s">
        <v>82</v>
      </c>
      <c r="AV219" s="12" t="s">
        <v>82</v>
      </c>
      <c r="AW219" s="12" t="s">
        <v>27</v>
      </c>
      <c r="AX219" s="12" t="s">
        <v>77</v>
      </c>
      <c r="AY219" s="155" t="s">
        <v>189</v>
      </c>
    </row>
    <row r="220" spans="2:65" s="1" customFormat="1" ht="16.5" customHeight="1" x14ac:dyDescent="0.2">
      <c r="B220" s="139"/>
      <c r="C220" s="140" t="s">
        <v>249</v>
      </c>
      <c r="D220" s="140" t="s">
        <v>191</v>
      </c>
      <c r="E220" s="141" t="s">
        <v>715</v>
      </c>
      <c r="F220" s="142" t="s">
        <v>716</v>
      </c>
      <c r="G220" s="143" t="s">
        <v>202</v>
      </c>
      <c r="H220" s="144">
        <v>0.57899999999999996</v>
      </c>
      <c r="I220" s="145"/>
      <c r="J220" s="145">
        <f>ROUND(I220*H220,2)</f>
        <v>0</v>
      </c>
      <c r="K220" s="146"/>
      <c r="L220" s="29"/>
      <c r="M220" s="147" t="s">
        <v>1</v>
      </c>
      <c r="N220" s="148" t="s">
        <v>37</v>
      </c>
      <c r="O220" s="149">
        <v>34.718159999999997</v>
      </c>
      <c r="P220" s="149">
        <f>O220*H220</f>
        <v>20.101814639999997</v>
      </c>
      <c r="Q220" s="149">
        <v>1.01145</v>
      </c>
      <c r="R220" s="149">
        <f>Q220*H220</f>
        <v>0.58562954999999994</v>
      </c>
      <c r="S220" s="149">
        <v>0</v>
      </c>
      <c r="T220" s="150">
        <f>S220*H220</f>
        <v>0</v>
      </c>
      <c r="AR220" s="151" t="s">
        <v>195</v>
      </c>
      <c r="AT220" s="151" t="s">
        <v>191</v>
      </c>
      <c r="AU220" s="151" t="s">
        <v>82</v>
      </c>
      <c r="AY220" s="17" t="s">
        <v>189</v>
      </c>
      <c r="BE220" s="152">
        <f>IF(N220="základná",J220,0)</f>
        <v>0</v>
      </c>
      <c r="BF220" s="152">
        <f>IF(N220="znížená",J220,0)</f>
        <v>0</v>
      </c>
      <c r="BG220" s="152">
        <f>IF(N220="zákl. prenesená",J220,0)</f>
        <v>0</v>
      </c>
      <c r="BH220" s="152">
        <f>IF(N220="zníž. prenesená",J220,0)</f>
        <v>0</v>
      </c>
      <c r="BI220" s="152">
        <f>IF(N220="nulová",J220,0)</f>
        <v>0</v>
      </c>
      <c r="BJ220" s="17" t="s">
        <v>82</v>
      </c>
      <c r="BK220" s="152">
        <f>ROUND(I220*H220,2)</f>
        <v>0</v>
      </c>
      <c r="BL220" s="17" t="s">
        <v>195</v>
      </c>
      <c r="BM220" s="151" t="s">
        <v>717</v>
      </c>
    </row>
    <row r="221" spans="2:65" s="12" customFormat="1" x14ac:dyDescent="0.2">
      <c r="B221" s="153"/>
      <c r="D221" s="154" t="s">
        <v>197</v>
      </c>
      <c r="E221" s="155" t="s">
        <v>1</v>
      </c>
      <c r="F221" s="156" t="s">
        <v>718</v>
      </c>
      <c r="H221" s="157">
        <v>0.57899999999999996</v>
      </c>
      <c r="L221" s="153"/>
      <c r="M221" s="158"/>
      <c r="T221" s="159"/>
      <c r="AT221" s="155" t="s">
        <v>197</v>
      </c>
      <c r="AU221" s="155" t="s">
        <v>82</v>
      </c>
      <c r="AV221" s="12" t="s">
        <v>82</v>
      </c>
      <c r="AW221" s="12" t="s">
        <v>27</v>
      </c>
      <c r="AX221" s="12" t="s">
        <v>77</v>
      </c>
      <c r="AY221" s="155" t="s">
        <v>189</v>
      </c>
    </row>
    <row r="222" spans="2:65" s="1" customFormat="1" ht="21.75" customHeight="1" x14ac:dyDescent="0.2">
      <c r="B222" s="139"/>
      <c r="C222" s="140" t="s">
        <v>254</v>
      </c>
      <c r="D222" s="140" t="s">
        <v>191</v>
      </c>
      <c r="E222" s="141" t="s">
        <v>719</v>
      </c>
      <c r="F222" s="142" t="s">
        <v>720</v>
      </c>
      <c r="G222" s="143" t="s">
        <v>223</v>
      </c>
      <c r="H222" s="144">
        <v>0.378</v>
      </c>
      <c r="I222" s="145"/>
      <c r="J222" s="145">
        <f>ROUND(I222*H222,2)</f>
        <v>0</v>
      </c>
      <c r="K222" s="146"/>
      <c r="L222" s="29"/>
      <c r="M222" s="147" t="s">
        <v>1</v>
      </c>
      <c r="N222" s="148" t="s">
        <v>37</v>
      </c>
      <c r="O222" s="149">
        <v>1.11269</v>
      </c>
      <c r="P222" s="149">
        <f>O222*H222</f>
        <v>0.42059681999999998</v>
      </c>
      <c r="Q222" s="149">
        <v>2.3140299999999998</v>
      </c>
      <c r="R222" s="149">
        <f>Q222*H222</f>
        <v>0.87470333999999994</v>
      </c>
      <c r="S222" s="149">
        <v>0</v>
      </c>
      <c r="T222" s="150">
        <f>S222*H222</f>
        <v>0</v>
      </c>
      <c r="AR222" s="151" t="s">
        <v>195</v>
      </c>
      <c r="AT222" s="151" t="s">
        <v>191</v>
      </c>
      <c r="AU222" s="151" t="s">
        <v>82</v>
      </c>
      <c r="AY222" s="17" t="s">
        <v>189</v>
      </c>
      <c r="BE222" s="152">
        <f>IF(N222="základná",J222,0)</f>
        <v>0</v>
      </c>
      <c r="BF222" s="152">
        <f>IF(N222="znížená",J222,0)</f>
        <v>0</v>
      </c>
      <c r="BG222" s="152">
        <f>IF(N222="zákl. prenesená",J222,0)</f>
        <v>0</v>
      </c>
      <c r="BH222" s="152">
        <f>IF(N222="zníž. prenesená",J222,0)</f>
        <v>0</v>
      </c>
      <c r="BI222" s="152">
        <f>IF(N222="nulová",J222,0)</f>
        <v>0</v>
      </c>
      <c r="BJ222" s="17" t="s">
        <v>82</v>
      </c>
      <c r="BK222" s="152">
        <f>ROUND(I222*H222,2)</f>
        <v>0</v>
      </c>
      <c r="BL222" s="17" t="s">
        <v>195</v>
      </c>
      <c r="BM222" s="151" t="s">
        <v>721</v>
      </c>
    </row>
    <row r="223" spans="2:65" s="12" customFormat="1" x14ac:dyDescent="0.2">
      <c r="B223" s="153"/>
      <c r="D223" s="154" t="s">
        <v>197</v>
      </c>
      <c r="E223" s="155" t="s">
        <v>1</v>
      </c>
      <c r="F223" s="156" t="s">
        <v>722</v>
      </c>
      <c r="H223" s="157">
        <v>0.378</v>
      </c>
      <c r="L223" s="153"/>
      <c r="M223" s="158"/>
      <c r="T223" s="159"/>
      <c r="AT223" s="155" t="s">
        <v>197</v>
      </c>
      <c r="AU223" s="155" t="s">
        <v>82</v>
      </c>
      <c r="AV223" s="12" t="s">
        <v>82</v>
      </c>
      <c r="AW223" s="12" t="s">
        <v>27</v>
      </c>
      <c r="AX223" s="12" t="s">
        <v>71</v>
      </c>
      <c r="AY223" s="155" t="s">
        <v>189</v>
      </c>
    </row>
    <row r="224" spans="2:65" s="14" customFormat="1" x14ac:dyDescent="0.2">
      <c r="B224" s="175"/>
      <c r="D224" s="154" t="s">
        <v>197</v>
      </c>
      <c r="E224" s="176" t="s">
        <v>620</v>
      </c>
      <c r="F224" s="177" t="s">
        <v>219</v>
      </c>
      <c r="H224" s="178">
        <v>0.378</v>
      </c>
      <c r="L224" s="175"/>
      <c r="M224" s="179"/>
      <c r="T224" s="180"/>
      <c r="AT224" s="176" t="s">
        <v>197</v>
      </c>
      <c r="AU224" s="176" t="s">
        <v>82</v>
      </c>
      <c r="AV224" s="14" t="s">
        <v>195</v>
      </c>
      <c r="AW224" s="14" t="s">
        <v>27</v>
      </c>
      <c r="AX224" s="14" t="s">
        <v>77</v>
      </c>
      <c r="AY224" s="176" t="s">
        <v>189</v>
      </c>
    </row>
    <row r="225" spans="2:65" s="1" customFormat="1" ht="24.15" customHeight="1" x14ac:dyDescent="0.2">
      <c r="B225" s="139"/>
      <c r="C225" s="140" t="s">
        <v>259</v>
      </c>
      <c r="D225" s="140" t="s">
        <v>191</v>
      </c>
      <c r="E225" s="141" t="s">
        <v>723</v>
      </c>
      <c r="F225" s="142" t="s">
        <v>724</v>
      </c>
      <c r="G225" s="143" t="s">
        <v>194</v>
      </c>
      <c r="H225" s="144">
        <v>7.56</v>
      </c>
      <c r="I225" s="145"/>
      <c r="J225" s="145">
        <f>ROUND(I225*H225,2)</f>
        <v>0</v>
      </c>
      <c r="K225" s="146"/>
      <c r="L225" s="29"/>
      <c r="M225" s="147" t="s">
        <v>1</v>
      </c>
      <c r="N225" s="148" t="s">
        <v>37</v>
      </c>
      <c r="O225" s="149">
        <v>0.43525000000000003</v>
      </c>
      <c r="P225" s="149">
        <f>O225*H225</f>
        <v>3.2904900000000001</v>
      </c>
      <c r="Q225" s="149">
        <v>5.5999999999999995E-4</v>
      </c>
      <c r="R225" s="149">
        <f>Q225*H225</f>
        <v>4.2335999999999997E-3</v>
      </c>
      <c r="S225" s="149">
        <v>0</v>
      </c>
      <c r="T225" s="150">
        <f>S225*H225</f>
        <v>0</v>
      </c>
      <c r="AR225" s="151" t="s">
        <v>195</v>
      </c>
      <c r="AT225" s="151" t="s">
        <v>191</v>
      </c>
      <c r="AU225" s="151" t="s">
        <v>82</v>
      </c>
      <c r="AY225" s="17" t="s">
        <v>189</v>
      </c>
      <c r="BE225" s="152">
        <f>IF(N225="základná",J225,0)</f>
        <v>0</v>
      </c>
      <c r="BF225" s="152">
        <f>IF(N225="znížená",J225,0)</f>
        <v>0</v>
      </c>
      <c r="BG225" s="152">
        <f>IF(N225="zákl. prenesená",J225,0)</f>
        <v>0</v>
      </c>
      <c r="BH225" s="152">
        <f>IF(N225="zníž. prenesená",J225,0)</f>
        <v>0</v>
      </c>
      <c r="BI225" s="152">
        <f>IF(N225="nulová",J225,0)</f>
        <v>0</v>
      </c>
      <c r="BJ225" s="17" t="s">
        <v>82</v>
      </c>
      <c r="BK225" s="152">
        <f>ROUND(I225*H225,2)</f>
        <v>0</v>
      </c>
      <c r="BL225" s="17" t="s">
        <v>195</v>
      </c>
      <c r="BM225" s="151" t="s">
        <v>725</v>
      </c>
    </row>
    <row r="226" spans="2:65" s="12" customFormat="1" x14ac:dyDescent="0.2">
      <c r="B226" s="153"/>
      <c r="D226" s="154" t="s">
        <v>197</v>
      </c>
      <c r="E226" s="155" t="s">
        <v>1</v>
      </c>
      <c r="F226" s="156" t="s">
        <v>726</v>
      </c>
      <c r="H226" s="157">
        <v>7.56</v>
      </c>
      <c r="L226" s="153"/>
      <c r="M226" s="158"/>
      <c r="T226" s="159"/>
      <c r="AT226" s="155" t="s">
        <v>197</v>
      </c>
      <c r="AU226" s="155" t="s">
        <v>82</v>
      </c>
      <c r="AV226" s="12" t="s">
        <v>82</v>
      </c>
      <c r="AW226" s="12" t="s">
        <v>27</v>
      </c>
      <c r="AX226" s="12" t="s">
        <v>71</v>
      </c>
      <c r="AY226" s="155" t="s">
        <v>189</v>
      </c>
    </row>
    <row r="227" spans="2:65" s="14" customFormat="1" x14ac:dyDescent="0.2">
      <c r="B227" s="175"/>
      <c r="D227" s="154" t="s">
        <v>197</v>
      </c>
      <c r="E227" s="176" t="s">
        <v>622</v>
      </c>
      <c r="F227" s="177" t="s">
        <v>219</v>
      </c>
      <c r="H227" s="178">
        <v>7.56</v>
      </c>
      <c r="L227" s="175"/>
      <c r="M227" s="179"/>
      <c r="T227" s="180"/>
      <c r="AT227" s="176" t="s">
        <v>197</v>
      </c>
      <c r="AU227" s="176" t="s">
        <v>82</v>
      </c>
      <c r="AV227" s="14" t="s">
        <v>195</v>
      </c>
      <c r="AW227" s="14" t="s">
        <v>27</v>
      </c>
      <c r="AX227" s="14" t="s">
        <v>77</v>
      </c>
      <c r="AY227" s="176" t="s">
        <v>189</v>
      </c>
    </row>
    <row r="228" spans="2:65" s="1" customFormat="1" ht="24.15" customHeight="1" x14ac:dyDescent="0.2">
      <c r="B228" s="139"/>
      <c r="C228" s="140" t="s">
        <v>264</v>
      </c>
      <c r="D228" s="140" t="s">
        <v>191</v>
      </c>
      <c r="E228" s="141" t="s">
        <v>727</v>
      </c>
      <c r="F228" s="142" t="s">
        <v>728</v>
      </c>
      <c r="G228" s="143" t="s">
        <v>194</v>
      </c>
      <c r="H228" s="144">
        <v>7.56</v>
      </c>
      <c r="I228" s="145"/>
      <c r="J228" s="145">
        <f>ROUND(I228*H228,2)</f>
        <v>0</v>
      </c>
      <c r="K228" s="146"/>
      <c r="L228" s="29"/>
      <c r="M228" s="147" t="s">
        <v>1</v>
      </c>
      <c r="N228" s="148" t="s">
        <v>37</v>
      </c>
      <c r="O228" s="149">
        <v>0.23599999999999999</v>
      </c>
      <c r="P228" s="149">
        <f>O228*H228</f>
        <v>1.7841599999999997</v>
      </c>
      <c r="Q228" s="149">
        <v>0</v>
      </c>
      <c r="R228" s="149">
        <f>Q228*H228</f>
        <v>0</v>
      </c>
      <c r="S228" s="149">
        <v>0</v>
      </c>
      <c r="T228" s="150">
        <f>S228*H228</f>
        <v>0</v>
      </c>
      <c r="AR228" s="151" t="s">
        <v>195</v>
      </c>
      <c r="AT228" s="151" t="s">
        <v>191</v>
      </c>
      <c r="AU228" s="151" t="s">
        <v>82</v>
      </c>
      <c r="AY228" s="17" t="s">
        <v>189</v>
      </c>
      <c r="BE228" s="152">
        <f>IF(N228="základná",J228,0)</f>
        <v>0</v>
      </c>
      <c r="BF228" s="152">
        <f>IF(N228="znížená",J228,0)</f>
        <v>0</v>
      </c>
      <c r="BG228" s="152">
        <f>IF(N228="zákl. prenesená",J228,0)</f>
        <v>0</v>
      </c>
      <c r="BH228" s="152">
        <f>IF(N228="zníž. prenesená",J228,0)</f>
        <v>0</v>
      </c>
      <c r="BI228" s="152">
        <f>IF(N228="nulová",J228,0)</f>
        <v>0</v>
      </c>
      <c r="BJ228" s="17" t="s">
        <v>82</v>
      </c>
      <c r="BK228" s="152">
        <f>ROUND(I228*H228,2)</f>
        <v>0</v>
      </c>
      <c r="BL228" s="17" t="s">
        <v>195</v>
      </c>
      <c r="BM228" s="151" t="s">
        <v>729</v>
      </c>
    </row>
    <row r="229" spans="2:65" s="12" customFormat="1" x14ac:dyDescent="0.2">
      <c r="B229" s="153"/>
      <c r="D229" s="154" t="s">
        <v>197</v>
      </c>
      <c r="E229" s="155" t="s">
        <v>1</v>
      </c>
      <c r="F229" s="156" t="s">
        <v>622</v>
      </c>
      <c r="H229" s="157">
        <v>7.56</v>
      </c>
      <c r="L229" s="153"/>
      <c r="M229" s="158"/>
      <c r="T229" s="159"/>
      <c r="AT229" s="155" t="s">
        <v>197</v>
      </c>
      <c r="AU229" s="155" t="s">
        <v>82</v>
      </c>
      <c r="AV229" s="12" t="s">
        <v>82</v>
      </c>
      <c r="AW229" s="12" t="s">
        <v>27</v>
      </c>
      <c r="AX229" s="12" t="s">
        <v>77</v>
      </c>
      <c r="AY229" s="155" t="s">
        <v>189</v>
      </c>
    </row>
    <row r="230" spans="2:65" s="1" customFormat="1" ht="24.15" customHeight="1" x14ac:dyDescent="0.2">
      <c r="B230" s="139"/>
      <c r="C230" s="140" t="s">
        <v>269</v>
      </c>
      <c r="D230" s="140" t="s">
        <v>191</v>
      </c>
      <c r="E230" s="141" t="s">
        <v>730</v>
      </c>
      <c r="F230" s="142" t="s">
        <v>731</v>
      </c>
      <c r="G230" s="143" t="s">
        <v>202</v>
      </c>
      <c r="H230" s="144">
        <v>9.5000000000000001E-2</v>
      </c>
      <c r="I230" s="145"/>
      <c r="J230" s="145">
        <f>ROUND(I230*H230,2)</f>
        <v>0</v>
      </c>
      <c r="K230" s="146"/>
      <c r="L230" s="29"/>
      <c r="M230" s="147" t="s">
        <v>1</v>
      </c>
      <c r="N230" s="148" t="s">
        <v>37</v>
      </c>
      <c r="O230" s="149">
        <v>39.448860000000003</v>
      </c>
      <c r="P230" s="149">
        <f>O230*H230</f>
        <v>3.7476417000000004</v>
      </c>
      <c r="Q230" s="149">
        <v>1.01953</v>
      </c>
      <c r="R230" s="149">
        <f>Q230*H230</f>
        <v>9.6855350000000007E-2</v>
      </c>
      <c r="S230" s="149">
        <v>0</v>
      </c>
      <c r="T230" s="150">
        <f>S230*H230</f>
        <v>0</v>
      </c>
      <c r="AR230" s="151" t="s">
        <v>195</v>
      </c>
      <c r="AT230" s="151" t="s">
        <v>191</v>
      </c>
      <c r="AU230" s="151" t="s">
        <v>82</v>
      </c>
      <c r="AY230" s="17" t="s">
        <v>189</v>
      </c>
      <c r="BE230" s="152">
        <f>IF(N230="základná",J230,0)</f>
        <v>0</v>
      </c>
      <c r="BF230" s="152">
        <f>IF(N230="znížená",J230,0)</f>
        <v>0</v>
      </c>
      <c r="BG230" s="152">
        <f>IF(N230="zákl. prenesená",J230,0)</f>
        <v>0</v>
      </c>
      <c r="BH230" s="152">
        <f>IF(N230="zníž. prenesená",J230,0)</f>
        <v>0</v>
      </c>
      <c r="BI230" s="152">
        <f>IF(N230="nulová",J230,0)</f>
        <v>0</v>
      </c>
      <c r="BJ230" s="17" t="s">
        <v>82</v>
      </c>
      <c r="BK230" s="152">
        <f>ROUND(I230*H230,2)</f>
        <v>0</v>
      </c>
      <c r="BL230" s="17" t="s">
        <v>195</v>
      </c>
      <c r="BM230" s="151" t="s">
        <v>732</v>
      </c>
    </row>
    <row r="231" spans="2:65" s="12" customFormat="1" x14ac:dyDescent="0.2">
      <c r="B231" s="153"/>
      <c r="D231" s="154" t="s">
        <v>197</v>
      </c>
      <c r="E231" s="155" t="s">
        <v>1</v>
      </c>
      <c r="F231" s="156" t="s">
        <v>733</v>
      </c>
      <c r="H231" s="157">
        <v>9.5000000000000001E-2</v>
      </c>
      <c r="L231" s="153"/>
      <c r="M231" s="158"/>
      <c r="T231" s="159"/>
      <c r="AT231" s="155" t="s">
        <v>197</v>
      </c>
      <c r="AU231" s="155" t="s">
        <v>82</v>
      </c>
      <c r="AV231" s="12" t="s">
        <v>82</v>
      </c>
      <c r="AW231" s="12" t="s">
        <v>27</v>
      </c>
      <c r="AX231" s="12" t="s">
        <v>77</v>
      </c>
      <c r="AY231" s="155" t="s">
        <v>189</v>
      </c>
    </row>
    <row r="232" spans="2:65" s="1" customFormat="1" ht="21.75" customHeight="1" x14ac:dyDescent="0.2">
      <c r="B232" s="139"/>
      <c r="C232" s="140" t="s">
        <v>274</v>
      </c>
      <c r="D232" s="140" t="s">
        <v>191</v>
      </c>
      <c r="E232" s="141" t="s">
        <v>734</v>
      </c>
      <c r="F232" s="142" t="s">
        <v>735</v>
      </c>
      <c r="G232" s="143" t="s">
        <v>223</v>
      </c>
      <c r="H232" s="144">
        <v>29.126999999999999</v>
      </c>
      <c r="I232" s="145"/>
      <c r="J232" s="145">
        <f>ROUND(I232*H232,2)</f>
        <v>0</v>
      </c>
      <c r="K232" s="146"/>
      <c r="L232" s="29"/>
      <c r="M232" s="147" t="s">
        <v>1</v>
      </c>
      <c r="N232" s="148" t="s">
        <v>37</v>
      </c>
      <c r="O232" s="149">
        <v>1.2196899999999999</v>
      </c>
      <c r="P232" s="149">
        <f>O232*H232</f>
        <v>35.525910629999998</v>
      </c>
      <c r="Q232" s="149">
        <v>2.3140399999999999</v>
      </c>
      <c r="R232" s="149">
        <f>Q232*H232</f>
        <v>67.401043079999994</v>
      </c>
      <c r="S232" s="149">
        <v>0</v>
      </c>
      <c r="T232" s="150">
        <f>S232*H232</f>
        <v>0</v>
      </c>
      <c r="AR232" s="151" t="s">
        <v>195</v>
      </c>
      <c r="AT232" s="151" t="s">
        <v>191</v>
      </c>
      <c r="AU232" s="151" t="s">
        <v>82</v>
      </c>
      <c r="AY232" s="17" t="s">
        <v>189</v>
      </c>
      <c r="BE232" s="152">
        <f>IF(N232="základná",J232,0)</f>
        <v>0</v>
      </c>
      <c r="BF232" s="152">
        <f>IF(N232="znížená",J232,0)</f>
        <v>0</v>
      </c>
      <c r="BG232" s="152">
        <f>IF(N232="zákl. prenesená",J232,0)</f>
        <v>0</v>
      </c>
      <c r="BH232" s="152">
        <f>IF(N232="zníž. prenesená",J232,0)</f>
        <v>0</v>
      </c>
      <c r="BI232" s="152">
        <f>IF(N232="nulová",J232,0)</f>
        <v>0</v>
      </c>
      <c r="BJ232" s="17" t="s">
        <v>82</v>
      </c>
      <c r="BK232" s="152">
        <f>ROUND(I232*H232,2)</f>
        <v>0</v>
      </c>
      <c r="BL232" s="17" t="s">
        <v>195</v>
      </c>
      <c r="BM232" s="151" t="s">
        <v>736</v>
      </c>
    </row>
    <row r="233" spans="2:65" s="13" customFormat="1" x14ac:dyDescent="0.2">
      <c r="B233" s="170"/>
      <c r="D233" s="154" t="s">
        <v>197</v>
      </c>
      <c r="E233" s="171" t="s">
        <v>1</v>
      </c>
      <c r="F233" s="172" t="s">
        <v>737</v>
      </c>
      <c r="H233" s="171" t="s">
        <v>1</v>
      </c>
      <c r="L233" s="170"/>
      <c r="M233" s="173"/>
      <c r="T233" s="174"/>
      <c r="AT233" s="171" t="s">
        <v>197</v>
      </c>
      <c r="AU233" s="171" t="s">
        <v>82</v>
      </c>
      <c r="AV233" s="13" t="s">
        <v>77</v>
      </c>
      <c r="AW233" s="13" t="s">
        <v>27</v>
      </c>
      <c r="AX233" s="13" t="s">
        <v>71</v>
      </c>
      <c r="AY233" s="171" t="s">
        <v>189</v>
      </c>
    </row>
    <row r="234" spans="2:65" s="12" customFormat="1" x14ac:dyDescent="0.2">
      <c r="B234" s="153"/>
      <c r="D234" s="154" t="s">
        <v>197</v>
      </c>
      <c r="E234" s="155" t="s">
        <v>1</v>
      </c>
      <c r="F234" s="156" t="s">
        <v>738</v>
      </c>
      <c r="H234" s="157">
        <v>31.08</v>
      </c>
      <c r="L234" s="153"/>
      <c r="M234" s="158"/>
      <c r="T234" s="159"/>
      <c r="AT234" s="155" t="s">
        <v>197</v>
      </c>
      <c r="AU234" s="155" t="s">
        <v>82</v>
      </c>
      <c r="AV234" s="12" t="s">
        <v>82</v>
      </c>
      <c r="AW234" s="12" t="s">
        <v>27</v>
      </c>
      <c r="AX234" s="12" t="s">
        <v>71</v>
      </c>
      <c r="AY234" s="155" t="s">
        <v>189</v>
      </c>
    </row>
    <row r="235" spans="2:65" s="13" customFormat="1" x14ac:dyDescent="0.2">
      <c r="B235" s="170"/>
      <c r="D235" s="154" t="s">
        <v>197</v>
      </c>
      <c r="E235" s="171" t="s">
        <v>1</v>
      </c>
      <c r="F235" s="172" t="s">
        <v>649</v>
      </c>
      <c r="H235" s="171" t="s">
        <v>1</v>
      </c>
      <c r="L235" s="170"/>
      <c r="M235" s="173"/>
      <c r="T235" s="174"/>
      <c r="AT235" s="171" t="s">
        <v>197</v>
      </c>
      <c r="AU235" s="171" t="s">
        <v>82</v>
      </c>
      <c r="AV235" s="13" t="s">
        <v>77</v>
      </c>
      <c r="AW235" s="13" t="s">
        <v>27</v>
      </c>
      <c r="AX235" s="13" t="s">
        <v>71</v>
      </c>
      <c r="AY235" s="171" t="s">
        <v>189</v>
      </c>
    </row>
    <row r="236" spans="2:65" s="12" customFormat="1" x14ac:dyDescent="0.2">
      <c r="B236" s="153"/>
      <c r="D236" s="154" t="s">
        <v>197</v>
      </c>
      <c r="E236" s="155" t="s">
        <v>1</v>
      </c>
      <c r="F236" s="156" t="s">
        <v>739</v>
      </c>
      <c r="H236" s="157">
        <v>-1.9530000000000001</v>
      </c>
      <c r="L236" s="153"/>
      <c r="M236" s="158"/>
      <c r="T236" s="159"/>
      <c r="AT236" s="155" t="s">
        <v>197</v>
      </c>
      <c r="AU236" s="155" t="s">
        <v>82</v>
      </c>
      <c r="AV236" s="12" t="s">
        <v>82</v>
      </c>
      <c r="AW236" s="12" t="s">
        <v>27</v>
      </c>
      <c r="AX236" s="12" t="s">
        <v>71</v>
      </c>
      <c r="AY236" s="155" t="s">
        <v>189</v>
      </c>
    </row>
    <row r="237" spans="2:65" s="14" customFormat="1" x14ac:dyDescent="0.2">
      <c r="B237" s="175"/>
      <c r="D237" s="154" t="s">
        <v>197</v>
      </c>
      <c r="E237" s="176" t="s">
        <v>624</v>
      </c>
      <c r="F237" s="177" t="s">
        <v>219</v>
      </c>
      <c r="H237" s="178">
        <v>29.126999999999999</v>
      </c>
      <c r="L237" s="175"/>
      <c r="M237" s="179"/>
      <c r="T237" s="180"/>
      <c r="AT237" s="176" t="s">
        <v>197</v>
      </c>
      <c r="AU237" s="176" t="s">
        <v>82</v>
      </c>
      <c r="AV237" s="14" t="s">
        <v>195</v>
      </c>
      <c r="AW237" s="14" t="s">
        <v>27</v>
      </c>
      <c r="AX237" s="14" t="s">
        <v>77</v>
      </c>
      <c r="AY237" s="176" t="s">
        <v>189</v>
      </c>
    </row>
    <row r="238" spans="2:65" s="1" customFormat="1" ht="24.15" customHeight="1" x14ac:dyDescent="0.2">
      <c r="B238" s="139"/>
      <c r="C238" s="140" t="s">
        <v>279</v>
      </c>
      <c r="D238" s="140" t="s">
        <v>191</v>
      </c>
      <c r="E238" s="141" t="s">
        <v>740</v>
      </c>
      <c r="F238" s="142" t="s">
        <v>741</v>
      </c>
      <c r="G238" s="143" t="s">
        <v>194</v>
      </c>
      <c r="H238" s="144">
        <v>414.4</v>
      </c>
      <c r="I238" s="145"/>
      <c r="J238" s="145">
        <f>ROUND(I238*H238,2)</f>
        <v>0</v>
      </c>
      <c r="K238" s="146"/>
      <c r="L238" s="29"/>
      <c r="M238" s="147" t="s">
        <v>1</v>
      </c>
      <c r="N238" s="148" t="s">
        <v>37</v>
      </c>
      <c r="O238" s="149">
        <v>0.44329000000000002</v>
      </c>
      <c r="P238" s="149">
        <f>O238*H238</f>
        <v>183.699376</v>
      </c>
      <c r="Q238" s="149">
        <v>1.5499999999999999E-3</v>
      </c>
      <c r="R238" s="149">
        <f>Q238*H238</f>
        <v>0.64231999999999989</v>
      </c>
      <c r="S238" s="149">
        <v>0</v>
      </c>
      <c r="T238" s="150">
        <f>S238*H238</f>
        <v>0</v>
      </c>
      <c r="AR238" s="151" t="s">
        <v>195</v>
      </c>
      <c r="AT238" s="151" t="s">
        <v>191</v>
      </c>
      <c r="AU238" s="151" t="s">
        <v>82</v>
      </c>
      <c r="AY238" s="17" t="s">
        <v>189</v>
      </c>
      <c r="BE238" s="152">
        <f>IF(N238="základná",J238,0)</f>
        <v>0</v>
      </c>
      <c r="BF238" s="152">
        <f>IF(N238="znížená",J238,0)</f>
        <v>0</v>
      </c>
      <c r="BG238" s="152">
        <f>IF(N238="zákl. prenesená",J238,0)</f>
        <v>0</v>
      </c>
      <c r="BH238" s="152">
        <f>IF(N238="zníž. prenesená",J238,0)</f>
        <v>0</v>
      </c>
      <c r="BI238" s="152">
        <f>IF(N238="nulová",J238,0)</f>
        <v>0</v>
      </c>
      <c r="BJ238" s="17" t="s">
        <v>82</v>
      </c>
      <c r="BK238" s="152">
        <f>ROUND(I238*H238,2)</f>
        <v>0</v>
      </c>
      <c r="BL238" s="17" t="s">
        <v>195</v>
      </c>
      <c r="BM238" s="151" t="s">
        <v>742</v>
      </c>
    </row>
    <row r="239" spans="2:65" s="13" customFormat="1" x14ac:dyDescent="0.2">
      <c r="B239" s="170"/>
      <c r="D239" s="154" t="s">
        <v>197</v>
      </c>
      <c r="E239" s="171" t="s">
        <v>1</v>
      </c>
      <c r="F239" s="172" t="s">
        <v>737</v>
      </c>
      <c r="H239" s="171" t="s">
        <v>1</v>
      </c>
      <c r="L239" s="170"/>
      <c r="M239" s="173"/>
      <c r="T239" s="174"/>
      <c r="AT239" s="171" t="s">
        <v>197</v>
      </c>
      <c r="AU239" s="171" t="s">
        <v>82</v>
      </c>
      <c r="AV239" s="13" t="s">
        <v>77</v>
      </c>
      <c r="AW239" s="13" t="s">
        <v>27</v>
      </c>
      <c r="AX239" s="13" t="s">
        <v>71</v>
      </c>
      <c r="AY239" s="171" t="s">
        <v>189</v>
      </c>
    </row>
    <row r="240" spans="2:65" s="12" customFormat="1" x14ac:dyDescent="0.2">
      <c r="B240" s="153"/>
      <c r="D240" s="154" t="s">
        <v>197</v>
      </c>
      <c r="E240" s="155" t="s">
        <v>1</v>
      </c>
      <c r="F240" s="156" t="s">
        <v>743</v>
      </c>
      <c r="H240" s="157">
        <v>414.4</v>
      </c>
      <c r="L240" s="153"/>
      <c r="M240" s="158"/>
      <c r="T240" s="159"/>
      <c r="AT240" s="155" t="s">
        <v>197</v>
      </c>
      <c r="AU240" s="155" t="s">
        <v>82</v>
      </c>
      <c r="AV240" s="12" t="s">
        <v>82</v>
      </c>
      <c r="AW240" s="12" t="s">
        <v>27</v>
      </c>
      <c r="AX240" s="12" t="s">
        <v>71</v>
      </c>
      <c r="AY240" s="155" t="s">
        <v>189</v>
      </c>
    </row>
    <row r="241" spans="2:65" s="14" customFormat="1" x14ac:dyDescent="0.2">
      <c r="B241" s="175"/>
      <c r="D241" s="154" t="s">
        <v>197</v>
      </c>
      <c r="E241" s="176" t="s">
        <v>626</v>
      </c>
      <c r="F241" s="177" t="s">
        <v>219</v>
      </c>
      <c r="H241" s="178">
        <v>414.4</v>
      </c>
      <c r="L241" s="175"/>
      <c r="M241" s="179"/>
      <c r="T241" s="180"/>
      <c r="AT241" s="176" t="s">
        <v>197</v>
      </c>
      <c r="AU241" s="176" t="s">
        <v>82</v>
      </c>
      <c r="AV241" s="14" t="s">
        <v>195</v>
      </c>
      <c r="AW241" s="14" t="s">
        <v>27</v>
      </c>
      <c r="AX241" s="14" t="s">
        <v>77</v>
      </c>
      <c r="AY241" s="176" t="s">
        <v>189</v>
      </c>
    </row>
    <row r="242" spans="2:65" s="1" customFormat="1" ht="24.15" customHeight="1" x14ac:dyDescent="0.2">
      <c r="B242" s="139"/>
      <c r="C242" s="140" t="s">
        <v>284</v>
      </c>
      <c r="D242" s="140" t="s">
        <v>191</v>
      </c>
      <c r="E242" s="141" t="s">
        <v>744</v>
      </c>
      <c r="F242" s="142" t="s">
        <v>745</v>
      </c>
      <c r="G242" s="143" t="s">
        <v>194</v>
      </c>
      <c r="H242" s="144">
        <v>414.4</v>
      </c>
      <c r="I242" s="145"/>
      <c r="J242" s="145">
        <f>ROUND(I242*H242,2)</f>
        <v>0</v>
      </c>
      <c r="K242" s="146"/>
      <c r="L242" s="29"/>
      <c r="M242" s="147" t="s">
        <v>1</v>
      </c>
      <c r="N242" s="148" t="s">
        <v>37</v>
      </c>
      <c r="O242" s="149">
        <v>0.314</v>
      </c>
      <c r="P242" s="149">
        <f>O242*H242</f>
        <v>130.1216</v>
      </c>
      <c r="Q242" s="149">
        <v>0</v>
      </c>
      <c r="R242" s="149">
        <f>Q242*H242</f>
        <v>0</v>
      </c>
      <c r="S242" s="149">
        <v>0</v>
      </c>
      <c r="T242" s="150">
        <f>S242*H242</f>
        <v>0</v>
      </c>
      <c r="AR242" s="151" t="s">
        <v>195</v>
      </c>
      <c r="AT242" s="151" t="s">
        <v>191</v>
      </c>
      <c r="AU242" s="151" t="s">
        <v>82</v>
      </c>
      <c r="AY242" s="17" t="s">
        <v>189</v>
      </c>
      <c r="BE242" s="152">
        <f>IF(N242="základná",J242,0)</f>
        <v>0</v>
      </c>
      <c r="BF242" s="152">
        <f>IF(N242="znížená",J242,0)</f>
        <v>0</v>
      </c>
      <c r="BG242" s="152">
        <f>IF(N242="zákl. prenesená",J242,0)</f>
        <v>0</v>
      </c>
      <c r="BH242" s="152">
        <f>IF(N242="zníž. prenesená",J242,0)</f>
        <v>0</v>
      </c>
      <c r="BI242" s="152">
        <f>IF(N242="nulová",J242,0)</f>
        <v>0</v>
      </c>
      <c r="BJ242" s="17" t="s">
        <v>82</v>
      </c>
      <c r="BK242" s="152">
        <f>ROUND(I242*H242,2)</f>
        <v>0</v>
      </c>
      <c r="BL242" s="17" t="s">
        <v>195</v>
      </c>
      <c r="BM242" s="151" t="s">
        <v>746</v>
      </c>
    </row>
    <row r="243" spans="2:65" s="12" customFormat="1" x14ac:dyDescent="0.2">
      <c r="B243" s="153"/>
      <c r="D243" s="154" t="s">
        <v>197</v>
      </c>
      <c r="E243" s="155" t="s">
        <v>1</v>
      </c>
      <c r="F243" s="156" t="s">
        <v>626</v>
      </c>
      <c r="H243" s="157">
        <v>414.4</v>
      </c>
      <c r="L243" s="153"/>
      <c r="M243" s="158"/>
      <c r="T243" s="159"/>
      <c r="AT243" s="155" t="s">
        <v>197</v>
      </c>
      <c r="AU243" s="155" t="s">
        <v>82</v>
      </c>
      <c r="AV243" s="12" t="s">
        <v>82</v>
      </c>
      <c r="AW243" s="12" t="s">
        <v>27</v>
      </c>
      <c r="AX243" s="12" t="s">
        <v>77</v>
      </c>
      <c r="AY243" s="155" t="s">
        <v>189</v>
      </c>
    </row>
    <row r="244" spans="2:65" s="1" customFormat="1" ht="16.5" customHeight="1" x14ac:dyDescent="0.2">
      <c r="B244" s="139"/>
      <c r="C244" s="140" t="s">
        <v>288</v>
      </c>
      <c r="D244" s="140" t="s">
        <v>191</v>
      </c>
      <c r="E244" s="141" t="s">
        <v>747</v>
      </c>
      <c r="F244" s="142" t="s">
        <v>748</v>
      </c>
      <c r="G244" s="143" t="s">
        <v>202</v>
      </c>
      <c r="H244" s="144">
        <v>2.9129999999999998</v>
      </c>
      <c r="I244" s="145"/>
      <c r="J244" s="145">
        <f>ROUND(I244*H244,2)</f>
        <v>0</v>
      </c>
      <c r="K244" s="146"/>
      <c r="L244" s="29"/>
      <c r="M244" s="147" t="s">
        <v>1</v>
      </c>
      <c r="N244" s="148" t="s">
        <v>37</v>
      </c>
      <c r="O244" s="149">
        <v>35.799520000000001</v>
      </c>
      <c r="P244" s="149">
        <f>O244*H244</f>
        <v>104.28400176</v>
      </c>
      <c r="Q244" s="149">
        <v>1.01555</v>
      </c>
      <c r="R244" s="149">
        <f>Q244*H244</f>
        <v>2.9582971499999995</v>
      </c>
      <c r="S244" s="149">
        <v>0</v>
      </c>
      <c r="T244" s="150">
        <f>S244*H244</f>
        <v>0</v>
      </c>
      <c r="AR244" s="151" t="s">
        <v>195</v>
      </c>
      <c r="AT244" s="151" t="s">
        <v>191</v>
      </c>
      <c r="AU244" s="151" t="s">
        <v>82</v>
      </c>
      <c r="AY244" s="17" t="s">
        <v>189</v>
      </c>
      <c r="BE244" s="152">
        <f>IF(N244="základná",J244,0)</f>
        <v>0</v>
      </c>
      <c r="BF244" s="152">
        <f>IF(N244="znížená",J244,0)</f>
        <v>0</v>
      </c>
      <c r="BG244" s="152">
        <f>IF(N244="zákl. prenesená",J244,0)</f>
        <v>0</v>
      </c>
      <c r="BH244" s="152">
        <f>IF(N244="zníž. prenesená",J244,0)</f>
        <v>0</v>
      </c>
      <c r="BI244" s="152">
        <f>IF(N244="nulová",J244,0)</f>
        <v>0</v>
      </c>
      <c r="BJ244" s="17" t="s">
        <v>82</v>
      </c>
      <c r="BK244" s="152">
        <f>ROUND(I244*H244,2)</f>
        <v>0</v>
      </c>
      <c r="BL244" s="17" t="s">
        <v>195</v>
      </c>
      <c r="BM244" s="151" t="s">
        <v>749</v>
      </c>
    </row>
    <row r="245" spans="2:65" s="12" customFormat="1" x14ac:dyDescent="0.2">
      <c r="B245" s="153"/>
      <c r="D245" s="154" t="s">
        <v>197</v>
      </c>
      <c r="E245" s="155" t="s">
        <v>1</v>
      </c>
      <c r="F245" s="156" t="s">
        <v>750</v>
      </c>
      <c r="H245" s="157">
        <v>2.9129999999999998</v>
      </c>
      <c r="L245" s="153"/>
      <c r="M245" s="158"/>
      <c r="T245" s="159"/>
      <c r="AT245" s="155" t="s">
        <v>197</v>
      </c>
      <c r="AU245" s="155" t="s">
        <v>82</v>
      </c>
      <c r="AV245" s="12" t="s">
        <v>82</v>
      </c>
      <c r="AW245" s="12" t="s">
        <v>27</v>
      </c>
      <c r="AX245" s="12" t="s">
        <v>77</v>
      </c>
      <c r="AY245" s="155" t="s">
        <v>189</v>
      </c>
    </row>
    <row r="246" spans="2:65" s="1" customFormat="1" ht="33" customHeight="1" x14ac:dyDescent="0.2">
      <c r="B246" s="139"/>
      <c r="C246" s="140" t="s">
        <v>292</v>
      </c>
      <c r="D246" s="140" t="s">
        <v>191</v>
      </c>
      <c r="E246" s="141" t="s">
        <v>751</v>
      </c>
      <c r="F246" s="142" t="s">
        <v>752</v>
      </c>
      <c r="G246" s="143" t="s">
        <v>194</v>
      </c>
      <c r="H246" s="144">
        <v>268.14</v>
      </c>
      <c r="I246" s="145"/>
      <c r="J246" s="145">
        <f>ROUND(I246*H246,2)</f>
        <v>0</v>
      </c>
      <c r="K246" s="146"/>
      <c r="L246" s="29"/>
      <c r="M246" s="147" t="s">
        <v>1</v>
      </c>
      <c r="N246" s="148" t="s">
        <v>37</v>
      </c>
      <c r="O246" s="149">
        <v>0.48975000000000002</v>
      </c>
      <c r="P246" s="149">
        <f>O246*H246</f>
        <v>131.32156499999999</v>
      </c>
      <c r="Q246" s="149">
        <v>0.11124000000000001</v>
      </c>
      <c r="R246" s="149">
        <f>Q246*H246</f>
        <v>29.827893599999999</v>
      </c>
      <c r="S246" s="149">
        <v>0</v>
      </c>
      <c r="T246" s="150">
        <f>S246*H246</f>
        <v>0</v>
      </c>
      <c r="AR246" s="151" t="s">
        <v>195</v>
      </c>
      <c r="AT246" s="151" t="s">
        <v>191</v>
      </c>
      <c r="AU246" s="151" t="s">
        <v>82</v>
      </c>
      <c r="AY246" s="17" t="s">
        <v>189</v>
      </c>
      <c r="BE246" s="152">
        <f>IF(N246="základná",J246,0)</f>
        <v>0</v>
      </c>
      <c r="BF246" s="152">
        <f>IF(N246="znížená",J246,0)</f>
        <v>0</v>
      </c>
      <c r="BG246" s="152">
        <f>IF(N246="zákl. prenesená",J246,0)</f>
        <v>0</v>
      </c>
      <c r="BH246" s="152">
        <f>IF(N246="zníž. prenesená",J246,0)</f>
        <v>0</v>
      </c>
      <c r="BI246" s="152">
        <f>IF(N246="nulová",J246,0)</f>
        <v>0</v>
      </c>
      <c r="BJ246" s="17" t="s">
        <v>82</v>
      </c>
      <c r="BK246" s="152">
        <f>ROUND(I246*H246,2)</f>
        <v>0</v>
      </c>
      <c r="BL246" s="17" t="s">
        <v>195</v>
      </c>
      <c r="BM246" s="151" t="s">
        <v>753</v>
      </c>
    </row>
    <row r="247" spans="2:65" s="13" customFormat="1" x14ac:dyDescent="0.2">
      <c r="B247" s="170"/>
      <c r="D247" s="154" t="s">
        <v>197</v>
      </c>
      <c r="E247" s="171" t="s">
        <v>1</v>
      </c>
      <c r="F247" s="172" t="s">
        <v>647</v>
      </c>
      <c r="H247" s="171" t="s">
        <v>1</v>
      </c>
      <c r="L247" s="170"/>
      <c r="M247" s="173"/>
      <c r="T247" s="174"/>
      <c r="AT247" s="171" t="s">
        <v>197</v>
      </c>
      <c r="AU247" s="171" t="s">
        <v>82</v>
      </c>
      <c r="AV247" s="13" t="s">
        <v>77</v>
      </c>
      <c r="AW247" s="13" t="s">
        <v>27</v>
      </c>
      <c r="AX247" s="13" t="s">
        <v>71</v>
      </c>
      <c r="AY247" s="171" t="s">
        <v>189</v>
      </c>
    </row>
    <row r="248" spans="2:65" s="12" customFormat="1" x14ac:dyDescent="0.2">
      <c r="B248" s="153"/>
      <c r="D248" s="154" t="s">
        <v>197</v>
      </c>
      <c r="E248" s="155" t="s">
        <v>1</v>
      </c>
      <c r="F248" s="156" t="s">
        <v>754</v>
      </c>
      <c r="H248" s="157">
        <v>39.375</v>
      </c>
      <c r="L248" s="153"/>
      <c r="M248" s="158"/>
      <c r="T248" s="159"/>
      <c r="AT248" s="155" t="s">
        <v>197</v>
      </c>
      <c r="AU248" s="155" t="s">
        <v>82</v>
      </c>
      <c r="AV248" s="12" t="s">
        <v>82</v>
      </c>
      <c r="AW248" s="12" t="s">
        <v>27</v>
      </c>
      <c r="AX248" s="12" t="s">
        <v>71</v>
      </c>
      <c r="AY248" s="155" t="s">
        <v>189</v>
      </c>
    </row>
    <row r="249" spans="2:65" s="13" customFormat="1" x14ac:dyDescent="0.2">
      <c r="B249" s="170"/>
      <c r="D249" s="154" t="s">
        <v>197</v>
      </c>
      <c r="E249" s="171" t="s">
        <v>1</v>
      </c>
      <c r="F249" s="172" t="s">
        <v>649</v>
      </c>
      <c r="H249" s="171" t="s">
        <v>1</v>
      </c>
      <c r="L249" s="170"/>
      <c r="M249" s="173"/>
      <c r="T249" s="174"/>
      <c r="AT249" s="171" t="s">
        <v>197</v>
      </c>
      <c r="AU249" s="171" t="s">
        <v>82</v>
      </c>
      <c r="AV249" s="13" t="s">
        <v>77</v>
      </c>
      <c r="AW249" s="13" t="s">
        <v>27</v>
      </c>
      <c r="AX249" s="13" t="s">
        <v>71</v>
      </c>
      <c r="AY249" s="171" t="s">
        <v>189</v>
      </c>
    </row>
    <row r="250" spans="2:65" s="12" customFormat="1" x14ac:dyDescent="0.2">
      <c r="B250" s="153"/>
      <c r="D250" s="154" t="s">
        <v>197</v>
      </c>
      <c r="E250" s="155" t="s">
        <v>1</v>
      </c>
      <c r="F250" s="156" t="s">
        <v>755</v>
      </c>
      <c r="H250" s="157">
        <v>-1.64</v>
      </c>
      <c r="L250" s="153"/>
      <c r="M250" s="158"/>
      <c r="T250" s="159"/>
      <c r="AT250" s="155" t="s">
        <v>197</v>
      </c>
      <c r="AU250" s="155" t="s">
        <v>82</v>
      </c>
      <c r="AV250" s="12" t="s">
        <v>82</v>
      </c>
      <c r="AW250" s="12" t="s">
        <v>27</v>
      </c>
      <c r="AX250" s="12" t="s">
        <v>71</v>
      </c>
      <c r="AY250" s="155" t="s">
        <v>189</v>
      </c>
    </row>
    <row r="251" spans="2:65" s="15" customFormat="1" x14ac:dyDescent="0.2">
      <c r="B251" s="181"/>
      <c r="D251" s="154" t="s">
        <v>197</v>
      </c>
      <c r="E251" s="182" t="s">
        <v>1</v>
      </c>
      <c r="F251" s="183" t="s">
        <v>227</v>
      </c>
      <c r="H251" s="184">
        <v>37.734999999999999</v>
      </c>
      <c r="L251" s="181"/>
      <c r="M251" s="185"/>
      <c r="T251" s="186"/>
      <c r="AT251" s="182" t="s">
        <v>197</v>
      </c>
      <c r="AU251" s="182" t="s">
        <v>82</v>
      </c>
      <c r="AV251" s="15" t="s">
        <v>87</v>
      </c>
      <c r="AW251" s="15" t="s">
        <v>27</v>
      </c>
      <c r="AX251" s="15" t="s">
        <v>71</v>
      </c>
      <c r="AY251" s="182" t="s">
        <v>189</v>
      </c>
    </row>
    <row r="252" spans="2:65" s="13" customFormat="1" x14ac:dyDescent="0.2">
      <c r="B252" s="170"/>
      <c r="D252" s="154" t="s">
        <v>197</v>
      </c>
      <c r="E252" s="171" t="s">
        <v>1</v>
      </c>
      <c r="F252" s="172" t="s">
        <v>657</v>
      </c>
      <c r="H252" s="171" t="s">
        <v>1</v>
      </c>
      <c r="L252" s="170"/>
      <c r="M252" s="173"/>
      <c r="T252" s="174"/>
      <c r="AT252" s="171" t="s">
        <v>197</v>
      </c>
      <c r="AU252" s="171" t="s">
        <v>82</v>
      </c>
      <c r="AV252" s="13" t="s">
        <v>77</v>
      </c>
      <c r="AW252" s="13" t="s">
        <v>27</v>
      </c>
      <c r="AX252" s="13" t="s">
        <v>71</v>
      </c>
      <c r="AY252" s="171" t="s">
        <v>189</v>
      </c>
    </row>
    <row r="253" spans="2:65" s="12" customFormat="1" ht="20.399999999999999" x14ac:dyDescent="0.2">
      <c r="B253" s="153"/>
      <c r="D253" s="154" t="s">
        <v>197</v>
      </c>
      <c r="E253" s="155" t="s">
        <v>1</v>
      </c>
      <c r="F253" s="156" t="s">
        <v>756</v>
      </c>
      <c r="H253" s="157">
        <v>155.63900000000001</v>
      </c>
      <c r="L253" s="153"/>
      <c r="M253" s="158"/>
      <c r="T253" s="159"/>
      <c r="AT253" s="155" t="s">
        <v>197</v>
      </c>
      <c r="AU253" s="155" t="s">
        <v>82</v>
      </c>
      <c r="AV253" s="12" t="s">
        <v>82</v>
      </c>
      <c r="AW253" s="12" t="s">
        <v>27</v>
      </c>
      <c r="AX253" s="12" t="s">
        <v>71</v>
      </c>
      <c r="AY253" s="155" t="s">
        <v>189</v>
      </c>
    </row>
    <row r="254" spans="2:65" s="13" customFormat="1" x14ac:dyDescent="0.2">
      <c r="B254" s="170"/>
      <c r="D254" s="154" t="s">
        <v>197</v>
      </c>
      <c r="E254" s="171" t="s">
        <v>1</v>
      </c>
      <c r="F254" s="172" t="s">
        <v>649</v>
      </c>
      <c r="H254" s="171" t="s">
        <v>1</v>
      </c>
      <c r="L254" s="170"/>
      <c r="M254" s="173"/>
      <c r="T254" s="174"/>
      <c r="AT254" s="171" t="s">
        <v>197</v>
      </c>
      <c r="AU254" s="171" t="s">
        <v>82</v>
      </c>
      <c r="AV254" s="13" t="s">
        <v>77</v>
      </c>
      <c r="AW254" s="13" t="s">
        <v>27</v>
      </c>
      <c r="AX254" s="13" t="s">
        <v>71</v>
      </c>
      <c r="AY254" s="171" t="s">
        <v>189</v>
      </c>
    </row>
    <row r="255" spans="2:65" s="12" customFormat="1" x14ac:dyDescent="0.2">
      <c r="B255" s="153"/>
      <c r="D255" s="154" t="s">
        <v>197</v>
      </c>
      <c r="E255" s="155" t="s">
        <v>1</v>
      </c>
      <c r="F255" s="156" t="s">
        <v>757</v>
      </c>
      <c r="H255" s="157">
        <v>-2.8279999999999998</v>
      </c>
      <c r="L255" s="153"/>
      <c r="M255" s="158"/>
      <c r="T255" s="159"/>
      <c r="AT255" s="155" t="s">
        <v>197</v>
      </c>
      <c r="AU255" s="155" t="s">
        <v>82</v>
      </c>
      <c r="AV255" s="12" t="s">
        <v>82</v>
      </c>
      <c r="AW255" s="12" t="s">
        <v>27</v>
      </c>
      <c r="AX255" s="12" t="s">
        <v>71</v>
      </c>
      <c r="AY255" s="155" t="s">
        <v>189</v>
      </c>
    </row>
    <row r="256" spans="2:65" s="12" customFormat="1" x14ac:dyDescent="0.2">
      <c r="B256" s="153"/>
      <c r="D256" s="154" t="s">
        <v>197</v>
      </c>
      <c r="E256" s="155" t="s">
        <v>1</v>
      </c>
      <c r="F256" s="156" t="s">
        <v>758</v>
      </c>
      <c r="H256" s="157">
        <v>-3.2320000000000002</v>
      </c>
      <c r="L256" s="153"/>
      <c r="M256" s="158"/>
      <c r="T256" s="159"/>
      <c r="AT256" s="155" t="s">
        <v>197</v>
      </c>
      <c r="AU256" s="155" t="s">
        <v>82</v>
      </c>
      <c r="AV256" s="12" t="s">
        <v>82</v>
      </c>
      <c r="AW256" s="12" t="s">
        <v>27</v>
      </c>
      <c r="AX256" s="12" t="s">
        <v>71</v>
      </c>
      <c r="AY256" s="155" t="s">
        <v>189</v>
      </c>
    </row>
    <row r="257" spans="2:65" s="12" customFormat="1" x14ac:dyDescent="0.2">
      <c r="B257" s="153"/>
      <c r="D257" s="154" t="s">
        <v>197</v>
      </c>
      <c r="E257" s="155" t="s">
        <v>1</v>
      </c>
      <c r="F257" s="156" t="s">
        <v>759</v>
      </c>
      <c r="H257" s="157">
        <v>-9.09</v>
      </c>
      <c r="L257" s="153"/>
      <c r="M257" s="158"/>
      <c r="T257" s="159"/>
      <c r="AT257" s="155" t="s">
        <v>197</v>
      </c>
      <c r="AU257" s="155" t="s">
        <v>82</v>
      </c>
      <c r="AV257" s="12" t="s">
        <v>82</v>
      </c>
      <c r="AW257" s="12" t="s">
        <v>27</v>
      </c>
      <c r="AX257" s="12" t="s">
        <v>71</v>
      </c>
      <c r="AY257" s="155" t="s">
        <v>189</v>
      </c>
    </row>
    <row r="258" spans="2:65" s="15" customFormat="1" x14ac:dyDescent="0.2">
      <c r="B258" s="181"/>
      <c r="D258" s="154" t="s">
        <v>197</v>
      </c>
      <c r="E258" s="182" t="s">
        <v>1</v>
      </c>
      <c r="F258" s="183" t="s">
        <v>227</v>
      </c>
      <c r="H258" s="184">
        <v>140.489</v>
      </c>
      <c r="L258" s="181"/>
      <c r="M258" s="185"/>
      <c r="T258" s="186"/>
      <c r="AT258" s="182" t="s">
        <v>197</v>
      </c>
      <c r="AU258" s="182" t="s">
        <v>82</v>
      </c>
      <c r="AV258" s="15" t="s">
        <v>87</v>
      </c>
      <c r="AW258" s="15" t="s">
        <v>27</v>
      </c>
      <c r="AX258" s="15" t="s">
        <v>71</v>
      </c>
      <c r="AY258" s="182" t="s">
        <v>189</v>
      </c>
    </row>
    <row r="259" spans="2:65" s="13" customFormat="1" x14ac:dyDescent="0.2">
      <c r="B259" s="170"/>
      <c r="D259" s="154" t="s">
        <v>197</v>
      </c>
      <c r="E259" s="171" t="s">
        <v>1</v>
      </c>
      <c r="F259" s="172" t="s">
        <v>663</v>
      </c>
      <c r="H259" s="171" t="s">
        <v>1</v>
      </c>
      <c r="L259" s="170"/>
      <c r="M259" s="173"/>
      <c r="T259" s="174"/>
      <c r="AT259" s="171" t="s">
        <v>197</v>
      </c>
      <c r="AU259" s="171" t="s">
        <v>82</v>
      </c>
      <c r="AV259" s="13" t="s">
        <v>77</v>
      </c>
      <c r="AW259" s="13" t="s">
        <v>27</v>
      </c>
      <c r="AX259" s="13" t="s">
        <v>71</v>
      </c>
      <c r="AY259" s="171" t="s">
        <v>189</v>
      </c>
    </row>
    <row r="260" spans="2:65" s="12" customFormat="1" x14ac:dyDescent="0.2">
      <c r="B260" s="153"/>
      <c r="D260" s="154" t="s">
        <v>197</v>
      </c>
      <c r="E260" s="155" t="s">
        <v>1</v>
      </c>
      <c r="F260" s="156" t="s">
        <v>760</v>
      </c>
      <c r="H260" s="157">
        <v>103.854</v>
      </c>
      <c r="L260" s="153"/>
      <c r="M260" s="158"/>
      <c r="T260" s="159"/>
      <c r="AT260" s="155" t="s">
        <v>197</v>
      </c>
      <c r="AU260" s="155" t="s">
        <v>82</v>
      </c>
      <c r="AV260" s="12" t="s">
        <v>82</v>
      </c>
      <c r="AW260" s="12" t="s">
        <v>27</v>
      </c>
      <c r="AX260" s="12" t="s">
        <v>71</v>
      </c>
      <c r="AY260" s="155" t="s">
        <v>189</v>
      </c>
    </row>
    <row r="261" spans="2:65" s="13" customFormat="1" x14ac:dyDescent="0.2">
      <c r="B261" s="170"/>
      <c r="D261" s="154" t="s">
        <v>197</v>
      </c>
      <c r="E261" s="171" t="s">
        <v>1</v>
      </c>
      <c r="F261" s="172" t="s">
        <v>649</v>
      </c>
      <c r="H261" s="171" t="s">
        <v>1</v>
      </c>
      <c r="L261" s="170"/>
      <c r="M261" s="173"/>
      <c r="T261" s="174"/>
      <c r="AT261" s="171" t="s">
        <v>197</v>
      </c>
      <c r="AU261" s="171" t="s">
        <v>82</v>
      </c>
      <c r="AV261" s="13" t="s">
        <v>77</v>
      </c>
      <c r="AW261" s="13" t="s">
        <v>27</v>
      </c>
      <c r="AX261" s="13" t="s">
        <v>71</v>
      </c>
      <c r="AY261" s="171" t="s">
        <v>189</v>
      </c>
    </row>
    <row r="262" spans="2:65" s="12" customFormat="1" x14ac:dyDescent="0.2">
      <c r="B262" s="153"/>
      <c r="D262" s="154" t="s">
        <v>197</v>
      </c>
      <c r="E262" s="155" t="s">
        <v>1</v>
      </c>
      <c r="F262" s="156" t="s">
        <v>761</v>
      </c>
      <c r="H262" s="157">
        <v>-4.8479999999999999</v>
      </c>
      <c r="L262" s="153"/>
      <c r="M262" s="158"/>
      <c r="T262" s="159"/>
      <c r="AT262" s="155" t="s">
        <v>197</v>
      </c>
      <c r="AU262" s="155" t="s">
        <v>82</v>
      </c>
      <c r="AV262" s="12" t="s">
        <v>82</v>
      </c>
      <c r="AW262" s="12" t="s">
        <v>27</v>
      </c>
      <c r="AX262" s="12" t="s">
        <v>71</v>
      </c>
      <c r="AY262" s="155" t="s">
        <v>189</v>
      </c>
    </row>
    <row r="263" spans="2:65" s="12" customFormat="1" x14ac:dyDescent="0.2">
      <c r="B263" s="153"/>
      <c r="D263" s="154" t="s">
        <v>197</v>
      </c>
      <c r="E263" s="155" t="s">
        <v>1</v>
      </c>
      <c r="F263" s="156" t="s">
        <v>759</v>
      </c>
      <c r="H263" s="157">
        <v>-9.09</v>
      </c>
      <c r="L263" s="153"/>
      <c r="M263" s="158"/>
      <c r="T263" s="159"/>
      <c r="AT263" s="155" t="s">
        <v>197</v>
      </c>
      <c r="AU263" s="155" t="s">
        <v>82</v>
      </c>
      <c r="AV263" s="12" t="s">
        <v>82</v>
      </c>
      <c r="AW263" s="12" t="s">
        <v>27</v>
      </c>
      <c r="AX263" s="12" t="s">
        <v>71</v>
      </c>
      <c r="AY263" s="155" t="s">
        <v>189</v>
      </c>
    </row>
    <row r="264" spans="2:65" s="15" customFormat="1" x14ac:dyDescent="0.2">
      <c r="B264" s="181"/>
      <c r="D264" s="154" t="s">
        <v>197</v>
      </c>
      <c r="E264" s="182" t="s">
        <v>1</v>
      </c>
      <c r="F264" s="183" t="s">
        <v>227</v>
      </c>
      <c r="H264" s="184">
        <v>89.915999999999997</v>
      </c>
      <c r="L264" s="181"/>
      <c r="M264" s="185"/>
      <c r="T264" s="186"/>
      <c r="AT264" s="182" t="s">
        <v>197</v>
      </c>
      <c r="AU264" s="182" t="s">
        <v>82</v>
      </c>
      <c r="AV264" s="15" t="s">
        <v>87</v>
      </c>
      <c r="AW264" s="15" t="s">
        <v>27</v>
      </c>
      <c r="AX264" s="15" t="s">
        <v>71</v>
      </c>
      <c r="AY264" s="182" t="s">
        <v>189</v>
      </c>
    </row>
    <row r="265" spans="2:65" s="14" customFormat="1" x14ac:dyDescent="0.2">
      <c r="B265" s="175"/>
      <c r="D265" s="154" t="s">
        <v>197</v>
      </c>
      <c r="E265" s="176" t="s">
        <v>1</v>
      </c>
      <c r="F265" s="177" t="s">
        <v>219</v>
      </c>
      <c r="H265" s="178">
        <v>268.14</v>
      </c>
      <c r="L265" s="175"/>
      <c r="M265" s="179"/>
      <c r="T265" s="180"/>
      <c r="AT265" s="176" t="s">
        <v>197</v>
      </c>
      <c r="AU265" s="176" t="s">
        <v>82</v>
      </c>
      <c r="AV265" s="14" t="s">
        <v>195</v>
      </c>
      <c r="AW265" s="14" t="s">
        <v>27</v>
      </c>
      <c r="AX265" s="14" t="s">
        <v>77</v>
      </c>
      <c r="AY265" s="176" t="s">
        <v>189</v>
      </c>
    </row>
    <row r="266" spans="2:65" s="1" customFormat="1" ht="24.15" customHeight="1" x14ac:dyDescent="0.2">
      <c r="B266" s="139"/>
      <c r="C266" s="140" t="s">
        <v>7</v>
      </c>
      <c r="D266" s="140" t="s">
        <v>191</v>
      </c>
      <c r="E266" s="141" t="s">
        <v>762</v>
      </c>
      <c r="F266" s="142" t="s">
        <v>763</v>
      </c>
      <c r="G266" s="143" t="s">
        <v>677</v>
      </c>
      <c r="H266" s="144">
        <v>18</v>
      </c>
      <c r="I266" s="145"/>
      <c r="J266" s="145">
        <f>ROUND(I266*H266,2)</f>
        <v>0</v>
      </c>
      <c r="K266" s="146"/>
      <c r="L266" s="29"/>
      <c r="M266" s="147" t="s">
        <v>1</v>
      </c>
      <c r="N266" s="148" t="s">
        <v>37</v>
      </c>
      <c r="O266" s="149">
        <v>0.25789000000000001</v>
      </c>
      <c r="P266" s="149">
        <f>O266*H266</f>
        <v>4.6420200000000005</v>
      </c>
      <c r="Q266" s="149">
        <v>3.9870000000000003E-2</v>
      </c>
      <c r="R266" s="149">
        <f>Q266*H266</f>
        <v>0.71766000000000008</v>
      </c>
      <c r="S266" s="149">
        <v>0</v>
      </c>
      <c r="T266" s="150">
        <f>S266*H266</f>
        <v>0</v>
      </c>
      <c r="AR266" s="151" t="s">
        <v>195</v>
      </c>
      <c r="AT266" s="151" t="s">
        <v>191</v>
      </c>
      <c r="AU266" s="151" t="s">
        <v>82</v>
      </c>
      <c r="AY266" s="17" t="s">
        <v>189</v>
      </c>
      <c r="BE266" s="152">
        <f>IF(N266="základná",J266,0)</f>
        <v>0</v>
      </c>
      <c r="BF266" s="152">
        <f>IF(N266="znížená",J266,0)</f>
        <v>0</v>
      </c>
      <c r="BG266" s="152">
        <f>IF(N266="zákl. prenesená",J266,0)</f>
        <v>0</v>
      </c>
      <c r="BH266" s="152">
        <f>IF(N266="zníž. prenesená",J266,0)</f>
        <v>0</v>
      </c>
      <c r="BI266" s="152">
        <f>IF(N266="nulová",J266,0)</f>
        <v>0</v>
      </c>
      <c r="BJ266" s="17" t="s">
        <v>82</v>
      </c>
      <c r="BK266" s="152">
        <f>ROUND(I266*H266,2)</f>
        <v>0</v>
      </c>
      <c r="BL266" s="17" t="s">
        <v>195</v>
      </c>
      <c r="BM266" s="151" t="s">
        <v>764</v>
      </c>
    </row>
    <row r="267" spans="2:65" s="12" customFormat="1" x14ac:dyDescent="0.2">
      <c r="B267" s="153"/>
      <c r="D267" s="154" t="s">
        <v>197</v>
      </c>
      <c r="E267" s="155" t="s">
        <v>1</v>
      </c>
      <c r="F267" s="156" t="s">
        <v>765</v>
      </c>
      <c r="H267" s="157">
        <v>1</v>
      </c>
      <c r="L267" s="153"/>
      <c r="M267" s="158"/>
      <c r="T267" s="159"/>
      <c r="AT267" s="155" t="s">
        <v>197</v>
      </c>
      <c r="AU267" s="155" t="s">
        <v>82</v>
      </c>
      <c r="AV267" s="12" t="s">
        <v>82</v>
      </c>
      <c r="AW267" s="12" t="s">
        <v>27</v>
      </c>
      <c r="AX267" s="12" t="s">
        <v>71</v>
      </c>
      <c r="AY267" s="155" t="s">
        <v>189</v>
      </c>
    </row>
    <row r="268" spans="2:65" s="12" customFormat="1" x14ac:dyDescent="0.2">
      <c r="B268" s="153"/>
      <c r="D268" s="154" t="s">
        <v>197</v>
      </c>
      <c r="E268" s="155" t="s">
        <v>1</v>
      </c>
      <c r="F268" s="156" t="s">
        <v>766</v>
      </c>
      <c r="H268" s="157">
        <v>9</v>
      </c>
      <c r="L268" s="153"/>
      <c r="M268" s="158"/>
      <c r="T268" s="159"/>
      <c r="AT268" s="155" t="s">
        <v>197</v>
      </c>
      <c r="AU268" s="155" t="s">
        <v>82</v>
      </c>
      <c r="AV268" s="12" t="s">
        <v>82</v>
      </c>
      <c r="AW268" s="12" t="s">
        <v>27</v>
      </c>
      <c r="AX268" s="12" t="s">
        <v>71</v>
      </c>
      <c r="AY268" s="155" t="s">
        <v>189</v>
      </c>
    </row>
    <row r="269" spans="2:65" s="12" customFormat="1" x14ac:dyDescent="0.2">
      <c r="B269" s="153"/>
      <c r="D269" s="154" t="s">
        <v>197</v>
      </c>
      <c r="E269" s="155" t="s">
        <v>1</v>
      </c>
      <c r="F269" s="156" t="s">
        <v>767</v>
      </c>
      <c r="H269" s="157">
        <v>8</v>
      </c>
      <c r="L269" s="153"/>
      <c r="M269" s="158"/>
      <c r="T269" s="159"/>
      <c r="AT269" s="155" t="s">
        <v>197</v>
      </c>
      <c r="AU269" s="155" t="s">
        <v>82</v>
      </c>
      <c r="AV269" s="12" t="s">
        <v>82</v>
      </c>
      <c r="AW269" s="12" t="s">
        <v>27</v>
      </c>
      <c r="AX269" s="12" t="s">
        <v>71</v>
      </c>
      <c r="AY269" s="155" t="s">
        <v>189</v>
      </c>
    </row>
    <row r="270" spans="2:65" s="14" customFormat="1" x14ac:dyDescent="0.2">
      <c r="B270" s="175"/>
      <c r="D270" s="154" t="s">
        <v>197</v>
      </c>
      <c r="E270" s="176" t="s">
        <v>1</v>
      </c>
      <c r="F270" s="177" t="s">
        <v>219</v>
      </c>
      <c r="H270" s="178">
        <v>18</v>
      </c>
      <c r="L270" s="175"/>
      <c r="M270" s="179"/>
      <c r="T270" s="180"/>
      <c r="AT270" s="176" t="s">
        <v>197</v>
      </c>
      <c r="AU270" s="176" t="s">
        <v>82</v>
      </c>
      <c r="AV270" s="14" t="s">
        <v>195</v>
      </c>
      <c r="AW270" s="14" t="s">
        <v>27</v>
      </c>
      <c r="AX270" s="14" t="s">
        <v>77</v>
      </c>
      <c r="AY270" s="176" t="s">
        <v>189</v>
      </c>
    </row>
    <row r="271" spans="2:65" s="1" customFormat="1" ht="24.15" customHeight="1" x14ac:dyDescent="0.2">
      <c r="B271" s="139"/>
      <c r="C271" s="140" t="s">
        <v>300</v>
      </c>
      <c r="D271" s="140" t="s">
        <v>191</v>
      </c>
      <c r="E271" s="141" t="s">
        <v>768</v>
      </c>
      <c r="F271" s="142" t="s">
        <v>769</v>
      </c>
      <c r="G271" s="143" t="s">
        <v>233</v>
      </c>
      <c r="H271" s="144">
        <v>61.05</v>
      </c>
      <c r="I271" s="145"/>
      <c r="J271" s="145">
        <f>ROUND(I271*H271,2)</f>
        <v>0</v>
      </c>
      <c r="K271" s="146"/>
      <c r="L271" s="29"/>
      <c r="M271" s="147" t="s">
        <v>1</v>
      </c>
      <c r="N271" s="148" t="s">
        <v>37</v>
      </c>
      <c r="O271" s="149">
        <v>0.13006000000000001</v>
      </c>
      <c r="P271" s="149">
        <f>O271*H271</f>
        <v>7.9401630000000001</v>
      </c>
      <c r="Q271" s="149">
        <v>4.6000000000000001E-4</v>
      </c>
      <c r="R271" s="149">
        <f>Q271*H271</f>
        <v>2.8083E-2</v>
      </c>
      <c r="S271" s="149">
        <v>0</v>
      </c>
      <c r="T271" s="150">
        <f>S271*H271</f>
        <v>0</v>
      </c>
      <c r="AR271" s="151" t="s">
        <v>195</v>
      </c>
      <c r="AT271" s="151" t="s">
        <v>191</v>
      </c>
      <c r="AU271" s="151" t="s">
        <v>82</v>
      </c>
      <c r="AY271" s="17" t="s">
        <v>189</v>
      </c>
      <c r="BE271" s="152">
        <f>IF(N271="základná",J271,0)</f>
        <v>0</v>
      </c>
      <c r="BF271" s="152">
        <f>IF(N271="znížená",J271,0)</f>
        <v>0</v>
      </c>
      <c r="BG271" s="152">
        <f>IF(N271="zákl. prenesená",J271,0)</f>
        <v>0</v>
      </c>
      <c r="BH271" s="152">
        <f>IF(N271="zníž. prenesená",J271,0)</f>
        <v>0</v>
      </c>
      <c r="BI271" s="152">
        <f>IF(N271="nulová",J271,0)</f>
        <v>0</v>
      </c>
      <c r="BJ271" s="17" t="s">
        <v>82</v>
      </c>
      <c r="BK271" s="152">
        <f>ROUND(I271*H271,2)</f>
        <v>0</v>
      </c>
      <c r="BL271" s="17" t="s">
        <v>195</v>
      </c>
      <c r="BM271" s="151" t="s">
        <v>770</v>
      </c>
    </row>
    <row r="272" spans="2:65" s="12" customFormat="1" x14ac:dyDescent="0.2">
      <c r="B272" s="153"/>
      <c r="D272" s="154" t="s">
        <v>197</v>
      </c>
      <c r="E272" s="155" t="s">
        <v>1</v>
      </c>
      <c r="F272" s="156" t="s">
        <v>771</v>
      </c>
      <c r="H272" s="157">
        <v>12.6</v>
      </c>
      <c r="L272" s="153"/>
      <c r="M272" s="158"/>
      <c r="T272" s="159"/>
      <c r="AT272" s="155" t="s">
        <v>197</v>
      </c>
      <c r="AU272" s="155" t="s">
        <v>82</v>
      </c>
      <c r="AV272" s="12" t="s">
        <v>82</v>
      </c>
      <c r="AW272" s="12" t="s">
        <v>27</v>
      </c>
      <c r="AX272" s="12" t="s">
        <v>71</v>
      </c>
      <c r="AY272" s="155" t="s">
        <v>189</v>
      </c>
    </row>
    <row r="273" spans="2:65" s="12" customFormat="1" x14ac:dyDescent="0.2">
      <c r="B273" s="153"/>
      <c r="D273" s="154" t="s">
        <v>197</v>
      </c>
      <c r="E273" s="155" t="s">
        <v>1</v>
      </c>
      <c r="F273" s="156" t="s">
        <v>772</v>
      </c>
      <c r="H273" s="157">
        <v>25.65</v>
      </c>
      <c r="L273" s="153"/>
      <c r="M273" s="158"/>
      <c r="T273" s="159"/>
      <c r="AT273" s="155" t="s">
        <v>197</v>
      </c>
      <c r="AU273" s="155" t="s">
        <v>82</v>
      </c>
      <c r="AV273" s="12" t="s">
        <v>82</v>
      </c>
      <c r="AW273" s="12" t="s">
        <v>27</v>
      </c>
      <c r="AX273" s="12" t="s">
        <v>71</v>
      </c>
      <c r="AY273" s="155" t="s">
        <v>189</v>
      </c>
    </row>
    <row r="274" spans="2:65" s="12" customFormat="1" x14ac:dyDescent="0.2">
      <c r="B274" s="153"/>
      <c r="D274" s="154" t="s">
        <v>197</v>
      </c>
      <c r="E274" s="155" t="s">
        <v>1</v>
      </c>
      <c r="F274" s="156" t="s">
        <v>773</v>
      </c>
      <c r="H274" s="157">
        <v>22.8</v>
      </c>
      <c r="L274" s="153"/>
      <c r="M274" s="158"/>
      <c r="T274" s="159"/>
      <c r="AT274" s="155" t="s">
        <v>197</v>
      </c>
      <c r="AU274" s="155" t="s">
        <v>82</v>
      </c>
      <c r="AV274" s="12" t="s">
        <v>82</v>
      </c>
      <c r="AW274" s="12" t="s">
        <v>27</v>
      </c>
      <c r="AX274" s="12" t="s">
        <v>71</v>
      </c>
      <c r="AY274" s="155" t="s">
        <v>189</v>
      </c>
    </row>
    <row r="275" spans="2:65" s="14" customFormat="1" x14ac:dyDescent="0.2">
      <c r="B275" s="175"/>
      <c r="D275" s="154" t="s">
        <v>197</v>
      </c>
      <c r="E275" s="176" t="s">
        <v>1</v>
      </c>
      <c r="F275" s="177" t="s">
        <v>219</v>
      </c>
      <c r="H275" s="178">
        <v>61.05</v>
      </c>
      <c r="L275" s="175"/>
      <c r="M275" s="179"/>
      <c r="T275" s="180"/>
      <c r="AT275" s="176" t="s">
        <v>197</v>
      </c>
      <c r="AU275" s="176" t="s">
        <v>82</v>
      </c>
      <c r="AV275" s="14" t="s">
        <v>195</v>
      </c>
      <c r="AW275" s="14" t="s">
        <v>27</v>
      </c>
      <c r="AX275" s="14" t="s">
        <v>77</v>
      </c>
      <c r="AY275" s="176" t="s">
        <v>189</v>
      </c>
    </row>
    <row r="276" spans="2:65" s="11" customFormat="1" ht="22.95" customHeight="1" x14ac:dyDescent="0.25">
      <c r="B276" s="128"/>
      <c r="D276" s="129" t="s">
        <v>70</v>
      </c>
      <c r="E276" s="137" t="s">
        <v>195</v>
      </c>
      <c r="F276" s="137" t="s">
        <v>580</v>
      </c>
      <c r="J276" s="138">
        <f>BK276</f>
        <v>0</v>
      </c>
      <c r="L276" s="128"/>
      <c r="M276" s="132"/>
      <c r="P276" s="133">
        <f>SUM(P277:P381)</f>
        <v>841.27686746999996</v>
      </c>
      <c r="R276" s="133">
        <f>SUM(R277:R381)</f>
        <v>227.39018348000005</v>
      </c>
      <c r="T276" s="134">
        <f>SUM(T277:T381)</f>
        <v>0</v>
      </c>
      <c r="AR276" s="129" t="s">
        <v>77</v>
      </c>
      <c r="AT276" s="135" t="s">
        <v>70</v>
      </c>
      <c r="AU276" s="135" t="s">
        <v>77</v>
      </c>
      <c r="AY276" s="129" t="s">
        <v>189</v>
      </c>
      <c r="BK276" s="136">
        <f>SUM(BK277:BK381)</f>
        <v>0</v>
      </c>
    </row>
    <row r="277" spans="2:65" s="1" customFormat="1" ht="49.2" customHeight="1" x14ac:dyDescent="0.2">
      <c r="B277" s="139"/>
      <c r="C277" s="140" t="s">
        <v>305</v>
      </c>
      <c r="D277" s="140" t="s">
        <v>191</v>
      </c>
      <c r="E277" s="141" t="s">
        <v>774</v>
      </c>
      <c r="F277" s="142" t="s">
        <v>775</v>
      </c>
      <c r="G277" s="143" t="s">
        <v>194</v>
      </c>
      <c r="H277" s="144">
        <v>330.09500000000003</v>
      </c>
      <c r="I277" s="145"/>
      <c r="J277" s="145">
        <f>ROUND(I277*H277,2)</f>
        <v>0</v>
      </c>
      <c r="K277" s="146"/>
      <c r="L277" s="29"/>
      <c r="M277" s="147" t="s">
        <v>1</v>
      </c>
      <c r="N277" s="148" t="s">
        <v>37</v>
      </c>
      <c r="O277" s="149">
        <v>1.1378299999999999</v>
      </c>
      <c r="P277" s="149">
        <f>O277*H277</f>
        <v>375.59199384999999</v>
      </c>
      <c r="Q277" s="149">
        <v>0.36229</v>
      </c>
      <c r="R277" s="149">
        <f>Q277*H277</f>
        <v>119.59011755000002</v>
      </c>
      <c r="S277" s="149">
        <v>0</v>
      </c>
      <c r="T277" s="150">
        <f>S277*H277</f>
        <v>0</v>
      </c>
      <c r="AR277" s="151" t="s">
        <v>195</v>
      </c>
      <c r="AT277" s="151" t="s">
        <v>191</v>
      </c>
      <c r="AU277" s="151" t="s">
        <v>82</v>
      </c>
      <c r="AY277" s="17" t="s">
        <v>189</v>
      </c>
      <c r="BE277" s="152">
        <f>IF(N277="základná",J277,0)</f>
        <v>0</v>
      </c>
      <c r="BF277" s="152">
        <f>IF(N277="znížená",J277,0)</f>
        <v>0</v>
      </c>
      <c r="BG277" s="152">
        <f>IF(N277="zákl. prenesená",J277,0)</f>
        <v>0</v>
      </c>
      <c r="BH277" s="152">
        <f>IF(N277="zníž. prenesená",J277,0)</f>
        <v>0</v>
      </c>
      <c r="BI277" s="152">
        <f>IF(N277="nulová",J277,0)</f>
        <v>0</v>
      </c>
      <c r="BJ277" s="17" t="s">
        <v>82</v>
      </c>
      <c r="BK277" s="152">
        <f>ROUND(I277*H277,2)</f>
        <v>0</v>
      </c>
      <c r="BL277" s="17" t="s">
        <v>195</v>
      </c>
      <c r="BM277" s="151" t="s">
        <v>776</v>
      </c>
    </row>
    <row r="278" spans="2:65" s="12" customFormat="1" x14ac:dyDescent="0.2">
      <c r="B278" s="153"/>
      <c r="D278" s="154" t="s">
        <v>197</v>
      </c>
      <c r="E278" s="155" t="s">
        <v>1</v>
      </c>
      <c r="F278" s="156" t="s">
        <v>777</v>
      </c>
      <c r="H278" s="157">
        <v>107.045</v>
      </c>
      <c r="L278" s="153"/>
      <c r="M278" s="158"/>
      <c r="T278" s="159"/>
      <c r="AT278" s="155" t="s">
        <v>197</v>
      </c>
      <c r="AU278" s="155" t="s">
        <v>82</v>
      </c>
      <c r="AV278" s="12" t="s">
        <v>82</v>
      </c>
      <c r="AW278" s="12" t="s">
        <v>27</v>
      </c>
      <c r="AX278" s="12" t="s">
        <v>71</v>
      </c>
      <c r="AY278" s="155" t="s">
        <v>189</v>
      </c>
    </row>
    <row r="279" spans="2:65" s="12" customFormat="1" x14ac:dyDescent="0.2">
      <c r="B279" s="153"/>
      <c r="D279" s="154" t="s">
        <v>197</v>
      </c>
      <c r="E279" s="155" t="s">
        <v>1</v>
      </c>
      <c r="F279" s="156" t="s">
        <v>778</v>
      </c>
      <c r="H279" s="157">
        <v>111.52500000000001</v>
      </c>
      <c r="L279" s="153"/>
      <c r="M279" s="158"/>
      <c r="T279" s="159"/>
      <c r="AT279" s="155" t="s">
        <v>197</v>
      </c>
      <c r="AU279" s="155" t="s">
        <v>82</v>
      </c>
      <c r="AV279" s="12" t="s">
        <v>82</v>
      </c>
      <c r="AW279" s="12" t="s">
        <v>27</v>
      </c>
      <c r="AX279" s="12" t="s">
        <v>71</v>
      </c>
      <c r="AY279" s="155" t="s">
        <v>189</v>
      </c>
    </row>
    <row r="280" spans="2:65" s="12" customFormat="1" x14ac:dyDescent="0.2">
      <c r="B280" s="153"/>
      <c r="D280" s="154" t="s">
        <v>197</v>
      </c>
      <c r="E280" s="155" t="s">
        <v>1</v>
      </c>
      <c r="F280" s="156" t="s">
        <v>779</v>
      </c>
      <c r="H280" s="157">
        <v>111.52500000000001</v>
      </c>
      <c r="L280" s="153"/>
      <c r="M280" s="158"/>
      <c r="T280" s="159"/>
      <c r="AT280" s="155" t="s">
        <v>197</v>
      </c>
      <c r="AU280" s="155" t="s">
        <v>82</v>
      </c>
      <c r="AV280" s="12" t="s">
        <v>82</v>
      </c>
      <c r="AW280" s="12" t="s">
        <v>27</v>
      </c>
      <c r="AX280" s="12" t="s">
        <v>71</v>
      </c>
      <c r="AY280" s="155" t="s">
        <v>189</v>
      </c>
    </row>
    <row r="281" spans="2:65" s="14" customFormat="1" x14ac:dyDescent="0.2">
      <c r="B281" s="175"/>
      <c r="D281" s="154" t="s">
        <v>197</v>
      </c>
      <c r="E281" s="176" t="s">
        <v>1</v>
      </c>
      <c r="F281" s="177" t="s">
        <v>219</v>
      </c>
      <c r="H281" s="178">
        <v>330.09500000000003</v>
      </c>
      <c r="L281" s="175"/>
      <c r="M281" s="179"/>
      <c r="T281" s="180"/>
      <c r="AT281" s="176" t="s">
        <v>197</v>
      </c>
      <c r="AU281" s="176" t="s">
        <v>82</v>
      </c>
      <c r="AV281" s="14" t="s">
        <v>195</v>
      </c>
      <c r="AW281" s="14" t="s">
        <v>27</v>
      </c>
      <c r="AX281" s="14" t="s">
        <v>77</v>
      </c>
      <c r="AY281" s="176" t="s">
        <v>189</v>
      </c>
    </row>
    <row r="282" spans="2:65" s="1" customFormat="1" ht="24.15" customHeight="1" x14ac:dyDescent="0.2">
      <c r="B282" s="139"/>
      <c r="C282" s="140" t="s">
        <v>311</v>
      </c>
      <c r="D282" s="140" t="s">
        <v>191</v>
      </c>
      <c r="E282" s="141" t="s">
        <v>780</v>
      </c>
      <c r="F282" s="142" t="s">
        <v>781</v>
      </c>
      <c r="G282" s="143" t="s">
        <v>194</v>
      </c>
      <c r="H282" s="144">
        <v>330.09500000000003</v>
      </c>
      <c r="I282" s="145"/>
      <c r="J282" s="145">
        <f>ROUND(I282*H282,2)</f>
        <v>0</v>
      </c>
      <c r="K282" s="146"/>
      <c r="L282" s="29"/>
      <c r="M282" s="147" t="s">
        <v>1</v>
      </c>
      <c r="N282" s="148" t="s">
        <v>37</v>
      </c>
      <c r="O282" s="149">
        <v>0.12876000000000001</v>
      </c>
      <c r="P282" s="149">
        <f>O282*H282</f>
        <v>42.503032200000007</v>
      </c>
      <c r="Q282" s="149">
        <v>0.1106</v>
      </c>
      <c r="R282" s="149">
        <f>Q282*H282</f>
        <v>36.508507000000002</v>
      </c>
      <c r="S282" s="149">
        <v>0</v>
      </c>
      <c r="T282" s="150">
        <f>S282*H282</f>
        <v>0</v>
      </c>
      <c r="AR282" s="151" t="s">
        <v>195</v>
      </c>
      <c r="AT282" s="151" t="s">
        <v>191</v>
      </c>
      <c r="AU282" s="151" t="s">
        <v>82</v>
      </c>
      <c r="AY282" s="17" t="s">
        <v>189</v>
      </c>
      <c r="BE282" s="152">
        <f>IF(N282="základná",J282,0)</f>
        <v>0</v>
      </c>
      <c r="BF282" s="152">
        <f>IF(N282="znížená",J282,0)</f>
        <v>0</v>
      </c>
      <c r="BG282" s="152">
        <f>IF(N282="zákl. prenesená",J282,0)</f>
        <v>0</v>
      </c>
      <c r="BH282" s="152">
        <f>IF(N282="zníž. prenesená",J282,0)</f>
        <v>0</v>
      </c>
      <c r="BI282" s="152">
        <f>IF(N282="nulová",J282,0)</f>
        <v>0</v>
      </c>
      <c r="BJ282" s="17" t="s">
        <v>82</v>
      </c>
      <c r="BK282" s="152">
        <f>ROUND(I282*H282,2)</f>
        <v>0</v>
      </c>
      <c r="BL282" s="17" t="s">
        <v>195</v>
      </c>
      <c r="BM282" s="151" t="s">
        <v>782</v>
      </c>
    </row>
    <row r="283" spans="2:65" s="1" customFormat="1" ht="24.15" customHeight="1" x14ac:dyDescent="0.2">
      <c r="B283" s="139"/>
      <c r="C283" s="140" t="s">
        <v>319</v>
      </c>
      <c r="D283" s="140" t="s">
        <v>191</v>
      </c>
      <c r="E283" s="141" t="s">
        <v>582</v>
      </c>
      <c r="F283" s="142" t="s">
        <v>583</v>
      </c>
      <c r="G283" s="143" t="s">
        <v>223</v>
      </c>
      <c r="H283" s="144">
        <v>6.1280000000000001</v>
      </c>
      <c r="I283" s="145"/>
      <c r="J283" s="145">
        <f>ROUND(I283*H283,2)</f>
        <v>0</v>
      </c>
      <c r="K283" s="146"/>
      <c r="L283" s="29"/>
      <c r="M283" s="147" t="s">
        <v>1</v>
      </c>
      <c r="N283" s="148" t="s">
        <v>37</v>
      </c>
      <c r="O283" s="149">
        <v>1.2537</v>
      </c>
      <c r="P283" s="149">
        <f>O283*H283</f>
        <v>7.6826736000000002</v>
      </c>
      <c r="Q283" s="149">
        <v>2.3141699999999998</v>
      </c>
      <c r="R283" s="149">
        <f>Q283*H283</f>
        <v>14.18123376</v>
      </c>
      <c r="S283" s="149">
        <v>0</v>
      </c>
      <c r="T283" s="150">
        <f>S283*H283</f>
        <v>0</v>
      </c>
      <c r="AR283" s="151" t="s">
        <v>195</v>
      </c>
      <c r="AT283" s="151" t="s">
        <v>191</v>
      </c>
      <c r="AU283" s="151" t="s">
        <v>82</v>
      </c>
      <c r="AY283" s="17" t="s">
        <v>189</v>
      </c>
      <c r="BE283" s="152">
        <f>IF(N283="základná",J283,0)</f>
        <v>0</v>
      </c>
      <c r="BF283" s="152">
        <f>IF(N283="znížená",J283,0)</f>
        <v>0</v>
      </c>
      <c r="BG283" s="152">
        <f>IF(N283="zákl. prenesená",J283,0)</f>
        <v>0</v>
      </c>
      <c r="BH283" s="152">
        <f>IF(N283="zníž. prenesená",J283,0)</f>
        <v>0</v>
      </c>
      <c r="BI283" s="152">
        <f>IF(N283="nulová",J283,0)</f>
        <v>0</v>
      </c>
      <c r="BJ283" s="17" t="s">
        <v>82</v>
      </c>
      <c r="BK283" s="152">
        <f>ROUND(I283*H283,2)</f>
        <v>0</v>
      </c>
      <c r="BL283" s="17" t="s">
        <v>195</v>
      </c>
      <c r="BM283" s="151" t="s">
        <v>783</v>
      </c>
    </row>
    <row r="284" spans="2:65" s="12" customFormat="1" x14ac:dyDescent="0.2">
      <c r="B284" s="153"/>
      <c r="D284" s="154" t="s">
        <v>197</v>
      </c>
      <c r="E284" s="155" t="s">
        <v>1</v>
      </c>
      <c r="F284" s="156" t="s">
        <v>784</v>
      </c>
      <c r="H284" s="157">
        <v>1.835</v>
      </c>
      <c r="L284" s="153"/>
      <c r="M284" s="158"/>
      <c r="T284" s="159"/>
      <c r="AT284" s="155" t="s">
        <v>197</v>
      </c>
      <c r="AU284" s="155" t="s">
        <v>82</v>
      </c>
      <c r="AV284" s="12" t="s">
        <v>82</v>
      </c>
      <c r="AW284" s="12" t="s">
        <v>27</v>
      </c>
      <c r="AX284" s="12" t="s">
        <v>71</v>
      </c>
      <c r="AY284" s="155" t="s">
        <v>189</v>
      </c>
    </row>
    <row r="285" spans="2:65" s="12" customFormat="1" x14ac:dyDescent="0.2">
      <c r="B285" s="153"/>
      <c r="D285" s="154" t="s">
        <v>197</v>
      </c>
      <c r="E285" s="155" t="s">
        <v>1</v>
      </c>
      <c r="F285" s="156" t="s">
        <v>785</v>
      </c>
      <c r="H285" s="157">
        <v>0.45300000000000001</v>
      </c>
      <c r="L285" s="153"/>
      <c r="M285" s="158"/>
      <c r="T285" s="159"/>
      <c r="AT285" s="155" t="s">
        <v>197</v>
      </c>
      <c r="AU285" s="155" t="s">
        <v>82</v>
      </c>
      <c r="AV285" s="12" t="s">
        <v>82</v>
      </c>
      <c r="AW285" s="12" t="s">
        <v>27</v>
      </c>
      <c r="AX285" s="12" t="s">
        <v>71</v>
      </c>
      <c r="AY285" s="155" t="s">
        <v>189</v>
      </c>
    </row>
    <row r="286" spans="2:65" s="12" customFormat="1" x14ac:dyDescent="0.2">
      <c r="B286" s="153"/>
      <c r="D286" s="154" t="s">
        <v>197</v>
      </c>
      <c r="E286" s="155" t="s">
        <v>1</v>
      </c>
      <c r="F286" s="156" t="s">
        <v>786</v>
      </c>
      <c r="H286" s="157">
        <v>0.73199999999999998</v>
      </c>
      <c r="L286" s="153"/>
      <c r="M286" s="158"/>
      <c r="T286" s="159"/>
      <c r="AT286" s="155" t="s">
        <v>197</v>
      </c>
      <c r="AU286" s="155" t="s">
        <v>82</v>
      </c>
      <c r="AV286" s="12" t="s">
        <v>82</v>
      </c>
      <c r="AW286" s="12" t="s">
        <v>27</v>
      </c>
      <c r="AX286" s="12" t="s">
        <v>71</v>
      </c>
      <c r="AY286" s="155" t="s">
        <v>189</v>
      </c>
    </row>
    <row r="287" spans="2:65" s="12" customFormat="1" x14ac:dyDescent="0.2">
      <c r="B287" s="153"/>
      <c r="D287" s="154" t="s">
        <v>197</v>
      </c>
      <c r="E287" s="155" t="s">
        <v>1</v>
      </c>
      <c r="F287" s="156" t="s">
        <v>787</v>
      </c>
      <c r="H287" s="157">
        <v>2.2679999999999998</v>
      </c>
      <c r="L287" s="153"/>
      <c r="M287" s="158"/>
      <c r="T287" s="159"/>
      <c r="AT287" s="155" t="s">
        <v>197</v>
      </c>
      <c r="AU287" s="155" t="s">
        <v>82</v>
      </c>
      <c r="AV287" s="12" t="s">
        <v>82</v>
      </c>
      <c r="AW287" s="12" t="s">
        <v>27</v>
      </c>
      <c r="AX287" s="12" t="s">
        <v>71</v>
      </c>
      <c r="AY287" s="155" t="s">
        <v>189</v>
      </c>
    </row>
    <row r="288" spans="2:65" s="12" customFormat="1" x14ac:dyDescent="0.2">
      <c r="B288" s="153"/>
      <c r="D288" s="154" t="s">
        <v>197</v>
      </c>
      <c r="E288" s="155" t="s">
        <v>1</v>
      </c>
      <c r="F288" s="156" t="s">
        <v>788</v>
      </c>
      <c r="H288" s="157">
        <v>0.84</v>
      </c>
      <c r="L288" s="153"/>
      <c r="M288" s="158"/>
      <c r="T288" s="159"/>
      <c r="AT288" s="155" t="s">
        <v>197</v>
      </c>
      <c r="AU288" s="155" t="s">
        <v>82</v>
      </c>
      <c r="AV288" s="12" t="s">
        <v>82</v>
      </c>
      <c r="AW288" s="12" t="s">
        <v>27</v>
      </c>
      <c r="AX288" s="12" t="s">
        <v>71</v>
      </c>
      <c r="AY288" s="155" t="s">
        <v>189</v>
      </c>
    </row>
    <row r="289" spans="2:65" s="14" customFormat="1" x14ac:dyDescent="0.2">
      <c r="B289" s="175"/>
      <c r="D289" s="154" t="s">
        <v>197</v>
      </c>
      <c r="E289" s="176" t="s">
        <v>639</v>
      </c>
      <c r="F289" s="177" t="s">
        <v>219</v>
      </c>
      <c r="H289" s="178">
        <v>6.1280000000000001</v>
      </c>
      <c r="L289" s="175"/>
      <c r="M289" s="179"/>
      <c r="T289" s="180"/>
      <c r="AT289" s="176" t="s">
        <v>197</v>
      </c>
      <c r="AU289" s="176" t="s">
        <v>82</v>
      </c>
      <c r="AV289" s="14" t="s">
        <v>195</v>
      </c>
      <c r="AW289" s="14" t="s">
        <v>27</v>
      </c>
      <c r="AX289" s="14" t="s">
        <v>77</v>
      </c>
      <c r="AY289" s="176" t="s">
        <v>189</v>
      </c>
    </row>
    <row r="290" spans="2:65" s="1" customFormat="1" ht="16.5" customHeight="1" x14ac:dyDescent="0.2">
      <c r="B290" s="139"/>
      <c r="C290" s="140" t="s">
        <v>324</v>
      </c>
      <c r="D290" s="140" t="s">
        <v>191</v>
      </c>
      <c r="E290" s="141" t="s">
        <v>588</v>
      </c>
      <c r="F290" s="142" t="s">
        <v>589</v>
      </c>
      <c r="G290" s="143" t="s">
        <v>194</v>
      </c>
      <c r="H290" s="144">
        <v>42.621000000000002</v>
      </c>
      <c r="I290" s="145"/>
      <c r="J290" s="145">
        <f>ROUND(I290*H290,2)</f>
        <v>0</v>
      </c>
      <c r="K290" s="146"/>
      <c r="L290" s="29"/>
      <c r="M290" s="147" t="s">
        <v>1</v>
      </c>
      <c r="N290" s="148" t="s">
        <v>37</v>
      </c>
      <c r="O290" s="149">
        <v>0.37741000000000002</v>
      </c>
      <c r="P290" s="149">
        <f>O290*H290</f>
        <v>16.085591610000002</v>
      </c>
      <c r="Q290" s="149">
        <v>1.1299999999999999E-3</v>
      </c>
      <c r="R290" s="149">
        <f>Q290*H290</f>
        <v>4.816173E-2</v>
      </c>
      <c r="S290" s="149">
        <v>0</v>
      </c>
      <c r="T290" s="150">
        <f>S290*H290</f>
        <v>0</v>
      </c>
      <c r="AR290" s="151" t="s">
        <v>195</v>
      </c>
      <c r="AT290" s="151" t="s">
        <v>191</v>
      </c>
      <c r="AU290" s="151" t="s">
        <v>82</v>
      </c>
      <c r="AY290" s="17" t="s">
        <v>189</v>
      </c>
      <c r="BE290" s="152">
        <f>IF(N290="základná",J290,0)</f>
        <v>0</v>
      </c>
      <c r="BF290" s="152">
        <f>IF(N290="znížená",J290,0)</f>
        <v>0</v>
      </c>
      <c r="BG290" s="152">
        <f>IF(N290="zákl. prenesená",J290,0)</f>
        <v>0</v>
      </c>
      <c r="BH290" s="152">
        <f>IF(N290="zníž. prenesená",J290,0)</f>
        <v>0</v>
      </c>
      <c r="BI290" s="152">
        <f>IF(N290="nulová",J290,0)</f>
        <v>0</v>
      </c>
      <c r="BJ290" s="17" t="s">
        <v>82</v>
      </c>
      <c r="BK290" s="152">
        <f>ROUND(I290*H290,2)</f>
        <v>0</v>
      </c>
      <c r="BL290" s="17" t="s">
        <v>195</v>
      </c>
      <c r="BM290" s="151" t="s">
        <v>789</v>
      </c>
    </row>
    <row r="291" spans="2:65" s="12" customFormat="1" x14ac:dyDescent="0.2">
      <c r="B291" s="153"/>
      <c r="D291" s="154" t="s">
        <v>197</v>
      </c>
      <c r="E291" s="155" t="s">
        <v>1</v>
      </c>
      <c r="F291" s="156" t="s">
        <v>790</v>
      </c>
      <c r="H291" s="157">
        <v>12.843999999999999</v>
      </c>
      <c r="L291" s="153"/>
      <c r="M291" s="158"/>
      <c r="T291" s="159"/>
      <c r="AT291" s="155" t="s">
        <v>197</v>
      </c>
      <c r="AU291" s="155" t="s">
        <v>82</v>
      </c>
      <c r="AV291" s="12" t="s">
        <v>82</v>
      </c>
      <c r="AW291" s="12" t="s">
        <v>27</v>
      </c>
      <c r="AX291" s="12" t="s">
        <v>71</v>
      </c>
      <c r="AY291" s="155" t="s">
        <v>189</v>
      </c>
    </row>
    <row r="292" spans="2:65" s="12" customFormat="1" x14ac:dyDescent="0.2">
      <c r="B292" s="153"/>
      <c r="D292" s="154" t="s">
        <v>197</v>
      </c>
      <c r="E292" s="155" t="s">
        <v>1</v>
      </c>
      <c r="F292" s="156" t="s">
        <v>791</v>
      </c>
      <c r="H292" s="157">
        <v>3.1739999999999999</v>
      </c>
      <c r="L292" s="153"/>
      <c r="M292" s="158"/>
      <c r="T292" s="159"/>
      <c r="AT292" s="155" t="s">
        <v>197</v>
      </c>
      <c r="AU292" s="155" t="s">
        <v>82</v>
      </c>
      <c r="AV292" s="12" t="s">
        <v>82</v>
      </c>
      <c r="AW292" s="12" t="s">
        <v>27</v>
      </c>
      <c r="AX292" s="12" t="s">
        <v>71</v>
      </c>
      <c r="AY292" s="155" t="s">
        <v>189</v>
      </c>
    </row>
    <row r="293" spans="2:65" s="12" customFormat="1" x14ac:dyDescent="0.2">
      <c r="B293" s="153"/>
      <c r="D293" s="154" t="s">
        <v>197</v>
      </c>
      <c r="E293" s="155" t="s">
        <v>1</v>
      </c>
      <c r="F293" s="156" t="s">
        <v>792</v>
      </c>
      <c r="H293" s="157">
        <v>5.1269999999999998</v>
      </c>
      <c r="L293" s="153"/>
      <c r="M293" s="158"/>
      <c r="T293" s="159"/>
      <c r="AT293" s="155" t="s">
        <v>197</v>
      </c>
      <c r="AU293" s="155" t="s">
        <v>82</v>
      </c>
      <c r="AV293" s="12" t="s">
        <v>82</v>
      </c>
      <c r="AW293" s="12" t="s">
        <v>27</v>
      </c>
      <c r="AX293" s="12" t="s">
        <v>71</v>
      </c>
      <c r="AY293" s="155" t="s">
        <v>189</v>
      </c>
    </row>
    <row r="294" spans="2:65" s="12" customFormat="1" x14ac:dyDescent="0.2">
      <c r="B294" s="153"/>
      <c r="D294" s="154" t="s">
        <v>197</v>
      </c>
      <c r="E294" s="155" t="s">
        <v>1</v>
      </c>
      <c r="F294" s="156" t="s">
        <v>793</v>
      </c>
      <c r="H294" s="157">
        <v>15.875999999999999</v>
      </c>
      <c r="L294" s="153"/>
      <c r="M294" s="158"/>
      <c r="T294" s="159"/>
      <c r="AT294" s="155" t="s">
        <v>197</v>
      </c>
      <c r="AU294" s="155" t="s">
        <v>82</v>
      </c>
      <c r="AV294" s="12" t="s">
        <v>82</v>
      </c>
      <c r="AW294" s="12" t="s">
        <v>27</v>
      </c>
      <c r="AX294" s="12" t="s">
        <v>71</v>
      </c>
      <c r="AY294" s="155" t="s">
        <v>189</v>
      </c>
    </row>
    <row r="295" spans="2:65" s="12" customFormat="1" x14ac:dyDescent="0.2">
      <c r="B295" s="153"/>
      <c r="D295" s="154" t="s">
        <v>197</v>
      </c>
      <c r="E295" s="155" t="s">
        <v>1</v>
      </c>
      <c r="F295" s="156" t="s">
        <v>794</v>
      </c>
      <c r="H295" s="157">
        <v>5.6</v>
      </c>
      <c r="L295" s="153"/>
      <c r="M295" s="158"/>
      <c r="T295" s="159"/>
      <c r="AT295" s="155" t="s">
        <v>197</v>
      </c>
      <c r="AU295" s="155" t="s">
        <v>82</v>
      </c>
      <c r="AV295" s="12" t="s">
        <v>82</v>
      </c>
      <c r="AW295" s="12" t="s">
        <v>27</v>
      </c>
      <c r="AX295" s="12" t="s">
        <v>71</v>
      </c>
      <c r="AY295" s="155" t="s">
        <v>189</v>
      </c>
    </row>
    <row r="296" spans="2:65" s="14" customFormat="1" x14ac:dyDescent="0.2">
      <c r="B296" s="175"/>
      <c r="D296" s="154" t="s">
        <v>197</v>
      </c>
      <c r="E296" s="176" t="s">
        <v>641</v>
      </c>
      <c r="F296" s="177" t="s">
        <v>219</v>
      </c>
      <c r="H296" s="178">
        <v>42.621000000000002</v>
      </c>
      <c r="L296" s="175"/>
      <c r="M296" s="179"/>
      <c r="T296" s="180"/>
      <c r="AT296" s="176" t="s">
        <v>197</v>
      </c>
      <c r="AU296" s="176" t="s">
        <v>82</v>
      </c>
      <c r="AV296" s="14" t="s">
        <v>195</v>
      </c>
      <c r="AW296" s="14" t="s">
        <v>27</v>
      </c>
      <c r="AX296" s="14" t="s">
        <v>77</v>
      </c>
      <c r="AY296" s="176" t="s">
        <v>189</v>
      </c>
    </row>
    <row r="297" spans="2:65" s="1" customFormat="1" ht="16.5" customHeight="1" x14ac:dyDescent="0.2">
      <c r="B297" s="139"/>
      <c r="C297" s="140" t="s">
        <v>496</v>
      </c>
      <c r="D297" s="140" t="s">
        <v>191</v>
      </c>
      <c r="E297" s="141" t="s">
        <v>596</v>
      </c>
      <c r="F297" s="142" t="s">
        <v>597</v>
      </c>
      <c r="G297" s="143" t="s">
        <v>194</v>
      </c>
      <c r="H297" s="144">
        <v>42.621000000000002</v>
      </c>
      <c r="I297" s="145"/>
      <c r="J297" s="145">
        <f>ROUND(I297*H297,2)</f>
        <v>0</v>
      </c>
      <c r="K297" s="146"/>
      <c r="L297" s="29"/>
      <c r="M297" s="147" t="s">
        <v>1</v>
      </c>
      <c r="N297" s="148" t="s">
        <v>37</v>
      </c>
      <c r="O297" s="149">
        <v>0.26600000000000001</v>
      </c>
      <c r="P297" s="149">
        <f>O297*H297</f>
        <v>11.337186000000001</v>
      </c>
      <c r="Q297" s="149">
        <v>0</v>
      </c>
      <c r="R297" s="149">
        <f>Q297*H297</f>
        <v>0</v>
      </c>
      <c r="S297" s="149">
        <v>0</v>
      </c>
      <c r="T297" s="150">
        <f>S297*H297</f>
        <v>0</v>
      </c>
      <c r="AR297" s="151" t="s">
        <v>195</v>
      </c>
      <c r="AT297" s="151" t="s">
        <v>191</v>
      </c>
      <c r="AU297" s="151" t="s">
        <v>82</v>
      </c>
      <c r="AY297" s="17" t="s">
        <v>189</v>
      </c>
      <c r="BE297" s="152">
        <f>IF(N297="základná",J297,0)</f>
        <v>0</v>
      </c>
      <c r="BF297" s="152">
        <f>IF(N297="znížená",J297,0)</f>
        <v>0</v>
      </c>
      <c r="BG297" s="152">
        <f>IF(N297="zákl. prenesená",J297,0)</f>
        <v>0</v>
      </c>
      <c r="BH297" s="152">
        <f>IF(N297="zníž. prenesená",J297,0)</f>
        <v>0</v>
      </c>
      <c r="BI297" s="152">
        <f>IF(N297="nulová",J297,0)</f>
        <v>0</v>
      </c>
      <c r="BJ297" s="17" t="s">
        <v>82</v>
      </c>
      <c r="BK297" s="152">
        <f>ROUND(I297*H297,2)</f>
        <v>0</v>
      </c>
      <c r="BL297" s="17" t="s">
        <v>195</v>
      </c>
      <c r="BM297" s="151" t="s">
        <v>795</v>
      </c>
    </row>
    <row r="298" spans="2:65" s="12" customFormat="1" x14ac:dyDescent="0.2">
      <c r="B298" s="153"/>
      <c r="D298" s="154" t="s">
        <v>197</v>
      </c>
      <c r="E298" s="155" t="s">
        <v>1</v>
      </c>
      <c r="F298" s="156" t="s">
        <v>641</v>
      </c>
      <c r="H298" s="157">
        <v>42.621000000000002</v>
      </c>
      <c r="L298" s="153"/>
      <c r="M298" s="158"/>
      <c r="T298" s="159"/>
      <c r="AT298" s="155" t="s">
        <v>197</v>
      </c>
      <c r="AU298" s="155" t="s">
        <v>82</v>
      </c>
      <c r="AV298" s="12" t="s">
        <v>82</v>
      </c>
      <c r="AW298" s="12" t="s">
        <v>27</v>
      </c>
      <c r="AX298" s="12" t="s">
        <v>77</v>
      </c>
      <c r="AY298" s="155" t="s">
        <v>189</v>
      </c>
    </row>
    <row r="299" spans="2:65" s="1" customFormat="1" ht="24.15" customHeight="1" x14ac:dyDescent="0.2">
      <c r="B299" s="139"/>
      <c r="C299" s="140" t="s">
        <v>501</v>
      </c>
      <c r="D299" s="140" t="s">
        <v>191</v>
      </c>
      <c r="E299" s="141" t="s">
        <v>600</v>
      </c>
      <c r="F299" s="142" t="s">
        <v>601</v>
      </c>
      <c r="G299" s="143" t="s">
        <v>194</v>
      </c>
      <c r="H299" s="144">
        <v>42.621000000000002</v>
      </c>
      <c r="I299" s="145"/>
      <c r="J299" s="145">
        <f>ROUND(I299*H299,2)</f>
        <v>0</v>
      </c>
      <c r="K299" s="146"/>
      <c r="L299" s="29"/>
      <c r="M299" s="147" t="s">
        <v>1</v>
      </c>
      <c r="N299" s="148" t="s">
        <v>37</v>
      </c>
      <c r="O299" s="149">
        <v>0.57647999999999999</v>
      </c>
      <c r="P299" s="149">
        <f>O299*H299</f>
        <v>24.570154080000002</v>
      </c>
      <c r="Q299" s="149">
        <v>5.4999999999999997E-3</v>
      </c>
      <c r="R299" s="149">
        <f>Q299*H299</f>
        <v>0.2344155</v>
      </c>
      <c r="S299" s="149">
        <v>0</v>
      </c>
      <c r="T299" s="150">
        <f>S299*H299</f>
        <v>0</v>
      </c>
      <c r="AR299" s="151" t="s">
        <v>195</v>
      </c>
      <c r="AT299" s="151" t="s">
        <v>191</v>
      </c>
      <c r="AU299" s="151" t="s">
        <v>82</v>
      </c>
      <c r="AY299" s="17" t="s">
        <v>189</v>
      </c>
      <c r="BE299" s="152">
        <f>IF(N299="základná",J299,0)</f>
        <v>0</v>
      </c>
      <c r="BF299" s="152">
        <f>IF(N299="znížená",J299,0)</f>
        <v>0</v>
      </c>
      <c r="BG299" s="152">
        <f>IF(N299="zákl. prenesená",J299,0)</f>
        <v>0</v>
      </c>
      <c r="BH299" s="152">
        <f>IF(N299="zníž. prenesená",J299,0)</f>
        <v>0</v>
      </c>
      <c r="BI299" s="152">
        <f>IF(N299="nulová",J299,0)</f>
        <v>0</v>
      </c>
      <c r="BJ299" s="17" t="s">
        <v>82</v>
      </c>
      <c r="BK299" s="152">
        <f>ROUND(I299*H299,2)</f>
        <v>0</v>
      </c>
      <c r="BL299" s="17" t="s">
        <v>195</v>
      </c>
      <c r="BM299" s="151" t="s">
        <v>796</v>
      </c>
    </row>
    <row r="300" spans="2:65" s="12" customFormat="1" x14ac:dyDescent="0.2">
      <c r="B300" s="153"/>
      <c r="D300" s="154" t="s">
        <v>197</v>
      </c>
      <c r="E300" s="155" t="s">
        <v>1</v>
      </c>
      <c r="F300" s="156" t="s">
        <v>641</v>
      </c>
      <c r="H300" s="157">
        <v>42.621000000000002</v>
      </c>
      <c r="L300" s="153"/>
      <c r="M300" s="158"/>
      <c r="T300" s="159"/>
      <c r="AT300" s="155" t="s">
        <v>197</v>
      </c>
      <c r="AU300" s="155" t="s">
        <v>82</v>
      </c>
      <c r="AV300" s="12" t="s">
        <v>82</v>
      </c>
      <c r="AW300" s="12" t="s">
        <v>27</v>
      </c>
      <c r="AX300" s="12" t="s">
        <v>77</v>
      </c>
      <c r="AY300" s="155" t="s">
        <v>189</v>
      </c>
    </row>
    <row r="301" spans="2:65" s="1" customFormat="1" ht="24.15" customHeight="1" x14ac:dyDescent="0.2">
      <c r="B301" s="139"/>
      <c r="C301" s="140" t="s">
        <v>506</v>
      </c>
      <c r="D301" s="140" t="s">
        <v>191</v>
      </c>
      <c r="E301" s="141" t="s">
        <v>604</v>
      </c>
      <c r="F301" s="142" t="s">
        <v>605</v>
      </c>
      <c r="G301" s="143" t="s">
        <v>194</v>
      </c>
      <c r="H301" s="144">
        <v>42.621000000000002</v>
      </c>
      <c r="I301" s="145"/>
      <c r="J301" s="145">
        <f>ROUND(I301*H301,2)</f>
        <v>0</v>
      </c>
      <c r="K301" s="146"/>
      <c r="L301" s="29"/>
      <c r="M301" s="147" t="s">
        <v>1</v>
      </c>
      <c r="N301" s="148" t="s">
        <v>37</v>
      </c>
      <c r="O301" s="149">
        <v>0.189</v>
      </c>
      <c r="P301" s="149">
        <f>O301*H301</f>
        <v>8.0553690000000007</v>
      </c>
      <c r="Q301" s="149">
        <v>0</v>
      </c>
      <c r="R301" s="149">
        <f>Q301*H301</f>
        <v>0</v>
      </c>
      <c r="S301" s="149">
        <v>0</v>
      </c>
      <c r="T301" s="150">
        <f>S301*H301</f>
        <v>0</v>
      </c>
      <c r="AR301" s="151" t="s">
        <v>195</v>
      </c>
      <c r="AT301" s="151" t="s">
        <v>191</v>
      </c>
      <c r="AU301" s="151" t="s">
        <v>82</v>
      </c>
      <c r="AY301" s="17" t="s">
        <v>189</v>
      </c>
      <c r="BE301" s="152">
        <f>IF(N301="základná",J301,0)</f>
        <v>0</v>
      </c>
      <c r="BF301" s="152">
        <f>IF(N301="znížená",J301,0)</f>
        <v>0</v>
      </c>
      <c r="BG301" s="152">
        <f>IF(N301="zákl. prenesená",J301,0)</f>
        <v>0</v>
      </c>
      <c r="BH301" s="152">
        <f>IF(N301="zníž. prenesená",J301,0)</f>
        <v>0</v>
      </c>
      <c r="BI301" s="152">
        <f>IF(N301="nulová",J301,0)</f>
        <v>0</v>
      </c>
      <c r="BJ301" s="17" t="s">
        <v>82</v>
      </c>
      <c r="BK301" s="152">
        <f>ROUND(I301*H301,2)</f>
        <v>0</v>
      </c>
      <c r="BL301" s="17" t="s">
        <v>195</v>
      </c>
      <c r="BM301" s="151" t="s">
        <v>797</v>
      </c>
    </row>
    <row r="302" spans="2:65" s="12" customFormat="1" x14ac:dyDescent="0.2">
      <c r="B302" s="153"/>
      <c r="D302" s="154" t="s">
        <v>197</v>
      </c>
      <c r="E302" s="155" t="s">
        <v>1</v>
      </c>
      <c r="F302" s="156" t="s">
        <v>641</v>
      </c>
      <c r="H302" s="157">
        <v>42.621000000000002</v>
      </c>
      <c r="L302" s="153"/>
      <c r="M302" s="158"/>
      <c r="T302" s="159"/>
      <c r="AT302" s="155" t="s">
        <v>197</v>
      </c>
      <c r="AU302" s="155" t="s">
        <v>82</v>
      </c>
      <c r="AV302" s="12" t="s">
        <v>82</v>
      </c>
      <c r="AW302" s="12" t="s">
        <v>27</v>
      </c>
      <c r="AX302" s="12" t="s">
        <v>77</v>
      </c>
      <c r="AY302" s="155" t="s">
        <v>189</v>
      </c>
    </row>
    <row r="303" spans="2:65" s="1" customFormat="1" ht="37.950000000000003" customHeight="1" x14ac:dyDescent="0.2">
      <c r="B303" s="139"/>
      <c r="C303" s="140" t="s">
        <v>511</v>
      </c>
      <c r="D303" s="140" t="s">
        <v>191</v>
      </c>
      <c r="E303" s="141" t="s">
        <v>608</v>
      </c>
      <c r="F303" s="142" t="s">
        <v>609</v>
      </c>
      <c r="G303" s="143" t="s">
        <v>202</v>
      </c>
      <c r="H303" s="144">
        <v>0.61299999999999999</v>
      </c>
      <c r="I303" s="145"/>
      <c r="J303" s="145">
        <f>ROUND(I303*H303,2)</f>
        <v>0</v>
      </c>
      <c r="K303" s="146"/>
      <c r="L303" s="29"/>
      <c r="M303" s="147" t="s">
        <v>1</v>
      </c>
      <c r="N303" s="148" t="s">
        <v>37</v>
      </c>
      <c r="O303" s="149">
        <v>35.758580000000002</v>
      </c>
      <c r="P303" s="149">
        <f>O303*H303</f>
        <v>21.920009540000002</v>
      </c>
      <c r="Q303" s="149">
        <v>1.0162899999999999</v>
      </c>
      <c r="R303" s="149">
        <f>Q303*H303</f>
        <v>0.62298576999999988</v>
      </c>
      <c r="S303" s="149">
        <v>0</v>
      </c>
      <c r="T303" s="150">
        <f>S303*H303</f>
        <v>0</v>
      </c>
      <c r="AR303" s="151" t="s">
        <v>195</v>
      </c>
      <c r="AT303" s="151" t="s">
        <v>191</v>
      </c>
      <c r="AU303" s="151" t="s">
        <v>82</v>
      </c>
      <c r="AY303" s="17" t="s">
        <v>189</v>
      </c>
      <c r="BE303" s="152">
        <f>IF(N303="základná",J303,0)</f>
        <v>0</v>
      </c>
      <c r="BF303" s="152">
        <f>IF(N303="znížená",J303,0)</f>
        <v>0</v>
      </c>
      <c r="BG303" s="152">
        <f>IF(N303="zákl. prenesená",J303,0)</f>
        <v>0</v>
      </c>
      <c r="BH303" s="152">
        <f>IF(N303="zníž. prenesená",J303,0)</f>
        <v>0</v>
      </c>
      <c r="BI303" s="152">
        <f>IF(N303="nulová",J303,0)</f>
        <v>0</v>
      </c>
      <c r="BJ303" s="17" t="s">
        <v>82</v>
      </c>
      <c r="BK303" s="152">
        <f>ROUND(I303*H303,2)</f>
        <v>0</v>
      </c>
      <c r="BL303" s="17" t="s">
        <v>195</v>
      </c>
      <c r="BM303" s="151" t="s">
        <v>798</v>
      </c>
    </row>
    <row r="304" spans="2:65" s="12" customFormat="1" x14ac:dyDescent="0.2">
      <c r="B304" s="153"/>
      <c r="D304" s="154" t="s">
        <v>197</v>
      </c>
      <c r="E304" s="155" t="s">
        <v>1</v>
      </c>
      <c r="F304" s="156" t="s">
        <v>799</v>
      </c>
      <c r="H304" s="157">
        <v>0.61299999999999999</v>
      </c>
      <c r="L304" s="153"/>
      <c r="M304" s="158"/>
      <c r="T304" s="159"/>
      <c r="AT304" s="155" t="s">
        <v>197</v>
      </c>
      <c r="AU304" s="155" t="s">
        <v>82</v>
      </c>
      <c r="AV304" s="12" t="s">
        <v>82</v>
      </c>
      <c r="AW304" s="12" t="s">
        <v>27</v>
      </c>
      <c r="AX304" s="12" t="s">
        <v>77</v>
      </c>
      <c r="AY304" s="155" t="s">
        <v>189</v>
      </c>
    </row>
    <row r="305" spans="2:65" s="1" customFormat="1" ht="21.75" customHeight="1" x14ac:dyDescent="0.2">
      <c r="B305" s="139"/>
      <c r="C305" s="140" t="s">
        <v>516</v>
      </c>
      <c r="D305" s="140" t="s">
        <v>191</v>
      </c>
      <c r="E305" s="141" t="s">
        <v>800</v>
      </c>
      <c r="F305" s="142" t="s">
        <v>801</v>
      </c>
      <c r="G305" s="143" t="s">
        <v>223</v>
      </c>
      <c r="H305" s="144">
        <v>14.112</v>
      </c>
      <c r="I305" s="145"/>
      <c r="J305" s="145">
        <f>ROUND(I305*H305,2)</f>
        <v>0</v>
      </c>
      <c r="K305" s="146"/>
      <c r="L305" s="29"/>
      <c r="M305" s="147" t="s">
        <v>1</v>
      </c>
      <c r="N305" s="148" t="s">
        <v>37</v>
      </c>
      <c r="O305" s="149">
        <v>1.5727</v>
      </c>
      <c r="P305" s="149">
        <f>O305*H305</f>
        <v>22.193942400000001</v>
      </c>
      <c r="Q305" s="149">
        <v>2.31413</v>
      </c>
      <c r="R305" s="149">
        <f>Q305*H305</f>
        <v>32.657002560000002</v>
      </c>
      <c r="S305" s="149">
        <v>0</v>
      </c>
      <c r="T305" s="150">
        <f>S305*H305</f>
        <v>0</v>
      </c>
      <c r="AR305" s="151" t="s">
        <v>195</v>
      </c>
      <c r="AT305" s="151" t="s">
        <v>191</v>
      </c>
      <c r="AU305" s="151" t="s">
        <v>82</v>
      </c>
      <c r="AY305" s="17" t="s">
        <v>189</v>
      </c>
      <c r="BE305" s="152">
        <f>IF(N305="základná",J305,0)</f>
        <v>0</v>
      </c>
      <c r="BF305" s="152">
        <f>IF(N305="znížená",J305,0)</f>
        <v>0</v>
      </c>
      <c r="BG305" s="152">
        <f>IF(N305="zákl. prenesená",J305,0)</f>
        <v>0</v>
      </c>
      <c r="BH305" s="152">
        <f>IF(N305="zníž. prenesená",J305,0)</f>
        <v>0</v>
      </c>
      <c r="BI305" s="152">
        <f>IF(N305="nulová",J305,0)</f>
        <v>0</v>
      </c>
      <c r="BJ305" s="17" t="s">
        <v>82</v>
      </c>
      <c r="BK305" s="152">
        <f>ROUND(I305*H305,2)</f>
        <v>0</v>
      </c>
      <c r="BL305" s="17" t="s">
        <v>195</v>
      </c>
      <c r="BM305" s="151" t="s">
        <v>802</v>
      </c>
    </row>
    <row r="306" spans="2:65" s="12" customFormat="1" ht="20.399999999999999" x14ac:dyDescent="0.2">
      <c r="B306" s="153"/>
      <c r="D306" s="154" t="s">
        <v>197</v>
      </c>
      <c r="E306" s="155" t="s">
        <v>1</v>
      </c>
      <c r="F306" s="156" t="s">
        <v>803</v>
      </c>
      <c r="H306" s="157">
        <v>3.528</v>
      </c>
      <c r="L306" s="153"/>
      <c r="M306" s="158"/>
      <c r="T306" s="159"/>
      <c r="AT306" s="155" t="s">
        <v>197</v>
      </c>
      <c r="AU306" s="155" t="s">
        <v>82</v>
      </c>
      <c r="AV306" s="12" t="s">
        <v>82</v>
      </c>
      <c r="AW306" s="12" t="s">
        <v>27</v>
      </c>
      <c r="AX306" s="12" t="s">
        <v>71</v>
      </c>
      <c r="AY306" s="155" t="s">
        <v>189</v>
      </c>
    </row>
    <row r="307" spans="2:65" s="12" customFormat="1" ht="20.399999999999999" x14ac:dyDescent="0.2">
      <c r="B307" s="153"/>
      <c r="D307" s="154" t="s">
        <v>197</v>
      </c>
      <c r="E307" s="155" t="s">
        <v>1</v>
      </c>
      <c r="F307" s="156" t="s">
        <v>804</v>
      </c>
      <c r="H307" s="157">
        <v>3.528</v>
      </c>
      <c r="L307" s="153"/>
      <c r="M307" s="158"/>
      <c r="T307" s="159"/>
      <c r="AT307" s="155" t="s">
        <v>197</v>
      </c>
      <c r="AU307" s="155" t="s">
        <v>82</v>
      </c>
      <c r="AV307" s="12" t="s">
        <v>82</v>
      </c>
      <c r="AW307" s="12" t="s">
        <v>27</v>
      </c>
      <c r="AX307" s="12" t="s">
        <v>71</v>
      </c>
      <c r="AY307" s="155" t="s">
        <v>189</v>
      </c>
    </row>
    <row r="308" spans="2:65" s="12" customFormat="1" ht="20.399999999999999" x14ac:dyDescent="0.2">
      <c r="B308" s="153"/>
      <c r="D308" s="154" t="s">
        <v>197</v>
      </c>
      <c r="E308" s="155" t="s">
        <v>1</v>
      </c>
      <c r="F308" s="156" t="s">
        <v>805</v>
      </c>
      <c r="H308" s="157">
        <v>3.528</v>
      </c>
      <c r="L308" s="153"/>
      <c r="M308" s="158"/>
      <c r="T308" s="159"/>
      <c r="AT308" s="155" t="s">
        <v>197</v>
      </c>
      <c r="AU308" s="155" t="s">
        <v>82</v>
      </c>
      <c r="AV308" s="12" t="s">
        <v>82</v>
      </c>
      <c r="AW308" s="12" t="s">
        <v>27</v>
      </c>
      <c r="AX308" s="12" t="s">
        <v>71</v>
      </c>
      <c r="AY308" s="155" t="s">
        <v>189</v>
      </c>
    </row>
    <row r="309" spans="2:65" s="12" customFormat="1" x14ac:dyDescent="0.2">
      <c r="B309" s="153"/>
      <c r="D309" s="154" t="s">
        <v>197</v>
      </c>
      <c r="E309" s="155" t="s">
        <v>1</v>
      </c>
      <c r="F309" s="156" t="s">
        <v>806</v>
      </c>
      <c r="H309" s="157">
        <v>3.528</v>
      </c>
      <c r="L309" s="153"/>
      <c r="M309" s="158"/>
      <c r="T309" s="159"/>
      <c r="AT309" s="155" t="s">
        <v>197</v>
      </c>
      <c r="AU309" s="155" t="s">
        <v>82</v>
      </c>
      <c r="AV309" s="12" t="s">
        <v>82</v>
      </c>
      <c r="AW309" s="12" t="s">
        <v>27</v>
      </c>
      <c r="AX309" s="12" t="s">
        <v>71</v>
      </c>
      <c r="AY309" s="155" t="s">
        <v>189</v>
      </c>
    </row>
    <row r="310" spans="2:65" s="14" customFormat="1" x14ac:dyDescent="0.2">
      <c r="B310" s="175"/>
      <c r="D310" s="154" t="s">
        <v>197</v>
      </c>
      <c r="E310" s="176" t="s">
        <v>628</v>
      </c>
      <c r="F310" s="177" t="s">
        <v>219</v>
      </c>
      <c r="H310" s="178">
        <v>14.112</v>
      </c>
      <c r="L310" s="175"/>
      <c r="M310" s="179"/>
      <c r="T310" s="180"/>
      <c r="AT310" s="176" t="s">
        <v>197</v>
      </c>
      <c r="AU310" s="176" t="s">
        <v>82</v>
      </c>
      <c r="AV310" s="14" t="s">
        <v>195</v>
      </c>
      <c r="AW310" s="14" t="s">
        <v>27</v>
      </c>
      <c r="AX310" s="14" t="s">
        <v>77</v>
      </c>
      <c r="AY310" s="176" t="s">
        <v>189</v>
      </c>
    </row>
    <row r="311" spans="2:65" s="1" customFormat="1" ht="24.15" customHeight="1" x14ac:dyDescent="0.2">
      <c r="B311" s="139"/>
      <c r="C311" s="140" t="s">
        <v>528</v>
      </c>
      <c r="D311" s="140" t="s">
        <v>191</v>
      </c>
      <c r="E311" s="141" t="s">
        <v>807</v>
      </c>
      <c r="F311" s="142" t="s">
        <v>808</v>
      </c>
      <c r="G311" s="143" t="s">
        <v>194</v>
      </c>
      <c r="H311" s="144">
        <v>106.96</v>
      </c>
      <c r="I311" s="145"/>
      <c r="J311" s="145">
        <f>ROUND(I311*H311,2)</f>
        <v>0</v>
      </c>
      <c r="K311" s="146"/>
      <c r="L311" s="29"/>
      <c r="M311" s="147" t="s">
        <v>1</v>
      </c>
      <c r="N311" s="148" t="s">
        <v>37</v>
      </c>
      <c r="O311" s="149">
        <v>0.48230000000000001</v>
      </c>
      <c r="P311" s="149">
        <f>O311*H311</f>
        <v>51.586807999999998</v>
      </c>
      <c r="Q311" s="149">
        <v>3.4099999999999998E-3</v>
      </c>
      <c r="R311" s="149">
        <f>Q311*H311</f>
        <v>0.36473359999999994</v>
      </c>
      <c r="S311" s="149">
        <v>0</v>
      </c>
      <c r="T311" s="150">
        <f>S311*H311</f>
        <v>0</v>
      </c>
      <c r="AR311" s="151" t="s">
        <v>195</v>
      </c>
      <c r="AT311" s="151" t="s">
        <v>191</v>
      </c>
      <c r="AU311" s="151" t="s">
        <v>82</v>
      </c>
      <c r="AY311" s="17" t="s">
        <v>189</v>
      </c>
      <c r="BE311" s="152">
        <f>IF(N311="základná",J311,0)</f>
        <v>0</v>
      </c>
      <c r="BF311" s="152">
        <f>IF(N311="znížená",J311,0)</f>
        <v>0</v>
      </c>
      <c r="BG311" s="152">
        <f>IF(N311="zákl. prenesená",J311,0)</f>
        <v>0</v>
      </c>
      <c r="BH311" s="152">
        <f>IF(N311="zníž. prenesená",J311,0)</f>
        <v>0</v>
      </c>
      <c r="BI311" s="152">
        <f>IF(N311="nulová",J311,0)</f>
        <v>0</v>
      </c>
      <c r="BJ311" s="17" t="s">
        <v>82</v>
      </c>
      <c r="BK311" s="152">
        <f>ROUND(I311*H311,2)</f>
        <v>0</v>
      </c>
      <c r="BL311" s="17" t="s">
        <v>195</v>
      </c>
      <c r="BM311" s="151" t="s">
        <v>809</v>
      </c>
    </row>
    <row r="312" spans="2:65" s="12" customFormat="1" ht="20.399999999999999" x14ac:dyDescent="0.2">
      <c r="B312" s="153"/>
      <c r="D312" s="154" t="s">
        <v>197</v>
      </c>
      <c r="E312" s="155" t="s">
        <v>1</v>
      </c>
      <c r="F312" s="156" t="s">
        <v>810</v>
      </c>
      <c r="H312" s="157">
        <v>23.849</v>
      </c>
      <c r="L312" s="153"/>
      <c r="M312" s="158"/>
      <c r="T312" s="159"/>
      <c r="AT312" s="155" t="s">
        <v>197</v>
      </c>
      <c r="AU312" s="155" t="s">
        <v>82</v>
      </c>
      <c r="AV312" s="12" t="s">
        <v>82</v>
      </c>
      <c r="AW312" s="12" t="s">
        <v>27</v>
      </c>
      <c r="AX312" s="12" t="s">
        <v>71</v>
      </c>
      <c r="AY312" s="155" t="s">
        <v>189</v>
      </c>
    </row>
    <row r="313" spans="2:65" s="12" customFormat="1" ht="20.399999999999999" x14ac:dyDescent="0.2">
      <c r="B313" s="153"/>
      <c r="D313" s="154" t="s">
        <v>197</v>
      </c>
      <c r="E313" s="155" t="s">
        <v>1</v>
      </c>
      <c r="F313" s="156" t="s">
        <v>811</v>
      </c>
      <c r="H313" s="157">
        <v>23.849</v>
      </c>
      <c r="L313" s="153"/>
      <c r="M313" s="158"/>
      <c r="T313" s="159"/>
      <c r="AT313" s="155" t="s">
        <v>197</v>
      </c>
      <c r="AU313" s="155" t="s">
        <v>82</v>
      </c>
      <c r="AV313" s="12" t="s">
        <v>82</v>
      </c>
      <c r="AW313" s="12" t="s">
        <v>27</v>
      </c>
      <c r="AX313" s="12" t="s">
        <v>71</v>
      </c>
      <c r="AY313" s="155" t="s">
        <v>189</v>
      </c>
    </row>
    <row r="314" spans="2:65" s="12" customFormat="1" x14ac:dyDescent="0.2">
      <c r="B314" s="153"/>
      <c r="D314" s="154" t="s">
        <v>197</v>
      </c>
      <c r="E314" s="155" t="s">
        <v>1</v>
      </c>
      <c r="F314" s="156" t="s">
        <v>812</v>
      </c>
      <c r="H314" s="157">
        <v>19.754000000000001</v>
      </c>
      <c r="L314" s="153"/>
      <c r="M314" s="158"/>
      <c r="T314" s="159"/>
      <c r="AT314" s="155" t="s">
        <v>197</v>
      </c>
      <c r="AU314" s="155" t="s">
        <v>82</v>
      </c>
      <c r="AV314" s="12" t="s">
        <v>82</v>
      </c>
      <c r="AW314" s="12" t="s">
        <v>27</v>
      </c>
      <c r="AX314" s="12" t="s">
        <v>71</v>
      </c>
      <c r="AY314" s="155" t="s">
        <v>189</v>
      </c>
    </row>
    <row r="315" spans="2:65" s="12" customFormat="1" x14ac:dyDescent="0.2">
      <c r="B315" s="153"/>
      <c r="D315" s="154" t="s">
        <v>197</v>
      </c>
      <c r="E315" s="155" t="s">
        <v>1</v>
      </c>
      <c r="F315" s="156" t="s">
        <v>813</v>
      </c>
      <c r="H315" s="157">
        <v>39.508000000000003</v>
      </c>
      <c r="L315" s="153"/>
      <c r="M315" s="158"/>
      <c r="T315" s="159"/>
      <c r="AT315" s="155" t="s">
        <v>197</v>
      </c>
      <c r="AU315" s="155" t="s">
        <v>82</v>
      </c>
      <c r="AV315" s="12" t="s">
        <v>82</v>
      </c>
      <c r="AW315" s="12" t="s">
        <v>27</v>
      </c>
      <c r="AX315" s="12" t="s">
        <v>71</v>
      </c>
      <c r="AY315" s="155" t="s">
        <v>189</v>
      </c>
    </row>
    <row r="316" spans="2:65" s="14" customFormat="1" x14ac:dyDescent="0.2">
      <c r="B316" s="175"/>
      <c r="D316" s="154" t="s">
        <v>197</v>
      </c>
      <c r="E316" s="176" t="s">
        <v>630</v>
      </c>
      <c r="F316" s="177" t="s">
        <v>219</v>
      </c>
      <c r="H316" s="178">
        <v>106.96</v>
      </c>
      <c r="L316" s="175"/>
      <c r="M316" s="179"/>
      <c r="T316" s="180"/>
      <c r="AT316" s="176" t="s">
        <v>197</v>
      </c>
      <c r="AU316" s="176" t="s">
        <v>82</v>
      </c>
      <c r="AV316" s="14" t="s">
        <v>195</v>
      </c>
      <c r="AW316" s="14" t="s">
        <v>27</v>
      </c>
      <c r="AX316" s="14" t="s">
        <v>77</v>
      </c>
      <c r="AY316" s="176" t="s">
        <v>189</v>
      </c>
    </row>
    <row r="317" spans="2:65" s="1" customFormat="1" ht="24.15" customHeight="1" x14ac:dyDescent="0.2">
      <c r="B317" s="139"/>
      <c r="C317" s="140" t="s">
        <v>539</v>
      </c>
      <c r="D317" s="140" t="s">
        <v>191</v>
      </c>
      <c r="E317" s="141" t="s">
        <v>814</v>
      </c>
      <c r="F317" s="142" t="s">
        <v>815</v>
      </c>
      <c r="G317" s="143" t="s">
        <v>194</v>
      </c>
      <c r="H317" s="144">
        <v>106.96</v>
      </c>
      <c r="I317" s="145"/>
      <c r="J317" s="145">
        <f>ROUND(I317*H317,2)</f>
        <v>0</v>
      </c>
      <c r="K317" s="146"/>
      <c r="L317" s="29"/>
      <c r="M317" s="147" t="s">
        <v>1</v>
      </c>
      <c r="N317" s="148" t="s">
        <v>37</v>
      </c>
      <c r="O317" s="149">
        <v>0.23899999999999999</v>
      </c>
      <c r="P317" s="149">
        <f>O317*H317</f>
        <v>25.563439999999996</v>
      </c>
      <c r="Q317" s="149">
        <v>0</v>
      </c>
      <c r="R317" s="149">
        <f>Q317*H317</f>
        <v>0</v>
      </c>
      <c r="S317" s="149">
        <v>0</v>
      </c>
      <c r="T317" s="150">
        <f>S317*H317</f>
        <v>0</v>
      </c>
      <c r="AR317" s="151" t="s">
        <v>195</v>
      </c>
      <c r="AT317" s="151" t="s">
        <v>191</v>
      </c>
      <c r="AU317" s="151" t="s">
        <v>82</v>
      </c>
      <c r="AY317" s="17" t="s">
        <v>189</v>
      </c>
      <c r="BE317" s="152">
        <f>IF(N317="základná",J317,0)</f>
        <v>0</v>
      </c>
      <c r="BF317" s="152">
        <f>IF(N317="znížená",J317,0)</f>
        <v>0</v>
      </c>
      <c r="BG317" s="152">
        <f>IF(N317="zákl. prenesená",J317,0)</f>
        <v>0</v>
      </c>
      <c r="BH317" s="152">
        <f>IF(N317="zníž. prenesená",J317,0)</f>
        <v>0</v>
      </c>
      <c r="BI317" s="152">
        <f>IF(N317="nulová",J317,0)</f>
        <v>0</v>
      </c>
      <c r="BJ317" s="17" t="s">
        <v>82</v>
      </c>
      <c r="BK317" s="152">
        <f>ROUND(I317*H317,2)</f>
        <v>0</v>
      </c>
      <c r="BL317" s="17" t="s">
        <v>195</v>
      </c>
      <c r="BM317" s="151" t="s">
        <v>816</v>
      </c>
    </row>
    <row r="318" spans="2:65" s="12" customFormat="1" x14ac:dyDescent="0.2">
      <c r="B318" s="153"/>
      <c r="D318" s="154" t="s">
        <v>197</v>
      </c>
      <c r="E318" s="155" t="s">
        <v>1</v>
      </c>
      <c r="F318" s="156" t="s">
        <v>630</v>
      </c>
      <c r="H318" s="157">
        <v>106.96</v>
      </c>
      <c r="L318" s="153"/>
      <c r="M318" s="158"/>
      <c r="T318" s="159"/>
      <c r="AT318" s="155" t="s">
        <v>197</v>
      </c>
      <c r="AU318" s="155" t="s">
        <v>82</v>
      </c>
      <c r="AV318" s="12" t="s">
        <v>82</v>
      </c>
      <c r="AW318" s="12" t="s">
        <v>27</v>
      </c>
      <c r="AX318" s="12" t="s">
        <v>77</v>
      </c>
      <c r="AY318" s="155" t="s">
        <v>189</v>
      </c>
    </row>
    <row r="319" spans="2:65" s="1" customFormat="1" ht="24.15" customHeight="1" x14ac:dyDescent="0.2">
      <c r="B319" s="139"/>
      <c r="C319" s="140" t="s">
        <v>543</v>
      </c>
      <c r="D319" s="140" t="s">
        <v>191</v>
      </c>
      <c r="E319" s="141" t="s">
        <v>817</v>
      </c>
      <c r="F319" s="142" t="s">
        <v>818</v>
      </c>
      <c r="G319" s="143" t="s">
        <v>202</v>
      </c>
      <c r="H319" s="144">
        <v>1.6930000000000001</v>
      </c>
      <c r="I319" s="145"/>
      <c r="J319" s="145">
        <f>ROUND(I319*H319,2)</f>
        <v>0</v>
      </c>
      <c r="K319" s="146"/>
      <c r="L319" s="29"/>
      <c r="M319" s="147" t="s">
        <v>1</v>
      </c>
      <c r="N319" s="148" t="s">
        <v>37</v>
      </c>
      <c r="O319" s="149">
        <v>35.618609999999997</v>
      </c>
      <c r="P319" s="149">
        <f>O319*H319</f>
        <v>60.302306729999998</v>
      </c>
      <c r="Q319" s="149">
        <v>1.0165999999999999</v>
      </c>
      <c r="R319" s="149">
        <f>Q319*H319</f>
        <v>1.7211038000000001</v>
      </c>
      <c r="S319" s="149">
        <v>0</v>
      </c>
      <c r="T319" s="150">
        <f>S319*H319</f>
        <v>0</v>
      </c>
      <c r="AR319" s="151" t="s">
        <v>195</v>
      </c>
      <c r="AT319" s="151" t="s">
        <v>191</v>
      </c>
      <c r="AU319" s="151" t="s">
        <v>82</v>
      </c>
      <c r="AY319" s="17" t="s">
        <v>189</v>
      </c>
      <c r="BE319" s="152">
        <f>IF(N319="základná",J319,0)</f>
        <v>0</v>
      </c>
      <c r="BF319" s="152">
        <f>IF(N319="znížená",J319,0)</f>
        <v>0</v>
      </c>
      <c r="BG319" s="152">
        <f>IF(N319="zákl. prenesená",J319,0)</f>
        <v>0</v>
      </c>
      <c r="BH319" s="152">
        <f>IF(N319="zníž. prenesená",J319,0)</f>
        <v>0</v>
      </c>
      <c r="BI319" s="152">
        <f>IF(N319="nulová",J319,0)</f>
        <v>0</v>
      </c>
      <c r="BJ319" s="17" t="s">
        <v>82</v>
      </c>
      <c r="BK319" s="152">
        <f>ROUND(I319*H319,2)</f>
        <v>0</v>
      </c>
      <c r="BL319" s="17" t="s">
        <v>195</v>
      </c>
      <c r="BM319" s="151" t="s">
        <v>819</v>
      </c>
    </row>
    <row r="320" spans="2:65" s="12" customFormat="1" x14ac:dyDescent="0.2">
      <c r="B320" s="153"/>
      <c r="D320" s="154" t="s">
        <v>197</v>
      </c>
      <c r="E320" s="155" t="s">
        <v>1</v>
      </c>
      <c r="F320" s="156" t="s">
        <v>820</v>
      </c>
      <c r="H320" s="157">
        <v>1.6930000000000001</v>
      </c>
      <c r="L320" s="153"/>
      <c r="M320" s="158"/>
      <c r="T320" s="159"/>
      <c r="AT320" s="155" t="s">
        <v>197</v>
      </c>
      <c r="AU320" s="155" t="s">
        <v>82</v>
      </c>
      <c r="AV320" s="12" t="s">
        <v>82</v>
      </c>
      <c r="AW320" s="12" t="s">
        <v>27</v>
      </c>
      <c r="AX320" s="12" t="s">
        <v>77</v>
      </c>
      <c r="AY320" s="155" t="s">
        <v>189</v>
      </c>
    </row>
    <row r="321" spans="2:65" s="1" customFormat="1" ht="33" customHeight="1" x14ac:dyDescent="0.2">
      <c r="B321" s="139"/>
      <c r="C321" s="140" t="s">
        <v>548</v>
      </c>
      <c r="D321" s="140" t="s">
        <v>191</v>
      </c>
      <c r="E321" s="141" t="s">
        <v>821</v>
      </c>
      <c r="F321" s="142" t="s">
        <v>822</v>
      </c>
      <c r="G321" s="143" t="s">
        <v>194</v>
      </c>
      <c r="H321" s="144">
        <v>61.204000000000001</v>
      </c>
      <c r="I321" s="145"/>
      <c r="J321" s="145">
        <f>ROUND(I321*H321,2)</f>
        <v>0</v>
      </c>
      <c r="K321" s="146"/>
      <c r="L321" s="29"/>
      <c r="M321" s="147" t="s">
        <v>1</v>
      </c>
      <c r="N321" s="148" t="s">
        <v>37</v>
      </c>
      <c r="O321" s="149">
        <v>0.20014999999999999</v>
      </c>
      <c r="P321" s="149">
        <f>O321*H321</f>
        <v>12.249980600000001</v>
      </c>
      <c r="Q321" s="149">
        <v>1.4999999999999999E-4</v>
      </c>
      <c r="R321" s="149">
        <f>Q321*H321</f>
        <v>9.1805999999999988E-3</v>
      </c>
      <c r="S321" s="149">
        <v>0</v>
      </c>
      <c r="T321" s="150">
        <f>S321*H321</f>
        <v>0</v>
      </c>
      <c r="AR321" s="151" t="s">
        <v>195</v>
      </c>
      <c r="AT321" s="151" t="s">
        <v>191</v>
      </c>
      <c r="AU321" s="151" t="s">
        <v>82</v>
      </c>
      <c r="AY321" s="17" t="s">
        <v>189</v>
      </c>
      <c r="BE321" s="152">
        <f>IF(N321="základná",J321,0)</f>
        <v>0</v>
      </c>
      <c r="BF321" s="152">
        <f>IF(N321="znížená",J321,0)</f>
        <v>0</v>
      </c>
      <c r="BG321" s="152">
        <f>IF(N321="zákl. prenesená",J321,0)</f>
        <v>0</v>
      </c>
      <c r="BH321" s="152">
        <f>IF(N321="zníž. prenesená",J321,0)</f>
        <v>0</v>
      </c>
      <c r="BI321" s="152">
        <f>IF(N321="nulová",J321,0)</f>
        <v>0</v>
      </c>
      <c r="BJ321" s="17" t="s">
        <v>82</v>
      </c>
      <c r="BK321" s="152">
        <f>ROUND(I321*H321,2)</f>
        <v>0</v>
      </c>
      <c r="BL321" s="17" t="s">
        <v>195</v>
      </c>
      <c r="BM321" s="151" t="s">
        <v>823</v>
      </c>
    </row>
    <row r="322" spans="2:65" s="13" customFormat="1" x14ac:dyDescent="0.2">
      <c r="B322" s="170"/>
      <c r="D322" s="154" t="s">
        <v>197</v>
      </c>
      <c r="E322" s="171" t="s">
        <v>1</v>
      </c>
      <c r="F322" s="172" t="s">
        <v>824</v>
      </c>
      <c r="H322" s="171" t="s">
        <v>1</v>
      </c>
      <c r="L322" s="170"/>
      <c r="M322" s="173"/>
      <c r="T322" s="174"/>
      <c r="AT322" s="171" t="s">
        <v>197</v>
      </c>
      <c r="AU322" s="171" t="s">
        <v>82</v>
      </c>
      <c r="AV322" s="13" t="s">
        <v>77</v>
      </c>
      <c r="AW322" s="13" t="s">
        <v>27</v>
      </c>
      <c r="AX322" s="13" t="s">
        <v>71</v>
      </c>
      <c r="AY322" s="171" t="s">
        <v>189</v>
      </c>
    </row>
    <row r="323" spans="2:65" s="13" customFormat="1" x14ac:dyDescent="0.2">
      <c r="B323" s="170"/>
      <c r="D323" s="154" t="s">
        <v>197</v>
      </c>
      <c r="E323" s="171" t="s">
        <v>1</v>
      </c>
      <c r="F323" s="172" t="s">
        <v>647</v>
      </c>
      <c r="H323" s="171" t="s">
        <v>1</v>
      </c>
      <c r="L323" s="170"/>
      <c r="M323" s="173"/>
      <c r="T323" s="174"/>
      <c r="AT323" s="171" t="s">
        <v>197</v>
      </c>
      <c r="AU323" s="171" t="s">
        <v>82</v>
      </c>
      <c r="AV323" s="13" t="s">
        <v>77</v>
      </c>
      <c r="AW323" s="13" t="s">
        <v>27</v>
      </c>
      <c r="AX323" s="13" t="s">
        <v>71</v>
      </c>
      <c r="AY323" s="171" t="s">
        <v>189</v>
      </c>
    </row>
    <row r="324" spans="2:65" s="12" customFormat="1" x14ac:dyDescent="0.2">
      <c r="B324" s="153"/>
      <c r="D324" s="154" t="s">
        <v>197</v>
      </c>
      <c r="E324" s="155" t="s">
        <v>1</v>
      </c>
      <c r="F324" s="156" t="s">
        <v>825</v>
      </c>
      <c r="H324" s="157">
        <v>0.78800000000000003</v>
      </c>
      <c r="L324" s="153"/>
      <c r="M324" s="158"/>
      <c r="T324" s="159"/>
      <c r="AT324" s="155" t="s">
        <v>197</v>
      </c>
      <c r="AU324" s="155" t="s">
        <v>82</v>
      </c>
      <c r="AV324" s="12" t="s">
        <v>82</v>
      </c>
      <c r="AW324" s="12" t="s">
        <v>27</v>
      </c>
      <c r="AX324" s="12" t="s">
        <v>71</v>
      </c>
      <c r="AY324" s="155" t="s">
        <v>189</v>
      </c>
    </row>
    <row r="325" spans="2:65" s="12" customFormat="1" x14ac:dyDescent="0.2">
      <c r="B325" s="153"/>
      <c r="D325" s="154" t="s">
        <v>197</v>
      </c>
      <c r="E325" s="155" t="s">
        <v>1</v>
      </c>
      <c r="F325" s="156" t="s">
        <v>826</v>
      </c>
      <c r="H325" s="157">
        <v>0.66300000000000003</v>
      </c>
      <c r="L325" s="153"/>
      <c r="M325" s="158"/>
      <c r="T325" s="159"/>
      <c r="AT325" s="155" t="s">
        <v>197</v>
      </c>
      <c r="AU325" s="155" t="s">
        <v>82</v>
      </c>
      <c r="AV325" s="12" t="s">
        <v>82</v>
      </c>
      <c r="AW325" s="12" t="s">
        <v>27</v>
      </c>
      <c r="AX325" s="12" t="s">
        <v>71</v>
      </c>
      <c r="AY325" s="155" t="s">
        <v>189</v>
      </c>
    </row>
    <row r="326" spans="2:65" s="13" customFormat="1" x14ac:dyDescent="0.2">
      <c r="B326" s="170"/>
      <c r="D326" s="154" t="s">
        <v>197</v>
      </c>
      <c r="E326" s="171" t="s">
        <v>1</v>
      </c>
      <c r="F326" s="172" t="s">
        <v>657</v>
      </c>
      <c r="H326" s="171" t="s">
        <v>1</v>
      </c>
      <c r="L326" s="170"/>
      <c r="M326" s="173"/>
      <c r="T326" s="174"/>
      <c r="AT326" s="171" t="s">
        <v>197</v>
      </c>
      <c r="AU326" s="171" t="s">
        <v>82</v>
      </c>
      <c r="AV326" s="13" t="s">
        <v>77</v>
      </c>
      <c r="AW326" s="13" t="s">
        <v>27</v>
      </c>
      <c r="AX326" s="13" t="s">
        <v>71</v>
      </c>
      <c r="AY326" s="171" t="s">
        <v>189</v>
      </c>
    </row>
    <row r="327" spans="2:65" s="12" customFormat="1" x14ac:dyDescent="0.2">
      <c r="B327" s="153"/>
      <c r="D327" s="154" t="s">
        <v>197</v>
      </c>
      <c r="E327" s="155" t="s">
        <v>1</v>
      </c>
      <c r="F327" s="156" t="s">
        <v>827</v>
      </c>
      <c r="H327" s="157">
        <v>1.325</v>
      </c>
      <c r="L327" s="153"/>
      <c r="M327" s="158"/>
      <c r="T327" s="159"/>
      <c r="AT327" s="155" t="s">
        <v>197</v>
      </c>
      <c r="AU327" s="155" t="s">
        <v>82</v>
      </c>
      <c r="AV327" s="12" t="s">
        <v>82</v>
      </c>
      <c r="AW327" s="12" t="s">
        <v>27</v>
      </c>
      <c r="AX327" s="12" t="s">
        <v>71</v>
      </c>
      <c r="AY327" s="155" t="s">
        <v>189</v>
      </c>
    </row>
    <row r="328" spans="2:65" s="13" customFormat="1" x14ac:dyDescent="0.2">
      <c r="B328" s="170"/>
      <c r="D328" s="154" t="s">
        <v>197</v>
      </c>
      <c r="E328" s="171" t="s">
        <v>1</v>
      </c>
      <c r="F328" s="172" t="s">
        <v>663</v>
      </c>
      <c r="H328" s="171" t="s">
        <v>1</v>
      </c>
      <c r="L328" s="170"/>
      <c r="M328" s="173"/>
      <c r="T328" s="174"/>
      <c r="AT328" s="171" t="s">
        <v>197</v>
      </c>
      <c r="AU328" s="171" t="s">
        <v>82</v>
      </c>
      <c r="AV328" s="13" t="s">
        <v>77</v>
      </c>
      <c r="AW328" s="13" t="s">
        <v>27</v>
      </c>
      <c r="AX328" s="13" t="s">
        <v>71</v>
      </c>
      <c r="AY328" s="171" t="s">
        <v>189</v>
      </c>
    </row>
    <row r="329" spans="2:65" s="12" customFormat="1" x14ac:dyDescent="0.2">
      <c r="B329" s="153"/>
      <c r="D329" s="154" t="s">
        <v>197</v>
      </c>
      <c r="E329" s="155" t="s">
        <v>1</v>
      </c>
      <c r="F329" s="156" t="s">
        <v>828</v>
      </c>
      <c r="H329" s="157">
        <v>1.988</v>
      </c>
      <c r="L329" s="153"/>
      <c r="M329" s="158"/>
      <c r="T329" s="159"/>
      <c r="AT329" s="155" t="s">
        <v>197</v>
      </c>
      <c r="AU329" s="155" t="s">
        <v>82</v>
      </c>
      <c r="AV329" s="12" t="s">
        <v>82</v>
      </c>
      <c r="AW329" s="12" t="s">
        <v>27</v>
      </c>
      <c r="AX329" s="12" t="s">
        <v>71</v>
      </c>
      <c r="AY329" s="155" t="s">
        <v>189</v>
      </c>
    </row>
    <row r="330" spans="2:65" s="15" customFormat="1" x14ac:dyDescent="0.2">
      <c r="B330" s="181"/>
      <c r="D330" s="154" t="s">
        <v>197</v>
      </c>
      <c r="E330" s="182" t="s">
        <v>1</v>
      </c>
      <c r="F330" s="183" t="s">
        <v>227</v>
      </c>
      <c r="H330" s="184">
        <v>4.7640000000000002</v>
      </c>
      <c r="L330" s="181"/>
      <c r="M330" s="185"/>
      <c r="T330" s="186"/>
      <c r="AT330" s="182" t="s">
        <v>197</v>
      </c>
      <c r="AU330" s="182" t="s">
        <v>82</v>
      </c>
      <c r="AV330" s="15" t="s">
        <v>87</v>
      </c>
      <c r="AW330" s="15" t="s">
        <v>27</v>
      </c>
      <c r="AX330" s="15" t="s">
        <v>71</v>
      </c>
      <c r="AY330" s="182" t="s">
        <v>189</v>
      </c>
    </row>
    <row r="331" spans="2:65" s="13" customFormat="1" x14ac:dyDescent="0.2">
      <c r="B331" s="170"/>
      <c r="D331" s="154" t="s">
        <v>197</v>
      </c>
      <c r="E331" s="171" t="s">
        <v>1</v>
      </c>
      <c r="F331" s="172" t="s">
        <v>829</v>
      </c>
      <c r="H331" s="171" t="s">
        <v>1</v>
      </c>
      <c r="L331" s="170"/>
      <c r="M331" s="173"/>
      <c r="T331" s="174"/>
      <c r="AT331" s="171" t="s">
        <v>197</v>
      </c>
      <c r="AU331" s="171" t="s">
        <v>82</v>
      </c>
      <c r="AV331" s="13" t="s">
        <v>77</v>
      </c>
      <c r="AW331" s="13" t="s">
        <v>27</v>
      </c>
      <c r="AX331" s="13" t="s">
        <v>71</v>
      </c>
      <c r="AY331" s="171" t="s">
        <v>189</v>
      </c>
    </row>
    <row r="332" spans="2:65" s="12" customFormat="1" x14ac:dyDescent="0.2">
      <c r="B332" s="153"/>
      <c r="D332" s="154" t="s">
        <v>197</v>
      </c>
      <c r="E332" s="155" t="s">
        <v>1</v>
      </c>
      <c r="F332" s="156" t="s">
        <v>830</v>
      </c>
      <c r="H332" s="157">
        <v>14.11</v>
      </c>
      <c r="L332" s="153"/>
      <c r="M332" s="158"/>
      <c r="T332" s="159"/>
      <c r="AT332" s="155" t="s">
        <v>197</v>
      </c>
      <c r="AU332" s="155" t="s">
        <v>82</v>
      </c>
      <c r="AV332" s="12" t="s">
        <v>82</v>
      </c>
      <c r="AW332" s="12" t="s">
        <v>27</v>
      </c>
      <c r="AX332" s="12" t="s">
        <v>71</v>
      </c>
      <c r="AY332" s="155" t="s">
        <v>189</v>
      </c>
    </row>
    <row r="333" spans="2:65" s="12" customFormat="1" x14ac:dyDescent="0.2">
      <c r="B333" s="153"/>
      <c r="D333" s="154" t="s">
        <v>197</v>
      </c>
      <c r="E333" s="155" t="s">
        <v>1</v>
      </c>
      <c r="F333" s="156" t="s">
        <v>831</v>
      </c>
      <c r="H333" s="157">
        <v>14.11</v>
      </c>
      <c r="L333" s="153"/>
      <c r="M333" s="158"/>
      <c r="T333" s="159"/>
      <c r="AT333" s="155" t="s">
        <v>197</v>
      </c>
      <c r="AU333" s="155" t="s">
        <v>82</v>
      </c>
      <c r="AV333" s="12" t="s">
        <v>82</v>
      </c>
      <c r="AW333" s="12" t="s">
        <v>27</v>
      </c>
      <c r="AX333" s="12" t="s">
        <v>71</v>
      </c>
      <c r="AY333" s="155" t="s">
        <v>189</v>
      </c>
    </row>
    <row r="334" spans="2:65" s="12" customFormat="1" x14ac:dyDescent="0.2">
      <c r="B334" s="153"/>
      <c r="D334" s="154" t="s">
        <v>197</v>
      </c>
      <c r="E334" s="155" t="s">
        <v>1</v>
      </c>
      <c r="F334" s="156" t="s">
        <v>832</v>
      </c>
      <c r="H334" s="157">
        <v>14.11</v>
      </c>
      <c r="L334" s="153"/>
      <c r="M334" s="158"/>
      <c r="T334" s="159"/>
      <c r="AT334" s="155" t="s">
        <v>197</v>
      </c>
      <c r="AU334" s="155" t="s">
        <v>82</v>
      </c>
      <c r="AV334" s="12" t="s">
        <v>82</v>
      </c>
      <c r="AW334" s="12" t="s">
        <v>27</v>
      </c>
      <c r="AX334" s="12" t="s">
        <v>71</v>
      </c>
      <c r="AY334" s="155" t="s">
        <v>189</v>
      </c>
    </row>
    <row r="335" spans="2:65" s="12" customFormat="1" x14ac:dyDescent="0.2">
      <c r="B335" s="153"/>
      <c r="D335" s="154" t="s">
        <v>197</v>
      </c>
      <c r="E335" s="155" t="s">
        <v>1</v>
      </c>
      <c r="F335" s="156" t="s">
        <v>833</v>
      </c>
      <c r="H335" s="157">
        <v>14.11</v>
      </c>
      <c r="L335" s="153"/>
      <c r="M335" s="158"/>
      <c r="T335" s="159"/>
      <c r="AT335" s="155" t="s">
        <v>197</v>
      </c>
      <c r="AU335" s="155" t="s">
        <v>82</v>
      </c>
      <c r="AV335" s="12" t="s">
        <v>82</v>
      </c>
      <c r="AW335" s="12" t="s">
        <v>27</v>
      </c>
      <c r="AX335" s="12" t="s">
        <v>71</v>
      </c>
      <c r="AY335" s="155" t="s">
        <v>189</v>
      </c>
    </row>
    <row r="336" spans="2:65" s="15" customFormat="1" x14ac:dyDescent="0.2">
      <c r="B336" s="181"/>
      <c r="D336" s="154" t="s">
        <v>197</v>
      </c>
      <c r="E336" s="182" t="s">
        <v>1</v>
      </c>
      <c r="F336" s="183" t="s">
        <v>227</v>
      </c>
      <c r="H336" s="184">
        <v>56.44</v>
      </c>
      <c r="L336" s="181"/>
      <c r="M336" s="185"/>
      <c r="T336" s="186"/>
      <c r="AT336" s="182" t="s">
        <v>197</v>
      </c>
      <c r="AU336" s="182" t="s">
        <v>82</v>
      </c>
      <c r="AV336" s="15" t="s">
        <v>87</v>
      </c>
      <c r="AW336" s="15" t="s">
        <v>27</v>
      </c>
      <c r="AX336" s="15" t="s">
        <v>71</v>
      </c>
      <c r="AY336" s="182" t="s">
        <v>189</v>
      </c>
    </row>
    <row r="337" spans="2:65" s="14" customFormat="1" x14ac:dyDescent="0.2">
      <c r="B337" s="175"/>
      <c r="D337" s="154" t="s">
        <v>197</v>
      </c>
      <c r="E337" s="176" t="s">
        <v>1</v>
      </c>
      <c r="F337" s="177" t="s">
        <v>219</v>
      </c>
      <c r="H337" s="178">
        <v>61.204000000000001</v>
      </c>
      <c r="L337" s="175"/>
      <c r="M337" s="179"/>
      <c r="T337" s="180"/>
      <c r="AT337" s="176" t="s">
        <v>197</v>
      </c>
      <c r="AU337" s="176" t="s">
        <v>82</v>
      </c>
      <c r="AV337" s="14" t="s">
        <v>195</v>
      </c>
      <c r="AW337" s="14" t="s">
        <v>27</v>
      </c>
      <c r="AX337" s="14" t="s">
        <v>77</v>
      </c>
      <c r="AY337" s="176" t="s">
        <v>189</v>
      </c>
    </row>
    <row r="338" spans="2:65" s="1" customFormat="1" ht="24.15" customHeight="1" x14ac:dyDescent="0.2">
      <c r="B338" s="139"/>
      <c r="C338" s="160" t="s">
        <v>562</v>
      </c>
      <c r="D338" s="160" t="s">
        <v>205</v>
      </c>
      <c r="E338" s="161" t="s">
        <v>834</v>
      </c>
      <c r="F338" s="162" t="s">
        <v>835</v>
      </c>
      <c r="G338" s="163" t="s">
        <v>194</v>
      </c>
      <c r="H338" s="164">
        <v>64.263999999999996</v>
      </c>
      <c r="I338" s="165"/>
      <c r="J338" s="165">
        <f>ROUND(I338*H338,2)</f>
        <v>0</v>
      </c>
      <c r="K338" s="166"/>
      <c r="L338" s="167"/>
      <c r="M338" s="168" t="s">
        <v>1</v>
      </c>
      <c r="N338" s="169" t="s">
        <v>37</v>
      </c>
      <c r="O338" s="149">
        <v>0</v>
      </c>
      <c r="P338" s="149">
        <f>O338*H338</f>
        <v>0</v>
      </c>
      <c r="Q338" s="149">
        <v>1.5E-3</v>
      </c>
      <c r="R338" s="149">
        <f>Q338*H338</f>
        <v>9.6395999999999996E-2</v>
      </c>
      <c r="S338" s="149">
        <v>0</v>
      </c>
      <c r="T338" s="150">
        <f>S338*H338</f>
        <v>0</v>
      </c>
      <c r="AR338" s="151" t="s">
        <v>208</v>
      </c>
      <c r="AT338" s="151" t="s">
        <v>205</v>
      </c>
      <c r="AU338" s="151" t="s">
        <v>82</v>
      </c>
      <c r="AY338" s="17" t="s">
        <v>189</v>
      </c>
      <c r="BE338" s="152">
        <f>IF(N338="základná",J338,0)</f>
        <v>0</v>
      </c>
      <c r="BF338" s="152">
        <f>IF(N338="znížená",J338,0)</f>
        <v>0</v>
      </c>
      <c r="BG338" s="152">
        <f>IF(N338="zákl. prenesená",J338,0)</f>
        <v>0</v>
      </c>
      <c r="BH338" s="152">
        <f>IF(N338="zníž. prenesená",J338,0)</f>
        <v>0</v>
      </c>
      <c r="BI338" s="152">
        <f>IF(N338="nulová",J338,0)</f>
        <v>0</v>
      </c>
      <c r="BJ338" s="17" t="s">
        <v>82</v>
      </c>
      <c r="BK338" s="152">
        <f>ROUND(I338*H338,2)</f>
        <v>0</v>
      </c>
      <c r="BL338" s="17" t="s">
        <v>195</v>
      </c>
      <c r="BM338" s="151" t="s">
        <v>836</v>
      </c>
    </row>
    <row r="339" spans="2:65" s="12" customFormat="1" x14ac:dyDescent="0.2">
      <c r="B339" s="153"/>
      <c r="D339" s="154" t="s">
        <v>197</v>
      </c>
      <c r="F339" s="156" t="s">
        <v>837</v>
      </c>
      <c r="H339" s="157">
        <v>64.263999999999996</v>
      </c>
      <c r="L339" s="153"/>
      <c r="M339" s="158"/>
      <c r="T339" s="159"/>
      <c r="AT339" s="155" t="s">
        <v>197</v>
      </c>
      <c r="AU339" s="155" t="s">
        <v>82</v>
      </c>
      <c r="AV339" s="12" t="s">
        <v>82</v>
      </c>
      <c r="AW339" s="12" t="s">
        <v>3</v>
      </c>
      <c r="AX339" s="12" t="s">
        <v>77</v>
      </c>
      <c r="AY339" s="155" t="s">
        <v>189</v>
      </c>
    </row>
    <row r="340" spans="2:65" s="1" customFormat="1" ht="21.75" customHeight="1" x14ac:dyDescent="0.2">
      <c r="B340" s="139"/>
      <c r="C340" s="140" t="s">
        <v>571</v>
      </c>
      <c r="D340" s="140" t="s">
        <v>191</v>
      </c>
      <c r="E340" s="141" t="s">
        <v>838</v>
      </c>
      <c r="F340" s="142" t="s">
        <v>839</v>
      </c>
      <c r="G340" s="143" t="s">
        <v>223</v>
      </c>
      <c r="H340" s="144">
        <v>8.6460000000000008</v>
      </c>
      <c r="I340" s="145"/>
      <c r="J340" s="145">
        <f>ROUND(I340*H340,2)</f>
        <v>0</v>
      </c>
      <c r="K340" s="146"/>
      <c r="L340" s="29"/>
      <c r="M340" s="147" t="s">
        <v>1</v>
      </c>
      <c r="N340" s="148" t="s">
        <v>37</v>
      </c>
      <c r="O340" s="149">
        <v>2.6356899999999999</v>
      </c>
      <c r="P340" s="149">
        <f>O340*H340</f>
        <v>22.78817574</v>
      </c>
      <c r="Q340" s="149">
        <v>2.3255499999999998</v>
      </c>
      <c r="R340" s="149">
        <f>Q340*H340</f>
        <v>20.106705300000002</v>
      </c>
      <c r="S340" s="149">
        <v>0</v>
      </c>
      <c r="T340" s="150">
        <f>S340*H340</f>
        <v>0</v>
      </c>
      <c r="AR340" s="151" t="s">
        <v>195</v>
      </c>
      <c r="AT340" s="151" t="s">
        <v>191</v>
      </c>
      <c r="AU340" s="151" t="s">
        <v>82</v>
      </c>
      <c r="AY340" s="17" t="s">
        <v>189</v>
      </c>
      <c r="BE340" s="152">
        <f>IF(N340="základná",J340,0)</f>
        <v>0</v>
      </c>
      <c r="BF340" s="152">
        <f>IF(N340="znížená",J340,0)</f>
        <v>0</v>
      </c>
      <c r="BG340" s="152">
        <f>IF(N340="zákl. prenesená",J340,0)</f>
        <v>0</v>
      </c>
      <c r="BH340" s="152">
        <f>IF(N340="zníž. prenesená",J340,0)</f>
        <v>0</v>
      </c>
      <c r="BI340" s="152">
        <f>IF(N340="nulová",J340,0)</f>
        <v>0</v>
      </c>
      <c r="BJ340" s="17" t="s">
        <v>82</v>
      </c>
      <c r="BK340" s="152">
        <f>ROUND(I340*H340,2)</f>
        <v>0</v>
      </c>
      <c r="BL340" s="17" t="s">
        <v>195</v>
      </c>
      <c r="BM340" s="151" t="s">
        <v>840</v>
      </c>
    </row>
    <row r="341" spans="2:65" s="13" customFormat="1" x14ac:dyDescent="0.2">
      <c r="B341" s="170"/>
      <c r="D341" s="154" t="s">
        <v>197</v>
      </c>
      <c r="E341" s="171" t="s">
        <v>1</v>
      </c>
      <c r="F341" s="172" t="s">
        <v>841</v>
      </c>
      <c r="H341" s="171" t="s">
        <v>1</v>
      </c>
      <c r="L341" s="170"/>
      <c r="M341" s="173"/>
      <c r="T341" s="174"/>
      <c r="AT341" s="171" t="s">
        <v>197</v>
      </c>
      <c r="AU341" s="171" t="s">
        <v>82</v>
      </c>
      <c r="AV341" s="13" t="s">
        <v>77</v>
      </c>
      <c r="AW341" s="13" t="s">
        <v>27</v>
      </c>
      <c r="AX341" s="13" t="s">
        <v>71</v>
      </c>
      <c r="AY341" s="171" t="s">
        <v>189</v>
      </c>
    </row>
    <row r="342" spans="2:65" s="12" customFormat="1" ht="20.399999999999999" x14ac:dyDescent="0.2">
      <c r="B342" s="153"/>
      <c r="D342" s="154" t="s">
        <v>197</v>
      </c>
      <c r="E342" s="155" t="s">
        <v>1</v>
      </c>
      <c r="F342" s="156" t="s">
        <v>842</v>
      </c>
      <c r="H342" s="157">
        <v>2.1190000000000002</v>
      </c>
      <c r="L342" s="153"/>
      <c r="M342" s="158"/>
      <c r="T342" s="159"/>
      <c r="AT342" s="155" t="s">
        <v>197</v>
      </c>
      <c r="AU342" s="155" t="s">
        <v>82</v>
      </c>
      <c r="AV342" s="12" t="s">
        <v>82</v>
      </c>
      <c r="AW342" s="12" t="s">
        <v>27</v>
      </c>
      <c r="AX342" s="12" t="s">
        <v>71</v>
      </c>
      <c r="AY342" s="155" t="s">
        <v>189</v>
      </c>
    </row>
    <row r="343" spans="2:65" s="12" customFormat="1" ht="20.399999999999999" x14ac:dyDescent="0.2">
      <c r="B343" s="153"/>
      <c r="D343" s="154" t="s">
        <v>197</v>
      </c>
      <c r="E343" s="155" t="s">
        <v>1</v>
      </c>
      <c r="F343" s="156" t="s">
        <v>843</v>
      </c>
      <c r="H343" s="157">
        <v>2.0550000000000002</v>
      </c>
      <c r="L343" s="153"/>
      <c r="M343" s="158"/>
      <c r="T343" s="159"/>
      <c r="AT343" s="155" t="s">
        <v>197</v>
      </c>
      <c r="AU343" s="155" t="s">
        <v>82</v>
      </c>
      <c r="AV343" s="12" t="s">
        <v>82</v>
      </c>
      <c r="AW343" s="12" t="s">
        <v>27</v>
      </c>
      <c r="AX343" s="12" t="s">
        <v>71</v>
      </c>
      <c r="AY343" s="155" t="s">
        <v>189</v>
      </c>
    </row>
    <row r="344" spans="2:65" s="15" customFormat="1" x14ac:dyDescent="0.2">
      <c r="B344" s="181"/>
      <c r="D344" s="154" t="s">
        <v>197</v>
      </c>
      <c r="E344" s="182" t="s">
        <v>1</v>
      </c>
      <c r="F344" s="183" t="s">
        <v>227</v>
      </c>
      <c r="H344" s="184">
        <v>4.1740000000000004</v>
      </c>
      <c r="L344" s="181"/>
      <c r="M344" s="185"/>
      <c r="T344" s="186"/>
      <c r="AT344" s="182" t="s">
        <v>197</v>
      </c>
      <c r="AU344" s="182" t="s">
        <v>82</v>
      </c>
      <c r="AV344" s="15" t="s">
        <v>87</v>
      </c>
      <c r="AW344" s="15" t="s">
        <v>27</v>
      </c>
      <c r="AX344" s="15" t="s">
        <v>71</v>
      </c>
      <c r="AY344" s="182" t="s">
        <v>189</v>
      </c>
    </row>
    <row r="345" spans="2:65" s="13" customFormat="1" x14ac:dyDescent="0.2">
      <c r="B345" s="170"/>
      <c r="D345" s="154" t="s">
        <v>197</v>
      </c>
      <c r="E345" s="171" t="s">
        <v>1</v>
      </c>
      <c r="F345" s="172" t="s">
        <v>844</v>
      </c>
      <c r="H345" s="171" t="s">
        <v>1</v>
      </c>
      <c r="L345" s="170"/>
      <c r="M345" s="173"/>
      <c r="T345" s="174"/>
      <c r="AT345" s="171" t="s">
        <v>197</v>
      </c>
      <c r="AU345" s="171" t="s">
        <v>82</v>
      </c>
      <c r="AV345" s="13" t="s">
        <v>77</v>
      </c>
      <c r="AW345" s="13" t="s">
        <v>27</v>
      </c>
      <c r="AX345" s="13" t="s">
        <v>71</v>
      </c>
      <c r="AY345" s="171" t="s">
        <v>189</v>
      </c>
    </row>
    <row r="346" spans="2:65" s="12" customFormat="1" x14ac:dyDescent="0.2">
      <c r="B346" s="153"/>
      <c r="D346" s="154" t="s">
        <v>197</v>
      </c>
      <c r="E346" s="155" t="s">
        <v>1</v>
      </c>
      <c r="F346" s="156" t="s">
        <v>845</v>
      </c>
      <c r="H346" s="157">
        <v>3.1560000000000001</v>
      </c>
      <c r="L346" s="153"/>
      <c r="M346" s="158"/>
      <c r="T346" s="159"/>
      <c r="AT346" s="155" t="s">
        <v>197</v>
      </c>
      <c r="AU346" s="155" t="s">
        <v>82</v>
      </c>
      <c r="AV346" s="12" t="s">
        <v>82</v>
      </c>
      <c r="AW346" s="12" t="s">
        <v>27</v>
      </c>
      <c r="AX346" s="12" t="s">
        <v>71</v>
      </c>
      <c r="AY346" s="155" t="s">
        <v>189</v>
      </c>
    </row>
    <row r="347" spans="2:65" s="15" customFormat="1" x14ac:dyDescent="0.2">
      <c r="B347" s="181"/>
      <c r="D347" s="154" t="s">
        <v>197</v>
      </c>
      <c r="E347" s="182" t="s">
        <v>1</v>
      </c>
      <c r="F347" s="183" t="s">
        <v>227</v>
      </c>
      <c r="H347" s="184">
        <v>3.1560000000000001</v>
      </c>
      <c r="L347" s="181"/>
      <c r="M347" s="185"/>
      <c r="T347" s="186"/>
      <c r="AT347" s="182" t="s">
        <v>197</v>
      </c>
      <c r="AU347" s="182" t="s">
        <v>82</v>
      </c>
      <c r="AV347" s="15" t="s">
        <v>87</v>
      </c>
      <c r="AW347" s="15" t="s">
        <v>27</v>
      </c>
      <c r="AX347" s="15" t="s">
        <v>71</v>
      </c>
      <c r="AY347" s="182" t="s">
        <v>189</v>
      </c>
    </row>
    <row r="348" spans="2:65" s="13" customFormat="1" x14ac:dyDescent="0.2">
      <c r="B348" s="170"/>
      <c r="D348" s="154" t="s">
        <v>197</v>
      </c>
      <c r="E348" s="171" t="s">
        <v>1</v>
      </c>
      <c r="F348" s="172" t="s">
        <v>846</v>
      </c>
      <c r="H348" s="171" t="s">
        <v>1</v>
      </c>
      <c r="L348" s="170"/>
      <c r="M348" s="173"/>
      <c r="T348" s="174"/>
      <c r="AT348" s="171" t="s">
        <v>197</v>
      </c>
      <c r="AU348" s="171" t="s">
        <v>82</v>
      </c>
      <c r="AV348" s="13" t="s">
        <v>77</v>
      </c>
      <c r="AW348" s="13" t="s">
        <v>27</v>
      </c>
      <c r="AX348" s="13" t="s">
        <v>71</v>
      </c>
      <c r="AY348" s="171" t="s">
        <v>189</v>
      </c>
    </row>
    <row r="349" spans="2:65" s="12" customFormat="1" x14ac:dyDescent="0.2">
      <c r="B349" s="153"/>
      <c r="D349" s="154" t="s">
        <v>197</v>
      </c>
      <c r="E349" s="155" t="s">
        <v>1</v>
      </c>
      <c r="F349" s="156" t="s">
        <v>847</v>
      </c>
      <c r="H349" s="157">
        <v>1.3160000000000001</v>
      </c>
      <c r="L349" s="153"/>
      <c r="M349" s="158"/>
      <c r="T349" s="159"/>
      <c r="AT349" s="155" t="s">
        <v>197</v>
      </c>
      <c r="AU349" s="155" t="s">
        <v>82</v>
      </c>
      <c r="AV349" s="12" t="s">
        <v>82</v>
      </c>
      <c r="AW349" s="12" t="s">
        <v>27</v>
      </c>
      <c r="AX349" s="12" t="s">
        <v>71</v>
      </c>
      <c r="AY349" s="155" t="s">
        <v>189</v>
      </c>
    </row>
    <row r="350" spans="2:65" s="15" customFormat="1" x14ac:dyDescent="0.2">
      <c r="B350" s="181"/>
      <c r="D350" s="154" t="s">
        <v>197</v>
      </c>
      <c r="E350" s="182" t="s">
        <v>1</v>
      </c>
      <c r="F350" s="183" t="s">
        <v>227</v>
      </c>
      <c r="H350" s="184">
        <v>1.3160000000000001</v>
      </c>
      <c r="L350" s="181"/>
      <c r="M350" s="185"/>
      <c r="T350" s="186"/>
      <c r="AT350" s="182" t="s">
        <v>197</v>
      </c>
      <c r="AU350" s="182" t="s">
        <v>82</v>
      </c>
      <c r="AV350" s="15" t="s">
        <v>87</v>
      </c>
      <c r="AW350" s="15" t="s">
        <v>27</v>
      </c>
      <c r="AX350" s="15" t="s">
        <v>71</v>
      </c>
      <c r="AY350" s="182" t="s">
        <v>189</v>
      </c>
    </row>
    <row r="351" spans="2:65" s="14" customFormat="1" x14ac:dyDescent="0.2">
      <c r="B351" s="175"/>
      <c r="D351" s="154" t="s">
        <v>197</v>
      </c>
      <c r="E351" s="176" t="s">
        <v>632</v>
      </c>
      <c r="F351" s="177" t="s">
        <v>219</v>
      </c>
      <c r="H351" s="178">
        <v>8.6460000000000008</v>
      </c>
      <c r="L351" s="175"/>
      <c r="M351" s="179"/>
      <c r="T351" s="180"/>
      <c r="AT351" s="176" t="s">
        <v>197</v>
      </c>
      <c r="AU351" s="176" t="s">
        <v>82</v>
      </c>
      <c r="AV351" s="14" t="s">
        <v>195</v>
      </c>
      <c r="AW351" s="14" t="s">
        <v>27</v>
      </c>
      <c r="AX351" s="14" t="s">
        <v>77</v>
      </c>
      <c r="AY351" s="176" t="s">
        <v>189</v>
      </c>
    </row>
    <row r="352" spans="2:65" s="1" customFormat="1" ht="24.15" customHeight="1" x14ac:dyDescent="0.2">
      <c r="B352" s="139"/>
      <c r="C352" s="140" t="s">
        <v>575</v>
      </c>
      <c r="D352" s="140" t="s">
        <v>191</v>
      </c>
      <c r="E352" s="141" t="s">
        <v>848</v>
      </c>
      <c r="F352" s="142" t="s">
        <v>849</v>
      </c>
      <c r="G352" s="143" t="s">
        <v>202</v>
      </c>
      <c r="H352" s="144">
        <v>0.86499999999999999</v>
      </c>
      <c r="I352" s="145"/>
      <c r="J352" s="145">
        <f>ROUND(I352*H352,2)</f>
        <v>0</v>
      </c>
      <c r="K352" s="146"/>
      <c r="L352" s="29"/>
      <c r="M352" s="147" t="s">
        <v>1</v>
      </c>
      <c r="N352" s="148" t="s">
        <v>37</v>
      </c>
      <c r="O352" s="149">
        <v>40.198599999999999</v>
      </c>
      <c r="P352" s="149">
        <f>O352*H352</f>
        <v>34.771788999999998</v>
      </c>
      <c r="Q352" s="149">
        <v>1.0165500000000001</v>
      </c>
      <c r="R352" s="149">
        <f>Q352*H352</f>
        <v>0.87931575000000006</v>
      </c>
      <c r="S352" s="149">
        <v>0</v>
      </c>
      <c r="T352" s="150">
        <f>S352*H352</f>
        <v>0</v>
      </c>
      <c r="AR352" s="151" t="s">
        <v>195</v>
      </c>
      <c r="AT352" s="151" t="s">
        <v>191</v>
      </c>
      <c r="AU352" s="151" t="s">
        <v>82</v>
      </c>
      <c r="AY352" s="17" t="s">
        <v>189</v>
      </c>
      <c r="BE352" s="152">
        <f>IF(N352="základná",J352,0)</f>
        <v>0</v>
      </c>
      <c r="BF352" s="152">
        <f>IF(N352="znížená",J352,0)</f>
        <v>0</v>
      </c>
      <c r="BG352" s="152">
        <f>IF(N352="zákl. prenesená",J352,0)</f>
        <v>0</v>
      </c>
      <c r="BH352" s="152">
        <f>IF(N352="zníž. prenesená",J352,0)</f>
        <v>0</v>
      </c>
      <c r="BI352" s="152">
        <f>IF(N352="nulová",J352,0)</f>
        <v>0</v>
      </c>
      <c r="BJ352" s="17" t="s">
        <v>82</v>
      </c>
      <c r="BK352" s="152">
        <f>ROUND(I352*H352,2)</f>
        <v>0</v>
      </c>
      <c r="BL352" s="17" t="s">
        <v>195</v>
      </c>
      <c r="BM352" s="151" t="s">
        <v>850</v>
      </c>
    </row>
    <row r="353" spans="2:65" s="12" customFormat="1" x14ac:dyDescent="0.2">
      <c r="B353" s="153"/>
      <c r="D353" s="154" t="s">
        <v>197</v>
      </c>
      <c r="E353" s="155" t="s">
        <v>1</v>
      </c>
      <c r="F353" s="156" t="s">
        <v>851</v>
      </c>
      <c r="H353" s="157">
        <v>0.86499999999999999</v>
      </c>
      <c r="L353" s="153"/>
      <c r="M353" s="158"/>
      <c r="T353" s="159"/>
      <c r="AT353" s="155" t="s">
        <v>197</v>
      </c>
      <c r="AU353" s="155" t="s">
        <v>82</v>
      </c>
      <c r="AV353" s="12" t="s">
        <v>82</v>
      </c>
      <c r="AW353" s="12" t="s">
        <v>27</v>
      </c>
      <c r="AX353" s="12" t="s">
        <v>77</v>
      </c>
      <c r="AY353" s="155" t="s">
        <v>189</v>
      </c>
    </row>
    <row r="354" spans="2:65" s="1" customFormat="1" ht="33" customHeight="1" x14ac:dyDescent="0.2">
      <c r="B354" s="139"/>
      <c r="C354" s="140" t="s">
        <v>581</v>
      </c>
      <c r="D354" s="140" t="s">
        <v>191</v>
      </c>
      <c r="E354" s="141" t="s">
        <v>852</v>
      </c>
      <c r="F354" s="142" t="s">
        <v>853</v>
      </c>
      <c r="G354" s="143" t="s">
        <v>194</v>
      </c>
      <c r="H354" s="144">
        <v>33.274999999999999</v>
      </c>
      <c r="I354" s="145"/>
      <c r="J354" s="145">
        <f>ROUND(I354*H354,2)</f>
        <v>0</v>
      </c>
      <c r="K354" s="146"/>
      <c r="L354" s="29"/>
      <c r="M354" s="147" t="s">
        <v>1</v>
      </c>
      <c r="N354" s="148" t="s">
        <v>37</v>
      </c>
      <c r="O354" s="149">
        <v>2.0357400000000001</v>
      </c>
      <c r="P354" s="149">
        <f>O354*H354</f>
        <v>67.739248500000002</v>
      </c>
      <c r="Q354" s="149">
        <v>8.5199999999999998E-3</v>
      </c>
      <c r="R354" s="149">
        <f>Q354*H354</f>
        <v>0.283503</v>
      </c>
      <c r="S354" s="149">
        <v>0</v>
      </c>
      <c r="T354" s="150">
        <f>S354*H354</f>
        <v>0</v>
      </c>
      <c r="AR354" s="151" t="s">
        <v>195</v>
      </c>
      <c r="AT354" s="151" t="s">
        <v>191</v>
      </c>
      <c r="AU354" s="151" t="s">
        <v>82</v>
      </c>
      <c r="AY354" s="17" t="s">
        <v>189</v>
      </c>
      <c r="BE354" s="152">
        <f>IF(N354="základná",J354,0)</f>
        <v>0</v>
      </c>
      <c r="BF354" s="152">
        <f>IF(N354="znížená",J354,0)</f>
        <v>0</v>
      </c>
      <c r="BG354" s="152">
        <f>IF(N354="zákl. prenesená",J354,0)</f>
        <v>0</v>
      </c>
      <c r="BH354" s="152">
        <f>IF(N354="zníž. prenesená",J354,0)</f>
        <v>0</v>
      </c>
      <c r="BI354" s="152">
        <f>IF(N354="nulová",J354,0)</f>
        <v>0</v>
      </c>
      <c r="BJ354" s="17" t="s">
        <v>82</v>
      </c>
      <c r="BK354" s="152">
        <f>ROUND(I354*H354,2)</f>
        <v>0</v>
      </c>
      <c r="BL354" s="17" t="s">
        <v>195</v>
      </c>
      <c r="BM354" s="151" t="s">
        <v>854</v>
      </c>
    </row>
    <row r="355" spans="2:65" s="13" customFormat="1" x14ac:dyDescent="0.2">
      <c r="B355" s="170"/>
      <c r="D355" s="154" t="s">
        <v>197</v>
      </c>
      <c r="E355" s="171" t="s">
        <v>1</v>
      </c>
      <c r="F355" s="172" t="s">
        <v>841</v>
      </c>
      <c r="H355" s="171" t="s">
        <v>1</v>
      </c>
      <c r="L355" s="170"/>
      <c r="M355" s="173"/>
      <c r="T355" s="174"/>
      <c r="AT355" s="171" t="s">
        <v>197</v>
      </c>
      <c r="AU355" s="171" t="s">
        <v>82</v>
      </c>
      <c r="AV355" s="13" t="s">
        <v>77</v>
      </c>
      <c r="AW355" s="13" t="s">
        <v>27</v>
      </c>
      <c r="AX355" s="13" t="s">
        <v>71</v>
      </c>
      <c r="AY355" s="171" t="s">
        <v>189</v>
      </c>
    </row>
    <row r="356" spans="2:65" s="12" customFormat="1" x14ac:dyDescent="0.2">
      <c r="B356" s="153"/>
      <c r="D356" s="154" t="s">
        <v>197</v>
      </c>
      <c r="E356" s="155" t="s">
        <v>1</v>
      </c>
      <c r="F356" s="156" t="s">
        <v>855</v>
      </c>
      <c r="H356" s="157">
        <v>9.891</v>
      </c>
      <c r="L356" s="153"/>
      <c r="M356" s="158"/>
      <c r="T356" s="159"/>
      <c r="AT356" s="155" t="s">
        <v>197</v>
      </c>
      <c r="AU356" s="155" t="s">
        <v>82</v>
      </c>
      <c r="AV356" s="12" t="s">
        <v>82</v>
      </c>
      <c r="AW356" s="12" t="s">
        <v>27</v>
      </c>
      <c r="AX356" s="12" t="s">
        <v>71</v>
      </c>
      <c r="AY356" s="155" t="s">
        <v>189</v>
      </c>
    </row>
    <row r="357" spans="2:65" s="12" customFormat="1" x14ac:dyDescent="0.2">
      <c r="B357" s="153"/>
      <c r="D357" s="154" t="s">
        <v>197</v>
      </c>
      <c r="E357" s="155" t="s">
        <v>1</v>
      </c>
      <c r="F357" s="156" t="s">
        <v>856</v>
      </c>
      <c r="H357" s="157">
        <v>9.891</v>
      </c>
      <c r="L357" s="153"/>
      <c r="M357" s="158"/>
      <c r="T357" s="159"/>
      <c r="AT357" s="155" t="s">
        <v>197</v>
      </c>
      <c r="AU357" s="155" t="s">
        <v>82</v>
      </c>
      <c r="AV357" s="12" t="s">
        <v>82</v>
      </c>
      <c r="AW357" s="12" t="s">
        <v>27</v>
      </c>
      <c r="AX357" s="12" t="s">
        <v>71</v>
      </c>
      <c r="AY357" s="155" t="s">
        <v>189</v>
      </c>
    </row>
    <row r="358" spans="2:65" s="15" customFormat="1" x14ac:dyDescent="0.2">
      <c r="B358" s="181"/>
      <c r="D358" s="154" t="s">
        <v>197</v>
      </c>
      <c r="E358" s="182" t="s">
        <v>1</v>
      </c>
      <c r="F358" s="183" t="s">
        <v>227</v>
      </c>
      <c r="H358" s="184">
        <v>19.782</v>
      </c>
      <c r="L358" s="181"/>
      <c r="M358" s="185"/>
      <c r="T358" s="186"/>
      <c r="AT358" s="182" t="s">
        <v>197</v>
      </c>
      <c r="AU358" s="182" t="s">
        <v>82</v>
      </c>
      <c r="AV358" s="15" t="s">
        <v>87</v>
      </c>
      <c r="AW358" s="15" t="s">
        <v>27</v>
      </c>
      <c r="AX358" s="15" t="s">
        <v>71</v>
      </c>
      <c r="AY358" s="182" t="s">
        <v>189</v>
      </c>
    </row>
    <row r="359" spans="2:65" s="13" customFormat="1" x14ac:dyDescent="0.2">
      <c r="B359" s="170"/>
      <c r="D359" s="154" t="s">
        <v>197</v>
      </c>
      <c r="E359" s="171" t="s">
        <v>1</v>
      </c>
      <c r="F359" s="172" t="s">
        <v>844</v>
      </c>
      <c r="H359" s="171" t="s">
        <v>1</v>
      </c>
      <c r="L359" s="170"/>
      <c r="M359" s="173"/>
      <c r="T359" s="174"/>
      <c r="AT359" s="171" t="s">
        <v>197</v>
      </c>
      <c r="AU359" s="171" t="s">
        <v>82</v>
      </c>
      <c r="AV359" s="13" t="s">
        <v>77</v>
      </c>
      <c r="AW359" s="13" t="s">
        <v>27</v>
      </c>
      <c r="AX359" s="13" t="s">
        <v>71</v>
      </c>
      <c r="AY359" s="171" t="s">
        <v>189</v>
      </c>
    </row>
    <row r="360" spans="2:65" s="12" customFormat="1" x14ac:dyDescent="0.2">
      <c r="B360" s="153"/>
      <c r="D360" s="154" t="s">
        <v>197</v>
      </c>
      <c r="E360" s="155" t="s">
        <v>1</v>
      </c>
      <c r="F360" s="156" t="s">
        <v>857</v>
      </c>
      <c r="H360" s="157">
        <v>6.93</v>
      </c>
      <c r="L360" s="153"/>
      <c r="M360" s="158"/>
      <c r="T360" s="159"/>
      <c r="AT360" s="155" t="s">
        <v>197</v>
      </c>
      <c r="AU360" s="155" t="s">
        <v>82</v>
      </c>
      <c r="AV360" s="12" t="s">
        <v>82</v>
      </c>
      <c r="AW360" s="12" t="s">
        <v>27</v>
      </c>
      <c r="AX360" s="12" t="s">
        <v>71</v>
      </c>
      <c r="AY360" s="155" t="s">
        <v>189</v>
      </c>
    </row>
    <row r="361" spans="2:65" s="15" customFormat="1" x14ac:dyDescent="0.2">
      <c r="B361" s="181"/>
      <c r="D361" s="154" t="s">
        <v>197</v>
      </c>
      <c r="E361" s="182" t="s">
        <v>1</v>
      </c>
      <c r="F361" s="183" t="s">
        <v>227</v>
      </c>
      <c r="H361" s="184">
        <v>6.93</v>
      </c>
      <c r="L361" s="181"/>
      <c r="M361" s="185"/>
      <c r="T361" s="186"/>
      <c r="AT361" s="182" t="s">
        <v>197</v>
      </c>
      <c r="AU361" s="182" t="s">
        <v>82</v>
      </c>
      <c r="AV361" s="15" t="s">
        <v>87</v>
      </c>
      <c r="AW361" s="15" t="s">
        <v>27</v>
      </c>
      <c r="AX361" s="15" t="s">
        <v>71</v>
      </c>
      <c r="AY361" s="182" t="s">
        <v>189</v>
      </c>
    </row>
    <row r="362" spans="2:65" s="13" customFormat="1" x14ac:dyDescent="0.2">
      <c r="B362" s="170"/>
      <c r="D362" s="154" t="s">
        <v>197</v>
      </c>
      <c r="E362" s="171" t="s">
        <v>1</v>
      </c>
      <c r="F362" s="172" t="s">
        <v>846</v>
      </c>
      <c r="H362" s="171" t="s">
        <v>1</v>
      </c>
      <c r="L362" s="170"/>
      <c r="M362" s="173"/>
      <c r="T362" s="174"/>
      <c r="AT362" s="171" t="s">
        <v>197</v>
      </c>
      <c r="AU362" s="171" t="s">
        <v>82</v>
      </c>
      <c r="AV362" s="13" t="s">
        <v>77</v>
      </c>
      <c r="AW362" s="13" t="s">
        <v>27</v>
      </c>
      <c r="AX362" s="13" t="s">
        <v>71</v>
      </c>
      <c r="AY362" s="171" t="s">
        <v>189</v>
      </c>
    </row>
    <row r="363" spans="2:65" s="12" customFormat="1" x14ac:dyDescent="0.2">
      <c r="B363" s="153"/>
      <c r="D363" s="154" t="s">
        <v>197</v>
      </c>
      <c r="E363" s="155" t="s">
        <v>1</v>
      </c>
      <c r="F363" s="156" t="s">
        <v>858</v>
      </c>
      <c r="H363" s="157">
        <v>6.5629999999999997</v>
      </c>
      <c r="L363" s="153"/>
      <c r="M363" s="158"/>
      <c r="T363" s="159"/>
      <c r="AT363" s="155" t="s">
        <v>197</v>
      </c>
      <c r="AU363" s="155" t="s">
        <v>82</v>
      </c>
      <c r="AV363" s="12" t="s">
        <v>82</v>
      </c>
      <c r="AW363" s="12" t="s">
        <v>27</v>
      </c>
      <c r="AX363" s="12" t="s">
        <v>71</v>
      </c>
      <c r="AY363" s="155" t="s">
        <v>189</v>
      </c>
    </row>
    <row r="364" spans="2:65" s="15" customFormat="1" x14ac:dyDescent="0.2">
      <c r="B364" s="181"/>
      <c r="D364" s="154" t="s">
        <v>197</v>
      </c>
      <c r="E364" s="182" t="s">
        <v>1</v>
      </c>
      <c r="F364" s="183" t="s">
        <v>227</v>
      </c>
      <c r="H364" s="184">
        <v>6.5629999999999997</v>
      </c>
      <c r="L364" s="181"/>
      <c r="M364" s="185"/>
      <c r="T364" s="186"/>
      <c r="AT364" s="182" t="s">
        <v>197</v>
      </c>
      <c r="AU364" s="182" t="s">
        <v>82</v>
      </c>
      <c r="AV364" s="15" t="s">
        <v>87</v>
      </c>
      <c r="AW364" s="15" t="s">
        <v>27</v>
      </c>
      <c r="AX364" s="15" t="s">
        <v>71</v>
      </c>
      <c r="AY364" s="182" t="s">
        <v>189</v>
      </c>
    </row>
    <row r="365" spans="2:65" s="14" customFormat="1" x14ac:dyDescent="0.2">
      <c r="B365" s="175"/>
      <c r="D365" s="154" t="s">
        <v>197</v>
      </c>
      <c r="E365" s="176" t="s">
        <v>634</v>
      </c>
      <c r="F365" s="177" t="s">
        <v>219</v>
      </c>
      <c r="H365" s="178">
        <v>33.274999999999999</v>
      </c>
      <c r="L365" s="175"/>
      <c r="M365" s="179"/>
      <c r="T365" s="180"/>
      <c r="AT365" s="176" t="s">
        <v>197</v>
      </c>
      <c r="AU365" s="176" t="s">
        <v>82</v>
      </c>
      <c r="AV365" s="14" t="s">
        <v>195</v>
      </c>
      <c r="AW365" s="14" t="s">
        <v>27</v>
      </c>
      <c r="AX365" s="14" t="s">
        <v>77</v>
      </c>
      <c r="AY365" s="176" t="s">
        <v>189</v>
      </c>
    </row>
    <row r="366" spans="2:65" s="1" customFormat="1" ht="33" customHeight="1" x14ac:dyDescent="0.2">
      <c r="B366" s="139"/>
      <c r="C366" s="140" t="s">
        <v>587</v>
      </c>
      <c r="D366" s="140" t="s">
        <v>191</v>
      </c>
      <c r="E366" s="141" t="s">
        <v>859</v>
      </c>
      <c r="F366" s="142" t="s">
        <v>860</v>
      </c>
      <c r="G366" s="143" t="s">
        <v>194</v>
      </c>
      <c r="H366" s="144">
        <v>33.274999999999999</v>
      </c>
      <c r="I366" s="145"/>
      <c r="J366" s="145">
        <f>ROUND(I366*H366,2)</f>
        <v>0</v>
      </c>
      <c r="K366" s="146"/>
      <c r="L366" s="29"/>
      <c r="M366" s="147" t="s">
        <v>1</v>
      </c>
      <c r="N366" s="148" t="s">
        <v>37</v>
      </c>
      <c r="O366" s="149">
        <v>0.34899999999999998</v>
      </c>
      <c r="P366" s="149">
        <f>O366*H366</f>
        <v>11.612974999999999</v>
      </c>
      <c r="Q366" s="149">
        <v>0</v>
      </c>
      <c r="R366" s="149">
        <f>Q366*H366</f>
        <v>0</v>
      </c>
      <c r="S366" s="149">
        <v>0</v>
      </c>
      <c r="T366" s="150">
        <f>S366*H366</f>
        <v>0</v>
      </c>
      <c r="AR366" s="151" t="s">
        <v>195</v>
      </c>
      <c r="AT366" s="151" t="s">
        <v>191</v>
      </c>
      <c r="AU366" s="151" t="s">
        <v>82</v>
      </c>
      <c r="AY366" s="17" t="s">
        <v>189</v>
      </c>
      <c r="BE366" s="152">
        <f>IF(N366="základná",J366,0)</f>
        <v>0</v>
      </c>
      <c r="BF366" s="152">
        <f>IF(N366="znížená",J366,0)</f>
        <v>0</v>
      </c>
      <c r="BG366" s="152">
        <f>IF(N366="zákl. prenesená",J366,0)</f>
        <v>0</v>
      </c>
      <c r="BH366" s="152">
        <f>IF(N366="zníž. prenesená",J366,0)</f>
        <v>0</v>
      </c>
      <c r="BI366" s="152">
        <f>IF(N366="nulová",J366,0)</f>
        <v>0</v>
      </c>
      <c r="BJ366" s="17" t="s">
        <v>82</v>
      </c>
      <c r="BK366" s="152">
        <f>ROUND(I366*H366,2)</f>
        <v>0</v>
      </c>
      <c r="BL366" s="17" t="s">
        <v>195</v>
      </c>
      <c r="BM366" s="151" t="s">
        <v>861</v>
      </c>
    </row>
    <row r="367" spans="2:65" s="12" customFormat="1" x14ac:dyDescent="0.2">
      <c r="B367" s="153"/>
      <c r="D367" s="154" t="s">
        <v>197</v>
      </c>
      <c r="E367" s="155" t="s">
        <v>1</v>
      </c>
      <c r="F367" s="156" t="s">
        <v>634</v>
      </c>
      <c r="H367" s="157">
        <v>33.274999999999999</v>
      </c>
      <c r="L367" s="153"/>
      <c r="M367" s="158"/>
      <c r="T367" s="159"/>
      <c r="AT367" s="155" t="s">
        <v>197</v>
      </c>
      <c r="AU367" s="155" t="s">
        <v>82</v>
      </c>
      <c r="AV367" s="12" t="s">
        <v>82</v>
      </c>
      <c r="AW367" s="12" t="s">
        <v>27</v>
      </c>
      <c r="AX367" s="12" t="s">
        <v>77</v>
      </c>
      <c r="AY367" s="155" t="s">
        <v>189</v>
      </c>
    </row>
    <row r="368" spans="2:65" s="1" customFormat="1" ht="24.15" customHeight="1" x14ac:dyDescent="0.2">
      <c r="B368" s="139"/>
      <c r="C368" s="140" t="s">
        <v>595</v>
      </c>
      <c r="D368" s="140" t="s">
        <v>191</v>
      </c>
      <c r="E368" s="141" t="s">
        <v>862</v>
      </c>
      <c r="F368" s="142" t="s">
        <v>863</v>
      </c>
      <c r="G368" s="143" t="s">
        <v>194</v>
      </c>
      <c r="H368" s="144">
        <v>16.506</v>
      </c>
      <c r="I368" s="145"/>
      <c r="J368" s="145">
        <f>ROUND(I368*H368,2)</f>
        <v>0</v>
      </c>
      <c r="K368" s="146"/>
      <c r="L368" s="29"/>
      <c r="M368" s="147" t="s">
        <v>1</v>
      </c>
      <c r="N368" s="148" t="s">
        <v>37</v>
      </c>
      <c r="O368" s="149">
        <v>1.2387699999999999</v>
      </c>
      <c r="P368" s="149">
        <f>O368*H368</f>
        <v>20.447137619999999</v>
      </c>
      <c r="Q368" s="149">
        <v>5.2599999999999999E-3</v>
      </c>
      <c r="R368" s="149">
        <f>Q368*H368</f>
        <v>8.6821560000000006E-2</v>
      </c>
      <c r="S368" s="149">
        <v>0</v>
      </c>
      <c r="T368" s="150">
        <f>S368*H368</f>
        <v>0</v>
      </c>
      <c r="AR368" s="151" t="s">
        <v>195</v>
      </c>
      <c r="AT368" s="151" t="s">
        <v>191</v>
      </c>
      <c r="AU368" s="151" t="s">
        <v>82</v>
      </c>
      <c r="AY368" s="17" t="s">
        <v>189</v>
      </c>
      <c r="BE368" s="152">
        <f>IF(N368="základná",J368,0)</f>
        <v>0</v>
      </c>
      <c r="BF368" s="152">
        <f>IF(N368="znížená",J368,0)</f>
        <v>0</v>
      </c>
      <c r="BG368" s="152">
        <f>IF(N368="zákl. prenesená",J368,0)</f>
        <v>0</v>
      </c>
      <c r="BH368" s="152">
        <f>IF(N368="zníž. prenesená",J368,0)</f>
        <v>0</v>
      </c>
      <c r="BI368" s="152">
        <f>IF(N368="nulová",J368,0)</f>
        <v>0</v>
      </c>
      <c r="BJ368" s="17" t="s">
        <v>82</v>
      </c>
      <c r="BK368" s="152">
        <f>ROUND(I368*H368,2)</f>
        <v>0</v>
      </c>
      <c r="BL368" s="17" t="s">
        <v>195</v>
      </c>
      <c r="BM368" s="151" t="s">
        <v>864</v>
      </c>
    </row>
    <row r="369" spans="2:65" s="13" customFormat="1" x14ac:dyDescent="0.2">
      <c r="B369" s="170"/>
      <c r="D369" s="154" t="s">
        <v>197</v>
      </c>
      <c r="E369" s="171" t="s">
        <v>1</v>
      </c>
      <c r="F369" s="172" t="s">
        <v>841</v>
      </c>
      <c r="H369" s="171" t="s">
        <v>1</v>
      </c>
      <c r="L369" s="170"/>
      <c r="M369" s="173"/>
      <c r="T369" s="174"/>
      <c r="AT369" s="171" t="s">
        <v>197</v>
      </c>
      <c r="AU369" s="171" t="s">
        <v>82</v>
      </c>
      <c r="AV369" s="13" t="s">
        <v>77</v>
      </c>
      <c r="AW369" s="13" t="s">
        <v>27</v>
      </c>
      <c r="AX369" s="13" t="s">
        <v>71</v>
      </c>
      <c r="AY369" s="171" t="s">
        <v>189</v>
      </c>
    </row>
    <row r="370" spans="2:65" s="12" customFormat="1" x14ac:dyDescent="0.2">
      <c r="B370" s="153"/>
      <c r="D370" s="154" t="s">
        <v>197</v>
      </c>
      <c r="E370" s="155" t="s">
        <v>1</v>
      </c>
      <c r="F370" s="156" t="s">
        <v>865</v>
      </c>
      <c r="H370" s="157">
        <v>5.04</v>
      </c>
      <c r="L370" s="153"/>
      <c r="M370" s="158"/>
      <c r="T370" s="159"/>
      <c r="AT370" s="155" t="s">
        <v>197</v>
      </c>
      <c r="AU370" s="155" t="s">
        <v>82</v>
      </c>
      <c r="AV370" s="12" t="s">
        <v>82</v>
      </c>
      <c r="AW370" s="12" t="s">
        <v>27</v>
      </c>
      <c r="AX370" s="12" t="s">
        <v>71</v>
      </c>
      <c r="AY370" s="155" t="s">
        <v>189</v>
      </c>
    </row>
    <row r="371" spans="2:65" s="12" customFormat="1" x14ac:dyDescent="0.2">
      <c r="B371" s="153"/>
      <c r="D371" s="154" t="s">
        <v>197</v>
      </c>
      <c r="E371" s="155" t="s">
        <v>1</v>
      </c>
      <c r="F371" s="156" t="s">
        <v>866</v>
      </c>
      <c r="H371" s="157">
        <v>4.5359999999999996</v>
      </c>
      <c r="L371" s="153"/>
      <c r="M371" s="158"/>
      <c r="T371" s="159"/>
      <c r="AT371" s="155" t="s">
        <v>197</v>
      </c>
      <c r="AU371" s="155" t="s">
        <v>82</v>
      </c>
      <c r="AV371" s="12" t="s">
        <v>82</v>
      </c>
      <c r="AW371" s="12" t="s">
        <v>27</v>
      </c>
      <c r="AX371" s="12" t="s">
        <v>71</v>
      </c>
      <c r="AY371" s="155" t="s">
        <v>189</v>
      </c>
    </row>
    <row r="372" spans="2:65" s="15" customFormat="1" x14ac:dyDescent="0.2">
      <c r="B372" s="181"/>
      <c r="D372" s="154" t="s">
        <v>197</v>
      </c>
      <c r="E372" s="182" t="s">
        <v>1</v>
      </c>
      <c r="F372" s="183" t="s">
        <v>227</v>
      </c>
      <c r="H372" s="184">
        <v>9.5760000000000005</v>
      </c>
      <c r="L372" s="181"/>
      <c r="M372" s="185"/>
      <c r="T372" s="186"/>
      <c r="AT372" s="182" t="s">
        <v>197</v>
      </c>
      <c r="AU372" s="182" t="s">
        <v>82</v>
      </c>
      <c r="AV372" s="15" t="s">
        <v>87</v>
      </c>
      <c r="AW372" s="15" t="s">
        <v>27</v>
      </c>
      <c r="AX372" s="15" t="s">
        <v>71</v>
      </c>
      <c r="AY372" s="182" t="s">
        <v>189</v>
      </c>
    </row>
    <row r="373" spans="2:65" s="13" customFormat="1" x14ac:dyDescent="0.2">
      <c r="B373" s="170"/>
      <c r="D373" s="154" t="s">
        <v>197</v>
      </c>
      <c r="E373" s="171" t="s">
        <v>1</v>
      </c>
      <c r="F373" s="172" t="s">
        <v>844</v>
      </c>
      <c r="H373" s="171" t="s">
        <v>1</v>
      </c>
      <c r="L373" s="170"/>
      <c r="M373" s="173"/>
      <c r="T373" s="174"/>
      <c r="AT373" s="171" t="s">
        <v>197</v>
      </c>
      <c r="AU373" s="171" t="s">
        <v>82</v>
      </c>
      <c r="AV373" s="13" t="s">
        <v>77</v>
      </c>
      <c r="AW373" s="13" t="s">
        <v>27</v>
      </c>
      <c r="AX373" s="13" t="s">
        <v>71</v>
      </c>
      <c r="AY373" s="171" t="s">
        <v>189</v>
      </c>
    </row>
    <row r="374" spans="2:65" s="12" customFormat="1" x14ac:dyDescent="0.2">
      <c r="B374" s="153"/>
      <c r="D374" s="154" t="s">
        <v>197</v>
      </c>
      <c r="E374" s="155" t="s">
        <v>1</v>
      </c>
      <c r="F374" s="156" t="s">
        <v>867</v>
      </c>
      <c r="H374" s="157">
        <v>4.2</v>
      </c>
      <c r="L374" s="153"/>
      <c r="M374" s="158"/>
      <c r="T374" s="159"/>
      <c r="AT374" s="155" t="s">
        <v>197</v>
      </c>
      <c r="AU374" s="155" t="s">
        <v>82</v>
      </c>
      <c r="AV374" s="12" t="s">
        <v>82</v>
      </c>
      <c r="AW374" s="12" t="s">
        <v>27</v>
      </c>
      <c r="AX374" s="12" t="s">
        <v>71</v>
      </c>
      <c r="AY374" s="155" t="s">
        <v>189</v>
      </c>
    </row>
    <row r="375" spans="2:65" s="15" customFormat="1" x14ac:dyDescent="0.2">
      <c r="B375" s="181"/>
      <c r="D375" s="154" t="s">
        <v>197</v>
      </c>
      <c r="E375" s="182" t="s">
        <v>1</v>
      </c>
      <c r="F375" s="183" t="s">
        <v>227</v>
      </c>
      <c r="H375" s="184">
        <v>4.2</v>
      </c>
      <c r="L375" s="181"/>
      <c r="M375" s="185"/>
      <c r="T375" s="186"/>
      <c r="AT375" s="182" t="s">
        <v>197</v>
      </c>
      <c r="AU375" s="182" t="s">
        <v>82</v>
      </c>
      <c r="AV375" s="15" t="s">
        <v>87</v>
      </c>
      <c r="AW375" s="15" t="s">
        <v>27</v>
      </c>
      <c r="AX375" s="15" t="s">
        <v>71</v>
      </c>
      <c r="AY375" s="182" t="s">
        <v>189</v>
      </c>
    </row>
    <row r="376" spans="2:65" s="13" customFormat="1" x14ac:dyDescent="0.2">
      <c r="B376" s="170"/>
      <c r="D376" s="154" t="s">
        <v>197</v>
      </c>
      <c r="E376" s="171" t="s">
        <v>1</v>
      </c>
      <c r="F376" s="172" t="s">
        <v>846</v>
      </c>
      <c r="H376" s="171" t="s">
        <v>1</v>
      </c>
      <c r="L376" s="170"/>
      <c r="M376" s="173"/>
      <c r="T376" s="174"/>
      <c r="AT376" s="171" t="s">
        <v>197</v>
      </c>
      <c r="AU376" s="171" t="s">
        <v>82</v>
      </c>
      <c r="AV376" s="13" t="s">
        <v>77</v>
      </c>
      <c r="AW376" s="13" t="s">
        <v>27</v>
      </c>
      <c r="AX376" s="13" t="s">
        <v>71</v>
      </c>
      <c r="AY376" s="171" t="s">
        <v>189</v>
      </c>
    </row>
    <row r="377" spans="2:65" s="12" customFormat="1" x14ac:dyDescent="0.2">
      <c r="B377" s="153"/>
      <c r="D377" s="154" t="s">
        <v>197</v>
      </c>
      <c r="E377" s="155" t="s">
        <v>1</v>
      </c>
      <c r="F377" s="156" t="s">
        <v>868</v>
      </c>
      <c r="H377" s="157">
        <v>2.73</v>
      </c>
      <c r="L377" s="153"/>
      <c r="M377" s="158"/>
      <c r="T377" s="159"/>
      <c r="AT377" s="155" t="s">
        <v>197</v>
      </c>
      <c r="AU377" s="155" t="s">
        <v>82</v>
      </c>
      <c r="AV377" s="12" t="s">
        <v>82</v>
      </c>
      <c r="AW377" s="12" t="s">
        <v>27</v>
      </c>
      <c r="AX377" s="12" t="s">
        <v>71</v>
      </c>
      <c r="AY377" s="155" t="s">
        <v>189</v>
      </c>
    </row>
    <row r="378" spans="2:65" s="15" customFormat="1" x14ac:dyDescent="0.2">
      <c r="B378" s="181"/>
      <c r="D378" s="154" t="s">
        <v>197</v>
      </c>
      <c r="E378" s="182" t="s">
        <v>1</v>
      </c>
      <c r="F378" s="183" t="s">
        <v>227</v>
      </c>
      <c r="H378" s="184">
        <v>2.73</v>
      </c>
      <c r="L378" s="181"/>
      <c r="M378" s="185"/>
      <c r="T378" s="186"/>
      <c r="AT378" s="182" t="s">
        <v>197</v>
      </c>
      <c r="AU378" s="182" t="s">
        <v>82</v>
      </c>
      <c r="AV378" s="15" t="s">
        <v>87</v>
      </c>
      <c r="AW378" s="15" t="s">
        <v>27</v>
      </c>
      <c r="AX378" s="15" t="s">
        <v>71</v>
      </c>
      <c r="AY378" s="182" t="s">
        <v>189</v>
      </c>
    </row>
    <row r="379" spans="2:65" s="14" customFormat="1" x14ac:dyDescent="0.2">
      <c r="B379" s="175"/>
      <c r="D379" s="154" t="s">
        <v>197</v>
      </c>
      <c r="E379" s="176" t="s">
        <v>636</v>
      </c>
      <c r="F379" s="177" t="s">
        <v>219</v>
      </c>
      <c r="H379" s="178">
        <v>16.506</v>
      </c>
      <c r="L379" s="175"/>
      <c r="M379" s="179"/>
      <c r="T379" s="180"/>
      <c r="AT379" s="176" t="s">
        <v>197</v>
      </c>
      <c r="AU379" s="176" t="s">
        <v>82</v>
      </c>
      <c r="AV379" s="14" t="s">
        <v>195</v>
      </c>
      <c r="AW379" s="14" t="s">
        <v>27</v>
      </c>
      <c r="AX379" s="14" t="s">
        <v>77</v>
      </c>
      <c r="AY379" s="176" t="s">
        <v>189</v>
      </c>
    </row>
    <row r="380" spans="2:65" s="1" customFormat="1" ht="24.15" customHeight="1" x14ac:dyDescent="0.2">
      <c r="B380" s="139"/>
      <c r="C380" s="140" t="s">
        <v>599</v>
      </c>
      <c r="D380" s="140" t="s">
        <v>191</v>
      </c>
      <c r="E380" s="141" t="s">
        <v>869</v>
      </c>
      <c r="F380" s="142" t="s">
        <v>870</v>
      </c>
      <c r="G380" s="143" t="s">
        <v>194</v>
      </c>
      <c r="H380" s="144">
        <v>16.506</v>
      </c>
      <c r="I380" s="145"/>
      <c r="J380" s="145">
        <f>ROUND(I380*H380,2)</f>
        <v>0</v>
      </c>
      <c r="K380" s="146"/>
      <c r="L380" s="29"/>
      <c r="M380" s="147" t="s">
        <v>1</v>
      </c>
      <c r="N380" s="148" t="s">
        <v>37</v>
      </c>
      <c r="O380" s="149">
        <v>0.25900000000000001</v>
      </c>
      <c r="P380" s="149">
        <f>O380*H380</f>
        <v>4.2750539999999999</v>
      </c>
      <c r="Q380" s="149">
        <v>0</v>
      </c>
      <c r="R380" s="149">
        <f>Q380*H380</f>
        <v>0</v>
      </c>
      <c r="S380" s="149">
        <v>0</v>
      </c>
      <c r="T380" s="150">
        <f>S380*H380</f>
        <v>0</v>
      </c>
      <c r="AR380" s="151" t="s">
        <v>195</v>
      </c>
      <c r="AT380" s="151" t="s">
        <v>191</v>
      </c>
      <c r="AU380" s="151" t="s">
        <v>82</v>
      </c>
      <c r="AY380" s="17" t="s">
        <v>189</v>
      </c>
      <c r="BE380" s="152">
        <f>IF(N380="základná",J380,0)</f>
        <v>0</v>
      </c>
      <c r="BF380" s="152">
        <f>IF(N380="znížená",J380,0)</f>
        <v>0</v>
      </c>
      <c r="BG380" s="152">
        <f>IF(N380="zákl. prenesená",J380,0)</f>
        <v>0</v>
      </c>
      <c r="BH380" s="152">
        <f>IF(N380="zníž. prenesená",J380,0)</f>
        <v>0</v>
      </c>
      <c r="BI380" s="152">
        <f>IF(N380="nulová",J380,0)</f>
        <v>0</v>
      </c>
      <c r="BJ380" s="17" t="s">
        <v>82</v>
      </c>
      <c r="BK380" s="152">
        <f>ROUND(I380*H380,2)</f>
        <v>0</v>
      </c>
      <c r="BL380" s="17" t="s">
        <v>195</v>
      </c>
      <c r="BM380" s="151" t="s">
        <v>871</v>
      </c>
    </row>
    <row r="381" spans="2:65" s="12" customFormat="1" x14ac:dyDescent="0.2">
      <c r="B381" s="153"/>
      <c r="D381" s="154" t="s">
        <v>197</v>
      </c>
      <c r="E381" s="155" t="s">
        <v>1</v>
      </c>
      <c r="F381" s="156" t="s">
        <v>636</v>
      </c>
      <c r="H381" s="157">
        <v>16.506</v>
      </c>
      <c r="L381" s="153"/>
      <c r="M381" s="158"/>
      <c r="T381" s="159"/>
      <c r="AT381" s="155" t="s">
        <v>197</v>
      </c>
      <c r="AU381" s="155" t="s">
        <v>82</v>
      </c>
      <c r="AV381" s="12" t="s">
        <v>82</v>
      </c>
      <c r="AW381" s="12" t="s">
        <v>27</v>
      </c>
      <c r="AX381" s="12" t="s">
        <v>77</v>
      </c>
      <c r="AY381" s="155" t="s">
        <v>189</v>
      </c>
    </row>
    <row r="382" spans="2:65" s="11" customFormat="1" ht="22.95" customHeight="1" x14ac:dyDescent="0.25">
      <c r="B382" s="128"/>
      <c r="D382" s="129" t="s">
        <v>70</v>
      </c>
      <c r="E382" s="137" t="s">
        <v>309</v>
      </c>
      <c r="F382" s="137" t="s">
        <v>310</v>
      </c>
      <c r="J382" s="138">
        <f>BK382</f>
        <v>0</v>
      </c>
      <c r="L382" s="128"/>
      <c r="M382" s="132"/>
      <c r="P382" s="133">
        <f>P383</f>
        <v>156.99228000000002</v>
      </c>
      <c r="R382" s="133">
        <f>R383</f>
        <v>0</v>
      </c>
      <c r="T382" s="134">
        <f>T383</f>
        <v>0</v>
      </c>
      <c r="AR382" s="129" t="s">
        <v>77</v>
      </c>
      <c r="AT382" s="135" t="s">
        <v>70</v>
      </c>
      <c r="AU382" s="135" t="s">
        <v>77</v>
      </c>
      <c r="AY382" s="129" t="s">
        <v>189</v>
      </c>
      <c r="BK382" s="136">
        <f>BK383</f>
        <v>0</v>
      </c>
    </row>
    <row r="383" spans="2:65" s="1" customFormat="1" ht="24.15" customHeight="1" x14ac:dyDescent="0.2">
      <c r="B383" s="139"/>
      <c r="C383" s="140" t="s">
        <v>603</v>
      </c>
      <c r="D383" s="140" t="s">
        <v>191</v>
      </c>
      <c r="E383" s="141" t="s">
        <v>613</v>
      </c>
      <c r="F383" s="142" t="s">
        <v>614</v>
      </c>
      <c r="G383" s="143" t="s">
        <v>202</v>
      </c>
      <c r="H383" s="144">
        <v>461.74200000000002</v>
      </c>
      <c r="I383" s="145"/>
      <c r="J383" s="145">
        <f>ROUND(I383*H383,2)</f>
        <v>0</v>
      </c>
      <c r="K383" s="146"/>
      <c r="L383" s="29"/>
      <c r="M383" s="147" t="s">
        <v>1</v>
      </c>
      <c r="N383" s="148" t="s">
        <v>37</v>
      </c>
      <c r="O383" s="149">
        <v>0.34</v>
      </c>
      <c r="P383" s="149">
        <f>O383*H383</f>
        <v>156.99228000000002</v>
      </c>
      <c r="Q383" s="149">
        <v>0</v>
      </c>
      <c r="R383" s="149">
        <f>Q383*H383</f>
        <v>0</v>
      </c>
      <c r="S383" s="149">
        <v>0</v>
      </c>
      <c r="T383" s="150">
        <f>S383*H383</f>
        <v>0</v>
      </c>
      <c r="AR383" s="151" t="s">
        <v>195</v>
      </c>
      <c r="AT383" s="151" t="s">
        <v>191</v>
      </c>
      <c r="AU383" s="151" t="s">
        <v>82</v>
      </c>
      <c r="AY383" s="17" t="s">
        <v>189</v>
      </c>
      <c r="BE383" s="152">
        <f>IF(N383="základná",J383,0)</f>
        <v>0</v>
      </c>
      <c r="BF383" s="152">
        <f>IF(N383="znížená",J383,0)</f>
        <v>0</v>
      </c>
      <c r="BG383" s="152">
        <f>IF(N383="zákl. prenesená",J383,0)</f>
        <v>0</v>
      </c>
      <c r="BH383" s="152">
        <f>IF(N383="zníž. prenesená",J383,0)</f>
        <v>0</v>
      </c>
      <c r="BI383" s="152">
        <f>IF(N383="nulová",J383,0)</f>
        <v>0</v>
      </c>
      <c r="BJ383" s="17" t="s">
        <v>82</v>
      </c>
      <c r="BK383" s="152">
        <f>ROUND(I383*H383,2)</f>
        <v>0</v>
      </c>
      <c r="BL383" s="17" t="s">
        <v>195</v>
      </c>
      <c r="BM383" s="151" t="s">
        <v>872</v>
      </c>
    </row>
    <row r="384" spans="2:65" s="11" customFormat="1" ht="25.95" customHeight="1" x14ac:dyDescent="0.25">
      <c r="B384" s="128"/>
      <c r="D384" s="129" t="s">
        <v>70</v>
      </c>
      <c r="E384" s="130" t="s">
        <v>315</v>
      </c>
      <c r="F384" s="130" t="s">
        <v>316</v>
      </c>
      <c r="J384" s="131">
        <f>BK384</f>
        <v>0</v>
      </c>
      <c r="L384" s="128"/>
      <c r="M384" s="132"/>
      <c r="P384" s="133">
        <f>P385+P392</f>
        <v>33.500047700000003</v>
      </c>
      <c r="R384" s="133">
        <f>R385+R392</f>
        <v>1.4508759000000002</v>
      </c>
      <c r="T384" s="134">
        <f>T385+T392</f>
        <v>0</v>
      </c>
      <c r="AR384" s="129" t="s">
        <v>82</v>
      </c>
      <c r="AT384" s="135" t="s">
        <v>70</v>
      </c>
      <c r="AU384" s="135" t="s">
        <v>71</v>
      </c>
      <c r="AY384" s="129" t="s">
        <v>189</v>
      </c>
      <c r="BK384" s="136">
        <f>BK385+BK392</f>
        <v>0</v>
      </c>
    </row>
    <row r="385" spans="2:65" s="11" customFormat="1" ht="22.95" customHeight="1" x14ac:dyDescent="0.25">
      <c r="B385" s="128"/>
      <c r="D385" s="129" t="s">
        <v>70</v>
      </c>
      <c r="E385" s="137" t="s">
        <v>873</v>
      </c>
      <c r="F385" s="137" t="s">
        <v>874</v>
      </c>
      <c r="J385" s="138">
        <f>BK385</f>
        <v>0</v>
      </c>
      <c r="L385" s="128"/>
      <c r="M385" s="132"/>
      <c r="P385" s="133">
        <f>SUM(P386:P391)</f>
        <v>33.500047700000003</v>
      </c>
      <c r="R385" s="133">
        <f>SUM(R386:R391)</f>
        <v>1.4508759000000002</v>
      </c>
      <c r="T385" s="134">
        <f>SUM(T386:T391)</f>
        <v>0</v>
      </c>
      <c r="AR385" s="129" t="s">
        <v>82</v>
      </c>
      <c r="AT385" s="135" t="s">
        <v>70</v>
      </c>
      <c r="AU385" s="135" t="s">
        <v>77</v>
      </c>
      <c r="AY385" s="129" t="s">
        <v>189</v>
      </c>
      <c r="BK385" s="136">
        <f>SUM(BK386:BK391)</f>
        <v>0</v>
      </c>
    </row>
    <row r="386" spans="2:65" s="1" customFormat="1" ht="24.15" customHeight="1" x14ac:dyDescent="0.2">
      <c r="B386" s="139"/>
      <c r="C386" s="140" t="s">
        <v>607</v>
      </c>
      <c r="D386" s="140" t="s">
        <v>191</v>
      </c>
      <c r="E386" s="141" t="s">
        <v>875</v>
      </c>
      <c r="F386" s="142" t="s">
        <v>876</v>
      </c>
      <c r="G386" s="143" t="s">
        <v>194</v>
      </c>
      <c r="H386" s="144">
        <v>142.215</v>
      </c>
      <c r="I386" s="145"/>
      <c r="J386" s="145">
        <f>ROUND(I386*H386,2)</f>
        <v>0</v>
      </c>
      <c r="K386" s="146"/>
      <c r="L386" s="29"/>
      <c r="M386" s="147" t="s">
        <v>1</v>
      </c>
      <c r="N386" s="148" t="s">
        <v>37</v>
      </c>
      <c r="O386" s="149">
        <v>0.21498</v>
      </c>
      <c r="P386" s="149">
        <f>O386*H386</f>
        <v>30.573380700000001</v>
      </c>
      <c r="Q386" s="149">
        <v>5.0000000000000001E-3</v>
      </c>
      <c r="R386" s="149">
        <f>Q386*H386</f>
        <v>0.71107500000000001</v>
      </c>
      <c r="S386" s="149">
        <v>0</v>
      </c>
      <c r="T386" s="150">
        <f>S386*H386</f>
        <v>0</v>
      </c>
      <c r="AR386" s="151" t="s">
        <v>279</v>
      </c>
      <c r="AT386" s="151" t="s">
        <v>191</v>
      </c>
      <c r="AU386" s="151" t="s">
        <v>82</v>
      </c>
      <c r="AY386" s="17" t="s">
        <v>189</v>
      </c>
      <c r="BE386" s="152">
        <f>IF(N386="základná",J386,0)</f>
        <v>0</v>
      </c>
      <c r="BF386" s="152">
        <f>IF(N386="znížená",J386,0)</f>
        <v>0</v>
      </c>
      <c r="BG386" s="152">
        <f>IF(N386="zákl. prenesená",J386,0)</f>
        <v>0</v>
      </c>
      <c r="BH386" s="152">
        <f>IF(N386="zníž. prenesená",J386,0)</f>
        <v>0</v>
      </c>
      <c r="BI386" s="152">
        <f>IF(N386="nulová",J386,0)</f>
        <v>0</v>
      </c>
      <c r="BJ386" s="17" t="s">
        <v>82</v>
      </c>
      <c r="BK386" s="152">
        <f>ROUND(I386*H386,2)</f>
        <v>0</v>
      </c>
      <c r="BL386" s="17" t="s">
        <v>279</v>
      </c>
      <c r="BM386" s="151" t="s">
        <v>877</v>
      </c>
    </row>
    <row r="387" spans="2:65" s="12" customFormat="1" x14ac:dyDescent="0.2">
      <c r="B387" s="153"/>
      <c r="D387" s="154" t="s">
        <v>197</v>
      </c>
      <c r="E387" s="155" t="s">
        <v>1</v>
      </c>
      <c r="F387" s="156" t="s">
        <v>878</v>
      </c>
      <c r="H387" s="157">
        <v>142.215</v>
      </c>
      <c r="L387" s="153"/>
      <c r="M387" s="158"/>
      <c r="T387" s="159"/>
      <c r="AT387" s="155" t="s">
        <v>197</v>
      </c>
      <c r="AU387" s="155" t="s">
        <v>82</v>
      </c>
      <c r="AV387" s="12" t="s">
        <v>82</v>
      </c>
      <c r="AW387" s="12" t="s">
        <v>27</v>
      </c>
      <c r="AX387" s="12" t="s">
        <v>71</v>
      </c>
      <c r="AY387" s="155" t="s">
        <v>189</v>
      </c>
    </row>
    <row r="388" spans="2:65" s="14" customFormat="1" x14ac:dyDescent="0.2">
      <c r="B388" s="175"/>
      <c r="D388" s="154" t="s">
        <v>197</v>
      </c>
      <c r="E388" s="176" t="s">
        <v>1</v>
      </c>
      <c r="F388" s="177" t="s">
        <v>219</v>
      </c>
      <c r="H388" s="178">
        <v>142.215</v>
      </c>
      <c r="L388" s="175"/>
      <c r="M388" s="179"/>
      <c r="T388" s="180"/>
      <c r="AT388" s="176" t="s">
        <v>197</v>
      </c>
      <c r="AU388" s="176" t="s">
        <v>82</v>
      </c>
      <c r="AV388" s="14" t="s">
        <v>195</v>
      </c>
      <c r="AW388" s="14" t="s">
        <v>27</v>
      </c>
      <c r="AX388" s="14" t="s">
        <v>77</v>
      </c>
      <c r="AY388" s="176" t="s">
        <v>189</v>
      </c>
    </row>
    <row r="389" spans="2:65" s="1" customFormat="1" ht="37.950000000000003" customHeight="1" x14ac:dyDescent="0.2">
      <c r="B389" s="139"/>
      <c r="C389" s="160" t="s">
        <v>612</v>
      </c>
      <c r="D389" s="160" t="s">
        <v>205</v>
      </c>
      <c r="E389" s="161" t="s">
        <v>879</v>
      </c>
      <c r="F389" s="162" t="s">
        <v>880</v>
      </c>
      <c r="G389" s="163" t="s">
        <v>194</v>
      </c>
      <c r="H389" s="164">
        <v>145.059</v>
      </c>
      <c r="I389" s="165"/>
      <c r="J389" s="165">
        <f>ROUND(I389*H389,2)</f>
        <v>0</v>
      </c>
      <c r="K389" s="166"/>
      <c r="L389" s="167"/>
      <c r="M389" s="168" t="s">
        <v>1</v>
      </c>
      <c r="N389" s="169" t="s">
        <v>37</v>
      </c>
      <c r="O389" s="149">
        <v>0</v>
      </c>
      <c r="P389" s="149">
        <f>O389*H389</f>
        <v>0</v>
      </c>
      <c r="Q389" s="149">
        <v>5.1000000000000004E-3</v>
      </c>
      <c r="R389" s="149">
        <f>Q389*H389</f>
        <v>0.73980090000000009</v>
      </c>
      <c r="S389" s="149">
        <v>0</v>
      </c>
      <c r="T389" s="150">
        <f>S389*H389</f>
        <v>0</v>
      </c>
      <c r="AR389" s="151" t="s">
        <v>539</v>
      </c>
      <c r="AT389" s="151" t="s">
        <v>205</v>
      </c>
      <c r="AU389" s="151" t="s">
        <v>82</v>
      </c>
      <c r="AY389" s="17" t="s">
        <v>189</v>
      </c>
      <c r="BE389" s="152">
        <f>IF(N389="základná",J389,0)</f>
        <v>0</v>
      </c>
      <c r="BF389" s="152">
        <f>IF(N389="znížená",J389,0)</f>
        <v>0</v>
      </c>
      <c r="BG389" s="152">
        <f>IF(N389="zákl. prenesená",J389,0)</f>
        <v>0</v>
      </c>
      <c r="BH389" s="152">
        <f>IF(N389="zníž. prenesená",J389,0)</f>
        <v>0</v>
      </c>
      <c r="BI389" s="152">
        <f>IF(N389="nulová",J389,0)</f>
        <v>0</v>
      </c>
      <c r="BJ389" s="17" t="s">
        <v>82</v>
      </c>
      <c r="BK389" s="152">
        <f>ROUND(I389*H389,2)</f>
        <v>0</v>
      </c>
      <c r="BL389" s="17" t="s">
        <v>279</v>
      </c>
      <c r="BM389" s="151" t="s">
        <v>881</v>
      </c>
    </row>
    <row r="390" spans="2:65" s="12" customFormat="1" x14ac:dyDescent="0.2">
      <c r="B390" s="153"/>
      <c r="D390" s="154" t="s">
        <v>197</v>
      </c>
      <c r="F390" s="156" t="s">
        <v>882</v>
      </c>
      <c r="H390" s="157">
        <v>145.059</v>
      </c>
      <c r="L390" s="153"/>
      <c r="M390" s="158"/>
      <c r="T390" s="159"/>
      <c r="AT390" s="155" t="s">
        <v>197</v>
      </c>
      <c r="AU390" s="155" t="s">
        <v>82</v>
      </c>
      <c r="AV390" s="12" t="s">
        <v>82</v>
      </c>
      <c r="AW390" s="12" t="s">
        <v>3</v>
      </c>
      <c r="AX390" s="12" t="s">
        <v>77</v>
      </c>
      <c r="AY390" s="155" t="s">
        <v>189</v>
      </c>
    </row>
    <row r="391" spans="2:65" s="1" customFormat="1" ht="24.15" customHeight="1" x14ac:dyDescent="0.2">
      <c r="B391" s="139"/>
      <c r="C391" s="140" t="s">
        <v>883</v>
      </c>
      <c r="D391" s="140" t="s">
        <v>191</v>
      </c>
      <c r="E391" s="141" t="s">
        <v>884</v>
      </c>
      <c r="F391" s="142" t="s">
        <v>885</v>
      </c>
      <c r="G391" s="143" t="s">
        <v>202</v>
      </c>
      <c r="H391" s="144">
        <v>1.4510000000000001</v>
      </c>
      <c r="I391" s="145"/>
      <c r="J391" s="145">
        <f>ROUND(I391*H391,2)</f>
        <v>0</v>
      </c>
      <c r="K391" s="146"/>
      <c r="L391" s="29"/>
      <c r="M391" s="147" t="s">
        <v>1</v>
      </c>
      <c r="N391" s="148" t="s">
        <v>37</v>
      </c>
      <c r="O391" s="149">
        <v>2.0169999999999999</v>
      </c>
      <c r="P391" s="149">
        <f>O391*H391</f>
        <v>2.9266670000000001</v>
      </c>
      <c r="Q391" s="149">
        <v>0</v>
      </c>
      <c r="R391" s="149">
        <f>Q391*H391</f>
        <v>0</v>
      </c>
      <c r="S391" s="149">
        <v>0</v>
      </c>
      <c r="T391" s="150">
        <f>S391*H391</f>
        <v>0</v>
      </c>
      <c r="AR391" s="151" t="s">
        <v>279</v>
      </c>
      <c r="AT391" s="151" t="s">
        <v>191</v>
      </c>
      <c r="AU391" s="151" t="s">
        <v>82</v>
      </c>
      <c r="AY391" s="17" t="s">
        <v>189</v>
      </c>
      <c r="BE391" s="152">
        <f>IF(N391="základná",J391,0)</f>
        <v>0</v>
      </c>
      <c r="BF391" s="152">
        <f>IF(N391="znížená",J391,0)</f>
        <v>0</v>
      </c>
      <c r="BG391" s="152">
        <f>IF(N391="zákl. prenesená",J391,0)</f>
        <v>0</v>
      </c>
      <c r="BH391" s="152">
        <f>IF(N391="zníž. prenesená",J391,0)</f>
        <v>0</v>
      </c>
      <c r="BI391" s="152">
        <f>IF(N391="nulová",J391,0)</f>
        <v>0</v>
      </c>
      <c r="BJ391" s="17" t="s">
        <v>82</v>
      </c>
      <c r="BK391" s="152">
        <f>ROUND(I391*H391,2)</f>
        <v>0</v>
      </c>
      <c r="BL391" s="17" t="s">
        <v>279</v>
      </c>
      <c r="BM391" s="151" t="s">
        <v>886</v>
      </c>
    </row>
    <row r="392" spans="2:65" s="11" customFormat="1" ht="22.95" customHeight="1" x14ac:dyDescent="0.25">
      <c r="B392" s="128"/>
      <c r="D392" s="129" t="s">
        <v>70</v>
      </c>
      <c r="E392" s="137" t="s">
        <v>317</v>
      </c>
      <c r="F392" s="137" t="s">
        <v>318</v>
      </c>
      <c r="J392" s="138">
        <f>BK392</f>
        <v>0</v>
      </c>
      <c r="L392" s="128"/>
      <c r="M392" s="132"/>
      <c r="P392" s="133">
        <f>P393</f>
        <v>0</v>
      </c>
      <c r="R392" s="133">
        <f>R393</f>
        <v>0</v>
      </c>
      <c r="T392" s="134">
        <f>T393</f>
        <v>0</v>
      </c>
      <c r="AR392" s="129" t="s">
        <v>82</v>
      </c>
      <c r="AT392" s="135" t="s">
        <v>70</v>
      </c>
      <c r="AU392" s="135" t="s">
        <v>77</v>
      </c>
      <c r="AY392" s="129" t="s">
        <v>189</v>
      </c>
      <c r="BK392" s="136">
        <f>BK393</f>
        <v>0</v>
      </c>
    </row>
    <row r="393" spans="2:65" s="1" customFormat="1" ht="24.15" customHeight="1" x14ac:dyDescent="0.2">
      <c r="B393" s="139"/>
      <c r="C393" s="140" t="s">
        <v>887</v>
      </c>
      <c r="D393" s="140" t="s">
        <v>191</v>
      </c>
      <c r="E393" s="141" t="s">
        <v>888</v>
      </c>
      <c r="F393" s="142" t="s">
        <v>889</v>
      </c>
      <c r="G393" s="143" t="s">
        <v>890</v>
      </c>
      <c r="H393" s="144">
        <v>1</v>
      </c>
      <c r="I393" s="145"/>
      <c r="J393" s="145">
        <f>ROUND(I393*H393,2)</f>
        <v>0</v>
      </c>
      <c r="K393" s="146"/>
      <c r="L393" s="29"/>
      <c r="M393" s="191" t="s">
        <v>1</v>
      </c>
      <c r="N393" s="192" t="s">
        <v>37</v>
      </c>
      <c r="O393" s="193">
        <v>0</v>
      </c>
      <c r="P393" s="193">
        <f>O393*H393</f>
        <v>0</v>
      </c>
      <c r="Q393" s="193">
        <v>0</v>
      </c>
      <c r="R393" s="193">
        <f>Q393*H393</f>
        <v>0</v>
      </c>
      <c r="S393" s="193">
        <v>0</v>
      </c>
      <c r="T393" s="194">
        <f>S393*H393</f>
        <v>0</v>
      </c>
      <c r="AR393" s="151" t="s">
        <v>279</v>
      </c>
      <c r="AT393" s="151" t="s">
        <v>191</v>
      </c>
      <c r="AU393" s="151" t="s">
        <v>82</v>
      </c>
      <c r="AY393" s="17" t="s">
        <v>189</v>
      </c>
      <c r="BE393" s="152">
        <f>IF(N393="základná",J393,0)</f>
        <v>0</v>
      </c>
      <c r="BF393" s="152">
        <f>IF(N393="znížená",J393,0)</f>
        <v>0</v>
      </c>
      <c r="BG393" s="152">
        <f>IF(N393="zákl. prenesená",J393,0)</f>
        <v>0</v>
      </c>
      <c r="BH393" s="152">
        <f>IF(N393="zníž. prenesená",J393,0)</f>
        <v>0</v>
      </c>
      <c r="BI393" s="152">
        <f>IF(N393="nulová",J393,0)</f>
        <v>0</v>
      </c>
      <c r="BJ393" s="17" t="s">
        <v>82</v>
      </c>
      <c r="BK393" s="152">
        <f>ROUND(I393*H393,2)</f>
        <v>0</v>
      </c>
      <c r="BL393" s="17" t="s">
        <v>279</v>
      </c>
      <c r="BM393" s="151" t="s">
        <v>891</v>
      </c>
    </row>
    <row r="394" spans="2:65" s="1" customFormat="1" ht="6.9" customHeight="1" x14ac:dyDescent="0.2">
      <c r="B394" s="44"/>
      <c r="C394" s="45"/>
      <c r="D394" s="45"/>
      <c r="E394" s="45"/>
      <c r="F394" s="45"/>
      <c r="G394" s="45"/>
      <c r="H394" s="45"/>
      <c r="I394" s="45"/>
      <c r="J394" s="45"/>
      <c r="K394" s="45"/>
      <c r="L394" s="29"/>
    </row>
  </sheetData>
  <autoFilter ref="C130:K393" xr:uid="{00000000-0009-0000-0000-000003000000}"/>
  <mergeCells count="14">
    <mergeCell ref="E121:H121"/>
    <mergeCell ref="E119:H119"/>
    <mergeCell ref="E123:H123"/>
    <mergeCell ref="L2:V2"/>
    <mergeCell ref="E85:H85"/>
    <mergeCell ref="E89:H89"/>
    <mergeCell ref="E87:H87"/>
    <mergeCell ref="E91:H91"/>
    <mergeCell ref="E117:H117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16"/>
  <sheetViews>
    <sheetView showGridLines="0" topLeftCell="A115" workbookViewId="0">
      <selection activeCell="E28" sqref="E28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97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6" t="s">
        <v>13</v>
      </c>
      <c r="L6" s="20"/>
    </row>
    <row r="7" spans="2:4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46" ht="13.2" x14ac:dyDescent="0.2">
      <c r="B8" s="20"/>
      <c r="D8" s="26" t="s">
        <v>156</v>
      </c>
      <c r="L8" s="20"/>
    </row>
    <row r="9" spans="2:46" ht="23.25" customHeight="1" x14ac:dyDescent="0.2">
      <c r="B9" s="20"/>
      <c r="E9" s="256" t="s">
        <v>157</v>
      </c>
      <c r="F9" s="213"/>
      <c r="G9" s="213"/>
      <c r="H9" s="213"/>
      <c r="L9" s="20"/>
    </row>
    <row r="10" spans="2:46" ht="12" customHeight="1" x14ac:dyDescent="0.2">
      <c r="B10" s="20"/>
      <c r="D10" s="26" t="s">
        <v>158</v>
      </c>
      <c r="L10" s="20"/>
    </row>
    <row r="11" spans="2:46" s="1" customFormat="1" ht="16.5" customHeight="1" x14ac:dyDescent="0.2">
      <c r="B11" s="29"/>
      <c r="E11" s="230" t="s">
        <v>159</v>
      </c>
      <c r="F11" s="255"/>
      <c r="G11" s="255"/>
      <c r="H11" s="255"/>
      <c r="L11" s="29"/>
    </row>
    <row r="12" spans="2:46" s="1" customFormat="1" ht="12" customHeight="1" x14ac:dyDescent="0.2">
      <c r="B12" s="29"/>
      <c r="D12" s="26" t="s">
        <v>160</v>
      </c>
      <c r="L12" s="29"/>
    </row>
    <row r="13" spans="2:46" s="1" customFormat="1" ht="16.5" customHeight="1" x14ac:dyDescent="0.2">
      <c r="B13" s="29"/>
      <c r="E13" s="243" t="s">
        <v>892</v>
      </c>
      <c r="F13" s="255"/>
      <c r="G13" s="255"/>
      <c r="H13" s="255"/>
      <c r="L13" s="29"/>
    </row>
    <row r="14" spans="2:46" s="1" customFormat="1" x14ac:dyDescent="0.2">
      <c r="B14" s="29"/>
      <c r="L14" s="29"/>
    </row>
    <row r="15" spans="2:46" s="1" customFormat="1" ht="12" customHeight="1" x14ac:dyDescent="0.2">
      <c r="B15" s="29"/>
      <c r="D15" s="26" t="s">
        <v>15</v>
      </c>
      <c r="F15" s="24" t="s">
        <v>1</v>
      </c>
      <c r="I15" s="26" t="s">
        <v>16</v>
      </c>
      <c r="J15" s="24" t="s">
        <v>1</v>
      </c>
      <c r="L15" s="29"/>
    </row>
    <row r="16" spans="2:46" s="1" customFormat="1" ht="12" customHeight="1" x14ac:dyDescent="0.2">
      <c r="B16" s="29"/>
      <c r="D16" s="26" t="s">
        <v>17</v>
      </c>
      <c r="F16" s="24" t="s">
        <v>162</v>
      </c>
      <c r="I16" s="26" t="s">
        <v>19</v>
      </c>
      <c r="J16" s="52">
        <f>'Rekapitulácia stavby'!AN8</f>
        <v>0</v>
      </c>
      <c r="L16" s="29"/>
    </row>
    <row r="17" spans="2:12" s="1" customFormat="1" ht="10.95" customHeight="1" x14ac:dyDescent="0.2">
      <c r="B17" s="29"/>
      <c r="L17" s="29"/>
    </row>
    <row r="18" spans="2:12" s="1" customFormat="1" ht="12" customHeight="1" x14ac:dyDescent="0.2">
      <c r="B18" s="29"/>
      <c r="D18" s="26" t="s">
        <v>20</v>
      </c>
      <c r="I18" s="26" t="s">
        <v>21</v>
      </c>
      <c r="J18" s="24" t="s">
        <v>1</v>
      </c>
      <c r="L18" s="29"/>
    </row>
    <row r="19" spans="2:12" s="1" customFormat="1" ht="18" customHeight="1" x14ac:dyDescent="0.2">
      <c r="B19" s="29"/>
      <c r="E19" s="24" t="s">
        <v>22</v>
      </c>
      <c r="I19" s="26" t="s">
        <v>23</v>
      </c>
      <c r="J19" s="24" t="s">
        <v>1</v>
      </c>
      <c r="L19" s="29"/>
    </row>
    <row r="20" spans="2:12" s="1" customFormat="1" ht="6.9" customHeight="1" x14ac:dyDescent="0.2">
      <c r="B20" s="29"/>
      <c r="L20" s="29"/>
    </row>
    <row r="21" spans="2:12" s="1" customFormat="1" ht="12" customHeight="1" x14ac:dyDescent="0.2">
      <c r="B21" s="29"/>
      <c r="D21" s="26" t="s">
        <v>24</v>
      </c>
      <c r="I21" s="26" t="s">
        <v>21</v>
      </c>
      <c r="J21" s="24" t="s">
        <v>1</v>
      </c>
      <c r="L21" s="29"/>
    </row>
    <row r="22" spans="2:12" s="1" customFormat="1" ht="18" customHeight="1" x14ac:dyDescent="0.2">
      <c r="B22" s="29"/>
      <c r="E22" s="24"/>
      <c r="I22" s="26" t="s">
        <v>23</v>
      </c>
      <c r="J22" s="24" t="s">
        <v>1</v>
      </c>
      <c r="L22" s="29"/>
    </row>
    <row r="23" spans="2:12" s="1" customFormat="1" ht="6.9" customHeight="1" x14ac:dyDescent="0.2">
      <c r="B23" s="29"/>
      <c r="L23" s="29"/>
    </row>
    <row r="24" spans="2:12" s="1" customFormat="1" ht="12" customHeight="1" x14ac:dyDescent="0.2">
      <c r="B24" s="29"/>
      <c r="D24" s="26" t="s">
        <v>25</v>
      </c>
      <c r="I24" s="26" t="s">
        <v>21</v>
      </c>
      <c r="J24" s="24" t="s">
        <v>1</v>
      </c>
      <c r="L24" s="29"/>
    </row>
    <row r="25" spans="2:12" s="1" customFormat="1" ht="18" customHeight="1" x14ac:dyDescent="0.2">
      <c r="B25" s="29"/>
      <c r="E25" s="24" t="s">
        <v>26</v>
      </c>
      <c r="I25" s="26" t="s">
        <v>23</v>
      </c>
      <c r="J25" s="24" t="s">
        <v>1</v>
      </c>
      <c r="L25" s="29"/>
    </row>
    <row r="26" spans="2:12" s="1" customFormat="1" ht="6.9" customHeight="1" x14ac:dyDescent="0.2">
      <c r="B26" s="29"/>
      <c r="L26" s="29"/>
    </row>
    <row r="27" spans="2:12" s="1" customFormat="1" ht="12" customHeight="1" x14ac:dyDescent="0.2">
      <c r="B27" s="29"/>
      <c r="D27" s="26" t="s">
        <v>28</v>
      </c>
      <c r="I27" s="26" t="s">
        <v>21</v>
      </c>
      <c r="J27" s="24" t="s">
        <v>1</v>
      </c>
      <c r="L27" s="29"/>
    </row>
    <row r="28" spans="2:12" s="1" customFormat="1" ht="18" customHeight="1" x14ac:dyDescent="0.2">
      <c r="B28" s="29"/>
      <c r="E28" s="24"/>
      <c r="I28" s="26" t="s">
        <v>23</v>
      </c>
      <c r="J28" s="24" t="s">
        <v>1</v>
      </c>
      <c r="L28" s="29"/>
    </row>
    <row r="29" spans="2:12" s="1" customFormat="1" ht="6.9" customHeight="1" x14ac:dyDescent="0.2">
      <c r="B29" s="29"/>
      <c r="L29" s="29"/>
    </row>
    <row r="30" spans="2:12" s="1" customFormat="1" ht="12" customHeight="1" x14ac:dyDescent="0.2">
      <c r="B30" s="29"/>
      <c r="D30" s="26" t="s">
        <v>29</v>
      </c>
      <c r="L30" s="29"/>
    </row>
    <row r="31" spans="2:12" s="7" customFormat="1" ht="16.5" customHeight="1" x14ac:dyDescent="0.2">
      <c r="B31" s="94"/>
      <c r="E31" s="219" t="s">
        <v>1</v>
      </c>
      <c r="F31" s="219"/>
      <c r="G31" s="219"/>
      <c r="H31" s="219"/>
      <c r="L31" s="94"/>
    </row>
    <row r="32" spans="2:12" s="1" customFormat="1" ht="6.9" customHeight="1" x14ac:dyDescent="0.2">
      <c r="B32" s="29"/>
      <c r="L32" s="29"/>
    </row>
    <row r="33" spans="2:12" s="1" customFormat="1" ht="6.9" customHeight="1" x14ac:dyDescent="0.2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25.35" customHeight="1" x14ac:dyDescent="0.2">
      <c r="B34" s="29"/>
      <c r="D34" s="95" t="s">
        <v>31</v>
      </c>
      <c r="J34" s="65">
        <f>ROUND(J130, 2)</f>
        <v>0</v>
      </c>
      <c r="L34" s="29"/>
    </row>
    <row r="35" spans="2:12" s="1" customFormat="1" ht="6.9" customHeight="1" x14ac:dyDescent="0.2">
      <c r="B35" s="29"/>
      <c r="D35" s="53"/>
      <c r="E35" s="53"/>
      <c r="F35" s="53"/>
      <c r="G35" s="53"/>
      <c r="H35" s="53"/>
      <c r="I35" s="53"/>
      <c r="J35" s="53"/>
      <c r="K35" s="53"/>
      <c r="L35" s="29"/>
    </row>
    <row r="36" spans="2:12" s="1" customFormat="1" ht="14.4" customHeight="1" x14ac:dyDescent="0.2">
      <c r="B36" s="29"/>
      <c r="F36" s="32" t="s">
        <v>33</v>
      </c>
      <c r="I36" s="32" t="s">
        <v>32</v>
      </c>
      <c r="J36" s="32" t="s">
        <v>34</v>
      </c>
      <c r="L36" s="29"/>
    </row>
    <row r="37" spans="2:12" s="1" customFormat="1" ht="14.4" customHeight="1" x14ac:dyDescent="0.2">
      <c r="B37" s="29"/>
      <c r="D37" s="93" t="s">
        <v>35</v>
      </c>
      <c r="E37" s="34" t="s">
        <v>36</v>
      </c>
      <c r="F37" s="96">
        <f>ROUND((SUM(BE130:BE215)),  2)</f>
        <v>0</v>
      </c>
      <c r="G37" s="97"/>
      <c r="H37" s="97"/>
      <c r="I37" s="98">
        <v>0.2</v>
      </c>
      <c r="J37" s="96">
        <f>ROUND(((SUM(BE130:BE215))*I37),  2)</f>
        <v>0</v>
      </c>
      <c r="L37" s="29"/>
    </row>
    <row r="38" spans="2:12" s="1" customFormat="1" ht="14.4" customHeight="1" x14ac:dyDescent="0.2">
      <c r="B38" s="29"/>
      <c r="E38" s="34" t="s">
        <v>37</v>
      </c>
      <c r="F38" s="84">
        <f>ROUND((SUM(BF130:BF215)),  2)</f>
        <v>0</v>
      </c>
      <c r="I38" s="99">
        <v>0.2</v>
      </c>
      <c r="J38" s="84">
        <f>ROUND(((SUM(BF130:BF215))*I38),  2)</f>
        <v>0</v>
      </c>
      <c r="L38" s="29"/>
    </row>
    <row r="39" spans="2:12" s="1" customFormat="1" ht="14.4" hidden="1" customHeight="1" x14ac:dyDescent="0.2">
      <c r="B39" s="29"/>
      <c r="E39" s="26" t="s">
        <v>38</v>
      </c>
      <c r="F39" s="84">
        <f>ROUND((SUM(BG130:BG215)),  2)</f>
        <v>0</v>
      </c>
      <c r="I39" s="99">
        <v>0.2</v>
      </c>
      <c r="J39" s="84">
        <f>0</f>
        <v>0</v>
      </c>
      <c r="L39" s="29"/>
    </row>
    <row r="40" spans="2:12" s="1" customFormat="1" ht="14.4" hidden="1" customHeight="1" x14ac:dyDescent="0.2">
      <c r="B40" s="29"/>
      <c r="E40" s="26" t="s">
        <v>39</v>
      </c>
      <c r="F40" s="84">
        <f>ROUND((SUM(BH130:BH215)),  2)</f>
        <v>0</v>
      </c>
      <c r="I40" s="99">
        <v>0.2</v>
      </c>
      <c r="J40" s="84">
        <f>0</f>
        <v>0</v>
      </c>
      <c r="L40" s="29"/>
    </row>
    <row r="41" spans="2:12" s="1" customFormat="1" ht="14.4" hidden="1" customHeight="1" x14ac:dyDescent="0.2">
      <c r="B41" s="29"/>
      <c r="E41" s="34" t="s">
        <v>40</v>
      </c>
      <c r="F41" s="96">
        <f>ROUND((SUM(BI130:BI215)),  2)</f>
        <v>0</v>
      </c>
      <c r="G41" s="97"/>
      <c r="H41" s="97"/>
      <c r="I41" s="98">
        <v>0</v>
      </c>
      <c r="J41" s="96">
        <f>0</f>
        <v>0</v>
      </c>
      <c r="L41" s="29"/>
    </row>
    <row r="42" spans="2:12" s="1" customFormat="1" ht="6.9" customHeight="1" x14ac:dyDescent="0.2">
      <c r="B42" s="29"/>
      <c r="L42" s="29"/>
    </row>
    <row r="43" spans="2:12" s="1" customFormat="1" ht="25.35" customHeight="1" x14ac:dyDescent="0.2">
      <c r="B43" s="29"/>
      <c r="C43" s="100"/>
      <c r="D43" s="101" t="s">
        <v>41</v>
      </c>
      <c r="E43" s="56"/>
      <c r="F43" s="56"/>
      <c r="G43" s="102" t="s">
        <v>42</v>
      </c>
      <c r="H43" s="103" t="s">
        <v>43</v>
      </c>
      <c r="I43" s="56"/>
      <c r="J43" s="104">
        <f>SUM(J34:J41)</f>
        <v>0</v>
      </c>
      <c r="K43" s="105"/>
      <c r="L43" s="29"/>
    </row>
    <row r="44" spans="2:12" s="1" customFormat="1" ht="14.4" customHeight="1" x14ac:dyDescent="0.2">
      <c r="B44" s="29"/>
      <c r="L44" s="29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" customHeight="1" x14ac:dyDescent="0.2">
      <c r="B82" s="29"/>
      <c r="C82" s="21" t="s">
        <v>163</v>
      </c>
      <c r="L82" s="29"/>
    </row>
    <row r="83" spans="2:12" s="1" customFormat="1" ht="6.9" customHeight="1" x14ac:dyDescent="0.2">
      <c r="B83" s="29"/>
      <c r="L83" s="29"/>
    </row>
    <row r="84" spans="2:12" s="1" customFormat="1" ht="12" customHeight="1" x14ac:dyDescent="0.2">
      <c r="B84" s="29"/>
      <c r="C84" s="26" t="s">
        <v>13</v>
      </c>
      <c r="L84" s="29"/>
    </row>
    <row r="85" spans="2:12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12" ht="12" customHeight="1" x14ac:dyDescent="0.2">
      <c r="B86" s="20"/>
      <c r="C86" s="26" t="s">
        <v>156</v>
      </c>
      <c r="L86" s="20"/>
    </row>
    <row r="87" spans="2:12" ht="23.25" customHeight="1" x14ac:dyDescent="0.2">
      <c r="B87" s="20"/>
      <c r="E87" s="256" t="s">
        <v>157</v>
      </c>
      <c r="F87" s="213"/>
      <c r="G87" s="213"/>
      <c r="H87" s="213"/>
      <c r="L87" s="20"/>
    </row>
    <row r="88" spans="2:12" ht="12" customHeight="1" x14ac:dyDescent="0.2">
      <c r="B88" s="20"/>
      <c r="C88" s="26" t="s">
        <v>158</v>
      </c>
      <c r="L88" s="20"/>
    </row>
    <row r="89" spans="2:12" s="1" customFormat="1" ht="16.5" customHeight="1" x14ac:dyDescent="0.2">
      <c r="B89" s="29"/>
      <c r="E89" s="230" t="s">
        <v>159</v>
      </c>
      <c r="F89" s="255"/>
      <c r="G89" s="255"/>
      <c r="H89" s="255"/>
      <c r="L89" s="29"/>
    </row>
    <row r="90" spans="2:12" s="1" customFormat="1" ht="12" customHeight="1" x14ac:dyDescent="0.2">
      <c r="B90" s="29"/>
      <c r="C90" s="26" t="s">
        <v>160</v>
      </c>
      <c r="L90" s="29"/>
    </row>
    <row r="91" spans="2:12" s="1" customFormat="1" ht="16.5" customHeight="1" x14ac:dyDescent="0.2">
      <c r="B91" s="29"/>
      <c r="E91" s="243" t="str">
        <f>E13</f>
        <v>01.01.04 - Hala + opláštenie</v>
      </c>
      <c r="F91" s="255"/>
      <c r="G91" s="255"/>
      <c r="H91" s="255"/>
      <c r="L91" s="29"/>
    </row>
    <row r="92" spans="2:12" s="1" customFormat="1" ht="6.9" customHeight="1" x14ac:dyDescent="0.2">
      <c r="B92" s="29"/>
      <c r="L92" s="29"/>
    </row>
    <row r="93" spans="2:12" s="1" customFormat="1" ht="12" customHeight="1" x14ac:dyDescent="0.2">
      <c r="B93" s="29"/>
      <c r="C93" s="26" t="s">
        <v>17</v>
      </c>
      <c r="F93" s="24" t="str">
        <f>F16</f>
        <v>KN č.1599/13-15,1599/40-46</v>
      </c>
      <c r="I93" s="26" t="s">
        <v>19</v>
      </c>
      <c r="J93" s="52">
        <f>IF(J16="","",J16)</f>
        <v>0</v>
      </c>
      <c r="L93" s="29"/>
    </row>
    <row r="94" spans="2:12" s="1" customFormat="1" ht="6.9" customHeight="1" x14ac:dyDescent="0.2">
      <c r="B94" s="29"/>
      <c r="L94" s="29"/>
    </row>
    <row r="95" spans="2:12" s="1" customFormat="1" ht="15.15" customHeight="1" x14ac:dyDescent="0.2">
      <c r="B95" s="29"/>
      <c r="C95" s="26" t="s">
        <v>20</v>
      </c>
      <c r="F95" s="24" t="str">
        <f>E19</f>
        <v>Mazurák, s.r.o.</v>
      </c>
      <c r="I95" s="26" t="s">
        <v>25</v>
      </c>
      <c r="J95" s="27" t="str">
        <f>E25</f>
        <v>Ing. Jozef Kuchťák</v>
      </c>
      <c r="L95" s="29"/>
    </row>
    <row r="96" spans="2:12" s="1" customFormat="1" ht="15.15" customHeight="1" x14ac:dyDescent="0.2">
      <c r="B96" s="29"/>
      <c r="C96" s="26" t="s">
        <v>24</v>
      </c>
      <c r="F96" s="24" t="str">
        <f>IF(E22="","",E22)</f>
        <v/>
      </c>
      <c r="I96" s="26" t="s">
        <v>28</v>
      </c>
      <c r="J96" s="27">
        <f>E28</f>
        <v>0</v>
      </c>
      <c r="L96" s="29"/>
    </row>
    <row r="97" spans="2:47" s="1" customFormat="1" ht="10.35" customHeight="1" x14ac:dyDescent="0.2">
      <c r="B97" s="29"/>
      <c r="L97" s="29"/>
    </row>
    <row r="98" spans="2:47" s="1" customFormat="1" ht="29.25" customHeight="1" x14ac:dyDescent="0.2">
      <c r="B98" s="29"/>
      <c r="C98" s="108" t="s">
        <v>164</v>
      </c>
      <c r="D98" s="100"/>
      <c r="E98" s="100"/>
      <c r="F98" s="100"/>
      <c r="G98" s="100"/>
      <c r="H98" s="100"/>
      <c r="I98" s="100"/>
      <c r="J98" s="109" t="s">
        <v>165</v>
      </c>
      <c r="K98" s="100"/>
      <c r="L98" s="29"/>
    </row>
    <row r="99" spans="2:47" s="1" customFormat="1" ht="10.35" customHeight="1" x14ac:dyDescent="0.2">
      <c r="B99" s="29"/>
      <c r="L99" s="29"/>
    </row>
    <row r="100" spans="2:47" s="1" customFormat="1" ht="22.95" customHeight="1" x14ac:dyDescent="0.2">
      <c r="B100" s="29"/>
      <c r="C100" s="110" t="s">
        <v>166</v>
      </c>
      <c r="J100" s="65">
        <f>J130</f>
        <v>0</v>
      </c>
      <c r="L100" s="29"/>
      <c r="AU100" s="17" t="s">
        <v>167</v>
      </c>
    </row>
    <row r="101" spans="2:47" s="8" customFormat="1" ht="24.9" customHeight="1" x14ac:dyDescent="0.2">
      <c r="B101" s="111"/>
      <c r="D101" s="112" t="s">
        <v>173</v>
      </c>
      <c r="E101" s="113"/>
      <c r="F101" s="113"/>
      <c r="G101" s="113"/>
      <c r="H101" s="113"/>
      <c r="I101" s="113"/>
      <c r="J101" s="114">
        <f>J131</f>
        <v>0</v>
      </c>
      <c r="L101" s="111"/>
    </row>
    <row r="102" spans="2:47" s="9" customFormat="1" ht="19.95" customHeight="1" x14ac:dyDescent="0.2">
      <c r="B102" s="115"/>
      <c r="D102" s="116" t="s">
        <v>893</v>
      </c>
      <c r="E102" s="117"/>
      <c r="F102" s="117"/>
      <c r="G102" s="117"/>
      <c r="H102" s="117"/>
      <c r="I102" s="117"/>
      <c r="J102" s="118">
        <f>J132</f>
        <v>0</v>
      </c>
      <c r="L102" s="115"/>
    </row>
    <row r="103" spans="2:47" s="9" customFormat="1" ht="19.95" customHeight="1" x14ac:dyDescent="0.2">
      <c r="B103" s="115"/>
      <c r="D103" s="116" t="s">
        <v>174</v>
      </c>
      <c r="E103" s="117"/>
      <c r="F103" s="117"/>
      <c r="G103" s="117"/>
      <c r="H103" s="117"/>
      <c r="I103" s="117"/>
      <c r="J103" s="118">
        <f>J138</f>
        <v>0</v>
      </c>
      <c r="L103" s="115"/>
    </row>
    <row r="104" spans="2:47" s="9" customFormat="1" ht="19.95" customHeight="1" x14ac:dyDescent="0.2">
      <c r="B104" s="115"/>
      <c r="D104" s="116" t="s">
        <v>894</v>
      </c>
      <c r="E104" s="117"/>
      <c r="F104" s="117"/>
      <c r="G104" s="117"/>
      <c r="H104" s="117"/>
      <c r="I104" s="117"/>
      <c r="J104" s="118">
        <f>J204</f>
        <v>0</v>
      </c>
      <c r="L104" s="115"/>
    </row>
    <row r="105" spans="2:47" s="8" customFormat="1" ht="24.9" customHeight="1" x14ac:dyDescent="0.2">
      <c r="B105" s="111"/>
      <c r="D105" s="112" t="s">
        <v>895</v>
      </c>
      <c r="E105" s="113"/>
      <c r="F105" s="113"/>
      <c r="G105" s="113"/>
      <c r="H105" s="113"/>
      <c r="I105" s="113"/>
      <c r="J105" s="114">
        <f>J209</f>
        <v>0</v>
      </c>
      <c r="L105" s="111"/>
    </row>
    <row r="106" spans="2:47" s="9" customFormat="1" ht="19.95" customHeight="1" x14ac:dyDescent="0.2">
      <c r="B106" s="115"/>
      <c r="D106" s="116" t="s">
        <v>896</v>
      </c>
      <c r="E106" s="117"/>
      <c r="F106" s="117"/>
      <c r="G106" s="117"/>
      <c r="H106" s="117"/>
      <c r="I106" s="117"/>
      <c r="J106" s="118">
        <f>J210</f>
        <v>0</v>
      </c>
      <c r="L106" s="115"/>
    </row>
    <row r="107" spans="2:47" s="1" customFormat="1" ht="21.75" customHeight="1" x14ac:dyDescent="0.2">
      <c r="B107" s="29"/>
      <c r="L107" s="29"/>
    </row>
    <row r="108" spans="2:47" s="1" customFormat="1" ht="6.9" customHeight="1" x14ac:dyDescent="0.2"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29"/>
    </row>
    <row r="112" spans="2:47" s="1" customFormat="1" ht="6.9" customHeight="1" x14ac:dyDescent="0.2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29"/>
    </row>
    <row r="113" spans="2:12" s="1" customFormat="1" ht="24.9" customHeight="1" x14ac:dyDescent="0.2">
      <c r="B113" s="29"/>
      <c r="C113" s="21" t="s">
        <v>175</v>
      </c>
      <c r="L113" s="29"/>
    </row>
    <row r="114" spans="2:12" s="1" customFormat="1" ht="6.9" customHeight="1" x14ac:dyDescent="0.2">
      <c r="B114" s="29"/>
      <c r="L114" s="29"/>
    </row>
    <row r="115" spans="2:12" s="1" customFormat="1" ht="12" customHeight="1" x14ac:dyDescent="0.2">
      <c r="B115" s="29"/>
      <c r="C115" s="26" t="s">
        <v>13</v>
      </c>
      <c r="L115" s="29"/>
    </row>
    <row r="116" spans="2:12" s="1" customFormat="1" ht="26.25" customHeight="1" x14ac:dyDescent="0.2">
      <c r="B116" s="29"/>
      <c r="E116" s="256" t="str">
        <f>E7</f>
        <v>STAVEBNÉ ÚPRAVY, PRÍSTAVBA SKLADOVÉHO OBJEKTU 
A ZMENA ÚČELU VYUŽITIA ČASTI STAVBY NA MÄSOVÝROBU</v>
      </c>
      <c r="F116" s="257"/>
      <c r="G116" s="257"/>
      <c r="H116" s="257"/>
      <c r="L116" s="29"/>
    </row>
    <row r="117" spans="2:12" ht="12" customHeight="1" x14ac:dyDescent="0.2">
      <c r="B117" s="20"/>
      <c r="C117" s="26" t="s">
        <v>156</v>
      </c>
      <c r="L117" s="20"/>
    </row>
    <row r="118" spans="2:12" ht="23.25" customHeight="1" x14ac:dyDescent="0.2">
      <c r="B118" s="20"/>
      <c r="E118" s="256" t="s">
        <v>157</v>
      </c>
      <c r="F118" s="213"/>
      <c r="G118" s="213"/>
      <c r="H118" s="213"/>
      <c r="L118" s="20"/>
    </row>
    <row r="119" spans="2:12" ht="12" customHeight="1" x14ac:dyDescent="0.2">
      <c r="B119" s="20"/>
      <c r="C119" s="26" t="s">
        <v>158</v>
      </c>
      <c r="L119" s="20"/>
    </row>
    <row r="120" spans="2:12" s="1" customFormat="1" ht="16.5" customHeight="1" x14ac:dyDescent="0.2">
      <c r="B120" s="29"/>
      <c r="E120" s="230" t="s">
        <v>159</v>
      </c>
      <c r="F120" s="255"/>
      <c r="G120" s="255"/>
      <c r="H120" s="255"/>
      <c r="L120" s="29"/>
    </row>
    <row r="121" spans="2:12" s="1" customFormat="1" ht="12" customHeight="1" x14ac:dyDescent="0.2">
      <c r="B121" s="29"/>
      <c r="C121" s="26" t="s">
        <v>160</v>
      </c>
      <c r="L121" s="29"/>
    </row>
    <row r="122" spans="2:12" s="1" customFormat="1" ht="16.5" customHeight="1" x14ac:dyDescent="0.2">
      <c r="B122" s="29"/>
      <c r="E122" s="243" t="str">
        <f>E13</f>
        <v>01.01.04 - Hala + opláštenie</v>
      </c>
      <c r="F122" s="255"/>
      <c r="G122" s="255"/>
      <c r="H122" s="255"/>
      <c r="L122" s="29"/>
    </row>
    <row r="123" spans="2:12" s="1" customFormat="1" ht="6.9" customHeight="1" x14ac:dyDescent="0.2">
      <c r="B123" s="29"/>
      <c r="L123" s="29"/>
    </row>
    <row r="124" spans="2:12" s="1" customFormat="1" ht="12" customHeight="1" x14ac:dyDescent="0.2">
      <c r="B124" s="29"/>
      <c r="C124" s="26" t="s">
        <v>17</v>
      </c>
      <c r="F124" s="24" t="str">
        <f>F16</f>
        <v>KN č.1599/13-15,1599/40-46</v>
      </c>
      <c r="I124" s="26" t="s">
        <v>19</v>
      </c>
      <c r="J124" s="52">
        <f>IF(J16="","",J16)</f>
        <v>0</v>
      </c>
      <c r="L124" s="29"/>
    </row>
    <row r="125" spans="2:12" s="1" customFormat="1" ht="6.9" customHeight="1" x14ac:dyDescent="0.2">
      <c r="B125" s="29"/>
      <c r="L125" s="29"/>
    </row>
    <row r="126" spans="2:12" s="1" customFormat="1" ht="15.15" customHeight="1" x14ac:dyDescent="0.2">
      <c r="B126" s="29"/>
      <c r="C126" s="26" t="s">
        <v>20</v>
      </c>
      <c r="F126" s="24" t="str">
        <f>E19</f>
        <v>Mazurák, s.r.o.</v>
      </c>
      <c r="I126" s="26" t="s">
        <v>25</v>
      </c>
      <c r="J126" s="27" t="str">
        <f>E25</f>
        <v>Ing. Jozef Kuchťák</v>
      </c>
      <c r="L126" s="29"/>
    </row>
    <row r="127" spans="2:12" s="1" customFormat="1" ht="15.15" customHeight="1" x14ac:dyDescent="0.2">
      <c r="B127" s="29"/>
      <c r="C127" s="26" t="s">
        <v>24</v>
      </c>
      <c r="F127" s="24" t="str">
        <f>IF(E22="","",E22)</f>
        <v/>
      </c>
      <c r="I127" s="26" t="s">
        <v>28</v>
      </c>
      <c r="J127" s="27">
        <f>E28</f>
        <v>0</v>
      </c>
      <c r="L127" s="29"/>
    </row>
    <row r="128" spans="2:12" s="1" customFormat="1" ht="10.35" customHeight="1" x14ac:dyDescent="0.2">
      <c r="B128" s="29"/>
      <c r="L128" s="29"/>
    </row>
    <row r="129" spans="2:65" s="10" customFormat="1" ht="29.25" customHeight="1" x14ac:dyDescent="0.2">
      <c r="B129" s="119"/>
      <c r="C129" s="120" t="s">
        <v>176</v>
      </c>
      <c r="D129" s="121" t="s">
        <v>56</v>
      </c>
      <c r="E129" s="121" t="s">
        <v>52</v>
      </c>
      <c r="F129" s="121" t="s">
        <v>53</v>
      </c>
      <c r="G129" s="121" t="s">
        <v>177</v>
      </c>
      <c r="H129" s="121" t="s">
        <v>178</v>
      </c>
      <c r="I129" s="121" t="s">
        <v>179</v>
      </c>
      <c r="J129" s="122" t="s">
        <v>165</v>
      </c>
      <c r="K129" s="123" t="s">
        <v>180</v>
      </c>
      <c r="L129" s="119"/>
      <c r="M129" s="58" t="s">
        <v>1</v>
      </c>
      <c r="N129" s="59" t="s">
        <v>35</v>
      </c>
      <c r="O129" s="59" t="s">
        <v>181</v>
      </c>
      <c r="P129" s="59" t="s">
        <v>182</v>
      </c>
      <c r="Q129" s="59" t="s">
        <v>183</v>
      </c>
      <c r="R129" s="59" t="s">
        <v>184</v>
      </c>
      <c r="S129" s="59" t="s">
        <v>185</v>
      </c>
      <c r="T129" s="60" t="s">
        <v>186</v>
      </c>
    </row>
    <row r="130" spans="2:65" s="1" customFormat="1" ht="22.95" customHeight="1" x14ac:dyDescent="0.3">
      <c r="B130" s="29"/>
      <c r="C130" s="63" t="s">
        <v>166</v>
      </c>
      <c r="J130" s="124">
        <f>BK130</f>
        <v>0</v>
      </c>
      <c r="L130" s="29"/>
      <c r="M130" s="61"/>
      <c r="N130" s="53"/>
      <c r="O130" s="53"/>
      <c r="P130" s="125">
        <f>P131+P209</f>
        <v>2780.9066528900003</v>
      </c>
      <c r="Q130" s="53"/>
      <c r="R130" s="125">
        <f>R131+R209</f>
        <v>30.782198279999999</v>
      </c>
      <c r="S130" s="53"/>
      <c r="T130" s="126">
        <f>T131+T209</f>
        <v>0</v>
      </c>
      <c r="AT130" s="17" t="s">
        <v>70</v>
      </c>
      <c r="AU130" s="17" t="s">
        <v>167</v>
      </c>
      <c r="BK130" s="127">
        <f>BK131+BK209</f>
        <v>0</v>
      </c>
    </row>
    <row r="131" spans="2:65" s="11" customFormat="1" ht="25.95" customHeight="1" x14ac:dyDescent="0.25">
      <c r="B131" s="128"/>
      <c r="D131" s="129" t="s">
        <v>70</v>
      </c>
      <c r="E131" s="130" t="s">
        <v>315</v>
      </c>
      <c r="F131" s="130" t="s">
        <v>316</v>
      </c>
      <c r="J131" s="131">
        <f>BK131</f>
        <v>0</v>
      </c>
      <c r="L131" s="128"/>
      <c r="M131" s="132"/>
      <c r="P131" s="133">
        <f>P132+P138+P204</f>
        <v>966.76761289000001</v>
      </c>
      <c r="R131" s="133">
        <f>R132+R138+R204</f>
        <v>14.584198279999999</v>
      </c>
      <c r="T131" s="134">
        <f>T132+T138+T204</f>
        <v>0</v>
      </c>
      <c r="AR131" s="129" t="s">
        <v>82</v>
      </c>
      <c r="AT131" s="135" t="s">
        <v>70</v>
      </c>
      <c r="AU131" s="135" t="s">
        <v>71</v>
      </c>
      <c r="AY131" s="129" t="s">
        <v>189</v>
      </c>
      <c r="BK131" s="136">
        <f>BK132+BK138+BK204</f>
        <v>0</v>
      </c>
    </row>
    <row r="132" spans="2:65" s="11" customFormat="1" ht="22.95" customHeight="1" x14ac:dyDescent="0.25">
      <c r="B132" s="128"/>
      <c r="D132" s="129" t="s">
        <v>70</v>
      </c>
      <c r="E132" s="137" t="s">
        <v>897</v>
      </c>
      <c r="F132" s="137" t="s">
        <v>898</v>
      </c>
      <c r="J132" s="138">
        <f>BK132</f>
        <v>0</v>
      </c>
      <c r="L132" s="128"/>
      <c r="M132" s="132"/>
      <c r="P132" s="133">
        <f>SUM(P133:P137)</f>
        <v>35.859932000000001</v>
      </c>
      <c r="R132" s="133">
        <f>SUM(R133:R137)</f>
        <v>8.8200000000000001E-2</v>
      </c>
      <c r="T132" s="134">
        <f>SUM(T133:T137)</f>
        <v>0</v>
      </c>
      <c r="AR132" s="129" t="s">
        <v>82</v>
      </c>
      <c r="AT132" s="135" t="s">
        <v>70</v>
      </c>
      <c r="AU132" s="135" t="s">
        <v>77</v>
      </c>
      <c r="AY132" s="129" t="s">
        <v>189</v>
      </c>
      <c r="BK132" s="136">
        <f>SUM(BK133:BK137)</f>
        <v>0</v>
      </c>
    </row>
    <row r="133" spans="2:65" s="1" customFormat="1" ht="37.950000000000003" customHeight="1" x14ac:dyDescent="0.2">
      <c r="B133" s="139"/>
      <c r="C133" s="140" t="s">
        <v>77</v>
      </c>
      <c r="D133" s="140" t="s">
        <v>191</v>
      </c>
      <c r="E133" s="141" t="s">
        <v>899</v>
      </c>
      <c r="F133" s="142" t="s">
        <v>900</v>
      </c>
      <c r="G133" s="143" t="s">
        <v>233</v>
      </c>
      <c r="H133" s="144">
        <v>28</v>
      </c>
      <c r="I133" s="145"/>
      <c r="J133" s="145">
        <f>ROUND(I133*H133,2)</f>
        <v>0</v>
      </c>
      <c r="K133" s="146"/>
      <c r="L133" s="29"/>
      <c r="M133" s="147" t="s">
        <v>1</v>
      </c>
      <c r="N133" s="148" t="s">
        <v>37</v>
      </c>
      <c r="O133" s="149">
        <v>0.89485999999999999</v>
      </c>
      <c r="P133" s="149">
        <f>O133*H133</f>
        <v>25.056080000000001</v>
      </c>
      <c r="Q133" s="149">
        <v>2.15E-3</v>
      </c>
      <c r="R133" s="149">
        <f>Q133*H133</f>
        <v>6.0200000000000004E-2</v>
      </c>
      <c r="S133" s="149">
        <v>0</v>
      </c>
      <c r="T133" s="150">
        <f>S133*H133</f>
        <v>0</v>
      </c>
      <c r="AR133" s="151" t="s">
        <v>279</v>
      </c>
      <c r="AT133" s="151" t="s">
        <v>191</v>
      </c>
      <c r="AU133" s="151" t="s">
        <v>82</v>
      </c>
      <c r="AY133" s="17" t="s">
        <v>189</v>
      </c>
      <c r="BE133" s="152">
        <f>IF(N133="základná",J133,0)</f>
        <v>0</v>
      </c>
      <c r="BF133" s="152">
        <f>IF(N133="znížená",J133,0)</f>
        <v>0</v>
      </c>
      <c r="BG133" s="152">
        <f>IF(N133="zákl. prenesená",J133,0)</f>
        <v>0</v>
      </c>
      <c r="BH133" s="152">
        <f>IF(N133="zníž. prenesená",J133,0)</f>
        <v>0</v>
      </c>
      <c r="BI133" s="152">
        <f>IF(N133="nulová",J133,0)</f>
        <v>0</v>
      </c>
      <c r="BJ133" s="17" t="s">
        <v>82</v>
      </c>
      <c r="BK133" s="152">
        <f>ROUND(I133*H133,2)</f>
        <v>0</v>
      </c>
      <c r="BL133" s="17" t="s">
        <v>279</v>
      </c>
      <c r="BM133" s="151" t="s">
        <v>901</v>
      </c>
    </row>
    <row r="134" spans="2:65" s="1" customFormat="1" ht="33" customHeight="1" x14ac:dyDescent="0.2">
      <c r="B134" s="139"/>
      <c r="C134" s="140" t="s">
        <v>82</v>
      </c>
      <c r="D134" s="140" t="s">
        <v>191</v>
      </c>
      <c r="E134" s="141" t="s">
        <v>902</v>
      </c>
      <c r="F134" s="142" t="s">
        <v>903</v>
      </c>
      <c r="G134" s="143" t="s">
        <v>677</v>
      </c>
      <c r="H134" s="144">
        <v>2</v>
      </c>
      <c r="I134" s="145"/>
      <c r="J134" s="145">
        <f>ROUND(I134*H134,2)</f>
        <v>0</v>
      </c>
      <c r="K134" s="146"/>
      <c r="L134" s="29"/>
      <c r="M134" s="147" t="s">
        <v>1</v>
      </c>
      <c r="N134" s="148" t="s">
        <v>37</v>
      </c>
      <c r="O134" s="149">
        <v>1.2385699999999999</v>
      </c>
      <c r="P134" s="149">
        <f>O134*H134</f>
        <v>2.4771399999999999</v>
      </c>
      <c r="Q134" s="149">
        <v>1.58E-3</v>
      </c>
      <c r="R134" s="149">
        <f>Q134*H134</f>
        <v>3.16E-3</v>
      </c>
      <c r="S134" s="149">
        <v>0</v>
      </c>
      <c r="T134" s="150">
        <f>S134*H134</f>
        <v>0</v>
      </c>
      <c r="AR134" s="151" t="s">
        <v>279</v>
      </c>
      <c r="AT134" s="151" t="s">
        <v>191</v>
      </c>
      <c r="AU134" s="151" t="s">
        <v>82</v>
      </c>
      <c r="AY134" s="17" t="s">
        <v>189</v>
      </c>
      <c r="BE134" s="152">
        <f>IF(N134="základná",J134,0)</f>
        <v>0</v>
      </c>
      <c r="BF134" s="152">
        <f>IF(N134="znížená",J134,0)</f>
        <v>0</v>
      </c>
      <c r="BG134" s="152">
        <f>IF(N134="zákl. prenesená",J134,0)</f>
        <v>0</v>
      </c>
      <c r="BH134" s="152">
        <f>IF(N134="zníž. prenesená",J134,0)</f>
        <v>0</v>
      </c>
      <c r="BI134" s="152">
        <f>IF(N134="nulová",J134,0)</f>
        <v>0</v>
      </c>
      <c r="BJ134" s="17" t="s">
        <v>82</v>
      </c>
      <c r="BK134" s="152">
        <f>ROUND(I134*H134,2)</f>
        <v>0</v>
      </c>
      <c r="BL134" s="17" t="s">
        <v>279</v>
      </c>
      <c r="BM134" s="151" t="s">
        <v>904</v>
      </c>
    </row>
    <row r="135" spans="2:65" s="1" customFormat="1" ht="37.950000000000003" customHeight="1" x14ac:dyDescent="0.2">
      <c r="B135" s="139"/>
      <c r="C135" s="140" t="s">
        <v>87</v>
      </c>
      <c r="D135" s="140" t="s">
        <v>191</v>
      </c>
      <c r="E135" s="141" t="s">
        <v>905</v>
      </c>
      <c r="F135" s="142" t="s">
        <v>906</v>
      </c>
      <c r="G135" s="143" t="s">
        <v>233</v>
      </c>
      <c r="H135" s="144">
        <v>12</v>
      </c>
      <c r="I135" s="145"/>
      <c r="J135" s="145">
        <f>ROUND(I135*H135,2)</f>
        <v>0</v>
      </c>
      <c r="K135" s="146"/>
      <c r="L135" s="29"/>
      <c r="M135" s="147" t="s">
        <v>1</v>
      </c>
      <c r="N135" s="148" t="s">
        <v>37</v>
      </c>
      <c r="O135" s="149">
        <v>0.65958000000000006</v>
      </c>
      <c r="P135" s="149">
        <f>O135*H135</f>
        <v>7.9149600000000007</v>
      </c>
      <c r="Q135" s="149">
        <v>2.0699999999999998E-3</v>
      </c>
      <c r="R135" s="149">
        <f>Q135*H135</f>
        <v>2.4839999999999997E-2</v>
      </c>
      <c r="S135" s="149">
        <v>0</v>
      </c>
      <c r="T135" s="150">
        <f>S135*H135</f>
        <v>0</v>
      </c>
      <c r="AR135" s="151" t="s">
        <v>279</v>
      </c>
      <c r="AT135" s="151" t="s">
        <v>191</v>
      </c>
      <c r="AU135" s="151" t="s">
        <v>82</v>
      </c>
      <c r="AY135" s="17" t="s">
        <v>189</v>
      </c>
      <c r="BE135" s="152">
        <f>IF(N135="základná",J135,0)</f>
        <v>0</v>
      </c>
      <c r="BF135" s="152">
        <f>IF(N135="znížená",J135,0)</f>
        <v>0</v>
      </c>
      <c r="BG135" s="152">
        <f>IF(N135="zákl. prenesená",J135,0)</f>
        <v>0</v>
      </c>
      <c r="BH135" s="152">
        <f>IF(N135="zníž. prenesená",J135,0)</f>
        <v>0</v>
      </c>
      <c r="BI135" s="152">
        <f>IF(N135="nulová",J135,0)</f>
        <v>0</v>
      </c>
      <c r="BJ135" s="17" t="s">
        <v>82</v>
      </c>
      <c r="BK135" s="152">
        <f>ROUND(I135*H135,2)</f>
        <v>0</v>
      </c>
      <c r="BL135" s="17" t="s">
        <v>279</v>
      </c>
      <c r="BM135" s="151" t="s">
        <v>907</v>
      </c>
    </row>
    <row r="136" spans="2:65" s="12" customFormat="1" x14ac:dyDescent="0.2">
      <c r="B136" s="153"/>
      <c r="D136" s="154" t="s">
        <v>197</v>
      </c>
      <c r="E136" s="155" t="s">
        <v>1</v>
      </c>
      <c r="F136" s="156" t="s">
        <v>908</v>
      </c>
      <c r="H136" s="157">
        <v>12</v>
      </c>
      <c r="L136" s="153"/>
      <c r="M136" s="158"/>
      <c r="T136" s="159"/>
      <c r="AT136" s="155" t="s">
        <v>197</v>
      </c>
      <c r="AU136" s="155" t="s">
        <v>82</v>
      </c>
      <c r="AV136" s="12" t="s">
        <v>82</v>
      </c>
      <c r="AW136" s="12" t="s">
        <v>27</v>
      </c>
      <c r="AX136" s="12" t="s">
        <v>77</v>
      </c>
      <c r="AY136" s="155" t="s">
        <v>189</v>
      </c>
    </row>
    <row r="137" spans="2:65" s="1" customFormat="1" ht="24.15" customHeight="1" x14ac:dyDescent="0.2">
      <c r="B137" s="139"/>
      <c r="C137" s="140" t="s">
        <v>195</v>
      </c>
      <c r="D137" s="140" t="s">
        <v>191</v>
      </c>
      <c r="E137" s="141" t="s">
        <v>909</v>
      </c>
      <c r="F137" s="142" t="s">
        <v>910</v>
      </c>
      <c r="G137" s="143" t="s">
        <v>202</v>
      </c>
      <c r="H137" s="144">
        <v>8.7999999999999995E-2</v>
      </c>
      <c r="I137" s="145"/>
      <c r="J137" s="145">
        <f>ROUND(I137*H137,2)</f>
        <v>0</v>
      </c>
      <c r="K137" s="146"/>
      <c r="L137" s="29"/>
      <c r="M137" s="147" t="s">
        <v>1</v>
      </c>
      <c r="N137" s="148" t="s">
        <v>37</v>
      </c>
      <c r="O137" s="149">
        <v>4.6790000000000003</v>
      </c>
      <c r="P137" s="149">
        <f>O137*H137</f>
        <v>0.41175200000000001</v>
      </c>
      <c r="Q137" s="149">
        <v>0</v>
      </c>
      <c r="R137" s="149">
        <f>Q137*H137</f>
        <v>0</v>
      </c>
      <c r="S137" s="149">
        <v>0</v>
      </c>
      <c r="T137" s="150">
        <f>S137*H137</f>
        <v>0</v>
      </c>
      <c r="AR137" s="151" t="s">
        <v>279</v>
      </c>
      <c r="AT137" s="151" t="s">
        <v>191</v>
      </c>
      <c r="AU137" s="151" t="s">
        <v>82</v>
      </c>
      <c r="AY137" s="17" t="s">
        <v>189</v>
      </c>
      <c r="BE137" s="152">
        <f>IF(N137="základná",J137,0)</f>
        <v>0</v>
      </c>
      <c r="BF137" s="152">
        <f>IF(N137="znížená",J137,0)</f>
        <v>0</v>
      </c>
      <c r="BG137" s="152">
        <f>IF(N137="zákl. prenesená",J137,0)</f>
        <v>0</v>
      </c>
      <c r="BH137" s="152">
        <f>IF(N137="zníž. prenesená",J137,0)</f>
        <v>0</v>
      </c>
      <c r="BI137" s="152">
        <f>IF(N137="nulová",J137,0)</f>
        <v>0</v>
      </c>
      <c r="BJ137" s="17" t="s">
        <v>82</v>
      </c>
      <c r="BK137" s="152">
        <f>ROUND(I137*H137,2)</f>
        <v>0</v>
      </c>
      <c r="BL137" s="17" t="s">
        <v>279</v>
      </c>
      <c r="BM137" s="151" t="s">
        <v>911</v>
      </c>
    </row>
    <row r="138" spans="2:65" s="11" customFormat="1" ht="22.95" customHeight="1" x14ac:dyDescent="0.25">
      <c r="B138" s="128"/>
      <c r="D138" s="129" t="s">
        <v>70</v>
      </c>
      <c r="E138" s="137" t="s">
        <v>317</v>
      </c>
      <c r="F138" s="137" t="s">
        <v>318</v>
      </c>
      <c r="J138" s="138">
        <f>BK138</f>
        <v>0</v>
      </c>
      <c r="L138" s="128"/>
      <c r="M138" s="132"/>
      <c r="P138" s="133">
        <f>SUM(P139:P203)</f>
        <v>830.26363081</v>
      </c>
      <c r="R138" s="133">
        <f>SUM(R139:R203)</f>
        <v>13.930436519999999</v>
      </c>
      <c r="T138" s="134">
        <f>SUM(T139:T203)</f>
        <v>0</v>
      </c>
      <c r="AR138" s="129" t="s">
        <v>82</v>
      </c>
      <c r="AT138" s="135" t="s">
        <v>70</v>
      </c>
      <c r="AU138" s="135" t="s">
        <v>77</v>
      </c>
      <c r="AY138" s="129" t="s">
        <v>189</v>
      </c>
      <c r="BK138" s="136">
        <f>SUM(BK139:BK203)</f>
        <v>0</v>
      </c>
    </row>
    <row r="139" spans="2:65" s="1" customFormat="1" ht="37.950000000000003" customHeight="1" x14ac:dyDescent="0.2">
      <c r="B139" s="139"/>
      <c r="C139" s="140" t="s">
        <v>220</v>
      </c>
      <c r="D139" s="140" t="s">
        <v>191</v>
      </c>
      <c r="E139" s="141" t="s">
        <v>912</v>
      </c>
      <c r="F139" s="142" t="s">
        <v>913</v>
      </c>
      <c r="G139" s="143" t="s">
        <v>194</v>
      </c>
      <c r="H139" s="144">
        <v>240.54</v>
      </c>
      <c r="I139" s="145"/>
      <c r="J139" s="145">
        <f>ROUND(I139*H139,2)</f>
        <v>0</v>
      </c>
      <c r="K139" s="146"/>
      <c r="L139" s="29"/>
      <c r="M139" s="147" t="s">
        <v>1</v>
      </c>
      <c r="N139" s="148" t="s">
        <v>37</v>
      </c>
      <c r="O139" s="149">
        <v>0.65144000000000002</v>
      </c>
      <c r="P139" s="149">
        <f>O139*H139</f>
        <v>156.69737760000001</v>
      </c>
      <c r="Q139" s="149">
        <v>4.4000000000000002E-4</v>
      </c>
      <c r="R139" s="149">
        <f>Q139*H139</f>
        <v>0.1058376</v>
      </c>
      <c r="S139" s="149">
        <v>0</v>
      </c>
      <c r="T139" s="150">
        <f>S139*H139</f>
        <v>0</v>
      </c>
      <c r="AR139" s="151" t="s">
        <v>279</v>
      </c>
      <c r="AT139" s="151" t="s">
        <v>191</v>
      </c>
      <c r="AU139" s="151" t="s">
        <v>82</v>
      </c>
      <c r="AY139" s="17" t="s">
        <v>189</v>
      </c>
      <c r="BE139" s="152">
        <f>IF(N139="základná",J139,0)</f>
        <v>0</v>
      </c>
      <c r="BF139" s="152">
        <f>IF(N139="znížená",J139,0)</f>
        <v>0</v>
      </c>
      <c r="BG139" s="152">
        <f>IF(N139="zákl. prenesená",J139,0)</f>
        <v>0</v>
      </c>
      <c r="BH139" s="152">
        <f>IF(N139="zníž. prenesená",J139,0)</f>
        <v>0</v>
      </c>
      <c r="BI139" s="152">
        <f>IF(N139="nulová",J139,0)</f>
        <v>0</v>
      </c>
      <c r="BJ139" s="17" t="s">
        <v>82</v>
      </c>
      <c r="BK139" s="152">
        <f>ROUND(I139*H139,2)</f>
        <v>0</v>
      </c>
      <c r="BL139" s="17" t="s">
        <v>279</v>
      </c>
      <c r="BM139" s="151" t="s">
        <v>914</v>
      </c>
    </row>
    <row r="140" spans="2:65" s="12" customFormat="1" x14ac:dyDescent="0.2">
      <c r="B140" s="153"/>
      <c r="D140" s="154" t="s">
        <v>197</v>
      </c>
      <c r="E140" s="155" t="s">
        <v>1</v>
      </c>
      <c r="F140" s="156" t="s">
        <v>915</v>
      </c>
      <c r="H140" s="157">
        <v>240.54</v>
      </c>
      <c r="L140" s="153"/>
      <c r="M140" s="158"/>
      <c r="T140" s="159"/>
      <c r="AT140" s="155" t="s">
        <v>197</v>
      </c>
      <c r="AU140" s="155" t="s">
        <v>82</v>
      </c>
      <c r="AV140" s="12" t="s">
        <v>82</v>
      </c>
      <c r="AW140" s="12" t="s">
        <v>27</v>
      </c>
      <c r="AX140" s="12" t="s">
        <v>71</v>
      </c>
      <c r="AY140" s="155" t="s">
        <v>189</v>
      </c>
    </row>
    <row r="141" spans="2:65" s="14" customFormat="1" x14ac:dyDescent="0.2">
      <c r="B141" s="175"/>
      <c r="D141" s="154" t="s">
        <v>197</v>
      </c>
      <c r="E141" s="176" t="s">
        <v>1</v>
      </c>
      <c r="F141" s="177" t="s">
        <v>219</v>
      </c>
      <c r="H141" s="178">
        <v>240.54</v>
      </c>
      <c r="L141" s="175"/>
      <c r="M141" s="179"/>
      <c r="T141" s="180"/>
      <c r="AT141" s="176" t="s">
        <v>197</v>
      </c>
      <c r="AU141" s="176" t="s">
        <v>82</v>
      </c>
      <c r="AV141" s="14" t="s">
        <v>195</v>
      </c>
      <c r="AW141" s="14" t="s">
        <v>27</v>
      </c>
      <c r="AX141" s="14" t="s">
        <v>77</v>
      </c>
      <c r="AY141" s="176" t="s">
        <v>189</v>
      </c>
    </row>
    <row r="142" spans="2:65" s="1" customFormat="1" ht="33" customHeight="1" x14ac:dyDescent="0.2">
      <c r="B142" s="139"/>
      <c r="C142" s="160" t="s">
        <v>230</v>
      </c>
      <c r="D142" s="160" t="s">
        <v>205</v>
      </c>
      <c r="E142" s="161" t="s">
        <v>916</v>
      </c>
      <c r="F142" s="162" t="s">
        <v>917</v>
      </c>
      <c r="G142" s="163" t="s">
        <v>194</v>
      </c>
      <c r="H142" s="164">
        <v>252.56700000000001</v>
      </c>
      <c r="I142" s="165"/>
      <c r="J142" s="165">
        <f>ROUND(I142*H142,2)</f>
        <v>0</v>
      </c>
      <c r="K142" s="166"/>
      <c r="L142" s="167"/>
      <c r="M142" s="168" t="s">
        <v>1</v>
      </c>
      <c r="N142" s="169" t="s">
        <v>37</v>
      </c>
      <c r="O142" s="149">
        <v>0</v>
      </c>
      <c r="P142" s="149">
        <f>O142*H142</f>
        <v>0</v>
      </c>
      <c r="Q142" s="149">
        <v>1.3259999999999999E-2</v>
      </c>
      <c r="R142" s="149">
        <f>Q142*H142</f>
        <v>3.3490384199999998</v>
      </c>
      <c r="S142" s="149">
        <v>0</v>
      </c>
      <c r="T142" s="150">
        <f>S142*H142</f>
        <v>0</v>
      </c>
      <c r="AR142" s="151" t="s">
        <v>539</v>
      </c>
      <c r="AT142" s="151" t="s">
        <v>205</v>
      </c>
      <c r="AU142" s="151" t="s">
        <v>82</v>
      </c>
      <c r="AY142" s="17" t="s">
        <v>189</v>
      </c>
      <c r="BE142" s="152">
        <f>IF(N142="základná",J142,0)</f>
        <v>0</v>
      </c>
      <c r="BF142" s="152">
        <f>IF(N142="znížená",J142,0)</f>
        <v>0</v>
      </c>
      <c r="BG142" s="152">
        <f>IF(N142="zákl. prenesená",J142,0)</f>
        <v>0</v>
      </c>
      <c r="BH142" s="152">
        <f>IF(N142="zníž. prenesená",J142,0)</f>
        <v>0</v>
      </c>
      <c r="BI142" s="152">
        <f>IF(N142="nulová",J142,0)</f>
        <v>0</v>
      </c>
      <c r="BJ142" s="17" t="s">
        <v>82</v>
      </c>
      <c r="BK142" s="152">
        <f>ROUND(I142*H142,2)</f>
        <v>0</v>
      </c>
      <c r="BL142" s="17" t="s">
        <v>279</v>
      </c>
      <c r="BM142" s="151" t="s">
        <v>918</v>
      </c>
    </row>
    <row r="143" spans="2:65" s="12" customFormat="1" x14ac:dyDescent="0.2">
      <c r="B143" s="153"/>
      <c r="D143" s="154" t="s">
        <v>197</v>
      </c>
      <c r="F143" s="156" t="s">
        <v>919</v>
      </c>
      <c r="H143" s="157">
        <v>252.56700000000001</v>
      </c>
      <c r="L143" s="153"/>
      <c r="M143" s="158"/>
      <c r="T143" s="159"/>
      <c r="AT143" s="155" t="s">
        <v>197</v>
      </c>
      <c r="AU143" s="155" t="s">
        <v>82</v>
      </c>
      <c r="AV143" s="12" t="s">
        <v>82</v>
      </c>
      <c r="AW143" s="12" t="s">
        <v>3</v>
      </c>
      <c r="AX143" s="12" t="s">
        <v>77</v>
      </c>
      <c r="AY143" s="155" t="s">
        <v>189</v>
      </c>
    </row>
    <row r="144" spans="2:65" s="1" customFormat="1" ht="37.950000000000003" customHeight="1" x14ac:dyDescent="0.2">
      <c r="B144" s="139"/>
      <c r="C144" s="140" t="s">
        <v>236</v>
      </c>
      <c r="D144" s="140" t="s">
        <v>191</v>
      </c>
      <c r="E144" s="141" t="s">
        <v>920</v>
      </c>
      <c r="F144" s="142" t="s">
        <v>921</v>
      </c>
      <c r="G144" s="143" t="s">
        <v>194</v>
      </c>
      <c r="H144" s="144">
        <v>232.63</v>
      </c>
      <c r="I144" s="145"/>
      <c r="J144" s="145">
        <f>ROUND(I144*H144,2)</f>
        <v>0</v>
      </c>
      <c r="K144" s="146"/>
      <c r="L144" s="29"/>
      <c r="M144" s="147" t="s">
        <v>1</v>
      </c>
      <c r="N144" s="148" t="s">
        <v>37</v>
      </c>
      <c r="O144" s="149">
        <v>0.82598000000000005</v>
      </c>
      <c r="P144" s="149">
        <f>O144*H144</f>
        <v>192.14772740000001</v>
      </c>
      <c r="Q144" s="149">
        <v>4.0000000000000002E-4</v>
      </c>
      <c r="R144" s="149">
        <f>Q144*H144</f>
        <v>9.3051999999999996E-2</v>
      </c>
      <c r="S144" s="149">
        <v>0</v>
      </c>
      <c r="T144" s="150">
        <f>S144*H144</f>
        <v>0</v>
      </c>
      <c r="AR144" s="151" t="s">
        <v>279</v>
      </c>
      <c r="AT144" s="151" t="s">
        <v>191</v>
      </c>
      <c r="AU144" s="151" t="s">
        <v>82</v>
      </c>
      <c r="AY144" s="17" t="s">
        <v>189</v>
      </c>
      <c r="BE144" s="152">
        <f>IF(N144="základná",J144,0)</f>
        <v>0</v>
      </c>
      <c r="BF144" s="152">
        <f>IF(N144="znížená",J144,0)</f>
        <v>0</v>
      </c>
      <c r="BG144" s="152">
        <f>IF(N144="zákl. prenesená",J144,0)</f>
        <v>0</v>
      </c>
      <c r="BH144" s="152">
        <f>IF(N144="zníž. prenesená",J144,0)</f>
        <v>0</v>
      </c>
      <c r="BI144" s="152">
        <f>IF(N144="nulová",J144,0)</f>
        <v>0</v>
      </c>
      <c r="BJ144" s="17" t="s">
        <v>82</v>
      </c>
      <c r="BK144" s="152">
        <f>ROUND(I144*H144,2)</f>
        <v>0</v>
      </c>
      <c r="BL144" s="17" t="s">
        <v>279</v>
      </c>
      <c r="BM144" s="151" t="s">
        <v>922</v>
      </c>
    </row>
    <row r="145" spans="2:65" s="13" customFormat="1" x14ac:dyDescent="0.2">
      <c r="B145" s="170"/>
      <c r="D145" s="154" t="s">
        <v>197</v>
      </c>
      <c r="E145" s="171" t="s">
        <v>1</v>
      </c>
      <c r="F145" s="172" t="s">
        <v>923</v>
      </c>
      <c r="H145" s="171" t="s">
        <v>1</v>
      </c>
      <c r="L145" s="170"/>
      <c r="M145" s="173"/>
      <c r="T145" s="174"/>
      <c r="AT145" s="171" t="s">
        <v>197</v>
      </c>
      <c r="AU145" s="171" t="s">
        <v>82</v>
      </c>
      <c r="AV145" s="13" t="s">
        <v>77</v>
      </c>
      <c r="AW145" s="13" t="s">
        <v>27</v>
      </c>
      <c r="AX145" s="13" t="s">
        <v>71</v>
      </c>
      <c r="AY145" s="171" t="s">
        <v>189</v>
      </c>
    </row>
    <row r="146" spans="2:65" s="12" customFormat="1" x14ac:dyDescent="0.2">
      <c r="B146" s="153"/>
      <c r="D146" s="154" t="s">
        <v>197</v>
      </c>
      <c r="E146" s="155" t="s">
        <v>1</v>
      </c>
      <c r="F146" s="156" t="s">
        <v>924</v>
      </c>
      <c r="H146" s="157">
        <v>268.90699999999998</v>
      </c>
      <c r="L146" s="153"/>
      <c r="M146" s="158"/>
      <c r="T146" s="159"/>
      <c r="AT146" s="155" t="s">
        <v>197</v>
      </c>
      <c r="AU146" s="155" t="s">
        <v>82</v>
      </c>
      <c r="AV146" s="12" t="s">
        <v>82</v>
      </c>
      <c r="AW146" s="12" t="s">
        <v>27</v>
      </c>
      <c r="AX146" s="12" t="s">
        <v>71</v>
      </c>
      <c r="AY146" s="155" t="s">
        <v>189</v>
      </c>
    </row>
    <row r="147" spans="2:65" s="13" customFormat="1" x14ac:dyDescent="0.2">
      <c r="B147" s="170"/>
      <c r="D147" s="154" t="s">
        <v>197</v>
      </c>
      <c r="E147" s="171" t="s">
        <v>1</v>
      </c>
      <c r="F147" s="172" t="s">
        <v>649</v>
      </c>
      <c r="H147" s="171" t="s">
        <v>1</v>
      </c>
      <c r="L147" s="170"/>
      <c r="M147" s="173"/>
      <c r="T147" s="174"/>
      <c r="AT147" s="171" t="s">
        <v>197</v>
      </c>
      <c r="AU147" s="171" t="s">
        <v>82</v>
      </c>
      <c r="AV147" s="13" t="s">
        <v>77</v>
      </c>
      <c r="AW147" s="13" t="s">
        <v>27</v>
      </c>
      <c r="AX147" s="13" t="s">
        <v>71</v>
      </c>
      <c r="AY147" s="171" t="s">
        <v>189</v>
      </c>
    </row>
    <row r="148" spans="2:65" s="12" customFormat="1" x14ac:dyDescent="0.2">
      <c r="B148" s="153"/>
      <c r="D148" s="154" t="s">
        <v>197</v>
      </c>
      <c r="E148" s="155" t="s">
        <v>1</v>
      </c>
      <c r="F148" s="156" t="s">
        <v>925</v>
      </c>
      <c r="H148" s="157">
        <v>-8.5250000000000004</v>
      </c>
      <c r="L148" s="153"/>
      <c r="M148" s="158"/>
      <c r="T148" s="159"/>
      <c r="AT148" s="155" t="s">
        <v>197</v>
      </c>
      <c r="AU148" s="155" t="s">
        <v>82</v>
      </c>
      <c r="AV148" s="12" t="s">
        <v>82</v>
      </c>
      <c r="AW148" s="12" t="s">
        <v>27</v>
      </c>
      <c r="AX148" s="12" t="s">
        <v>71</v>
      </c>
      <c r="AY148" s="155" t="s">
        <v>189</v>
      </c>
    </row>
    <row r="149" spans="2:65" s="12" customFormat="1" x14ac:dyDescent="0.2">
      <c r="B149" s="153"/>
      <c r="D149" s="154" t="s">
        <v>197</v>
      </c>
      <c r="E149" s="155" t="s">
        <v>1</v>
      </c>
      <c r="F149" s="156" t="s">
        <v>926</v>
      </c>
      <c r="H149" s="157">
        <v>-3.6</v>
      </c>
      <c r="L149" s="153"/>
      <c r="M149" s="158"/>
      <c r="T149" s="159"/>
      <c r="AT149" s="155" t="s">
        <v>197</v>
      </c>
      <c r="AU149" s="155" t="s">
        <v>82</v>
      </c>
      <c r="AV149" s="12" t="s">
        <v>82</v>
      </c>
      <c r="AW149" s="12" t="s">
        <v>27</v>
      </c>
      <c r="AX149" s="12" t="s">
        <v>71</v>
      </c>
      <c r="AY149" s="155" t="s">
        <v>189</v>
      </c>
    </row>
    <row r="150" spans="2:65" s="12" customFormat="1" x14ac:dyDescent="0.2">
      <c r="B150" s="153"/>
      <c r="D150" s="154" t="s">
        <v>197</v>
      </c>
      <c r="E150" s="155" t="s">
        <v>1</v>
      </c>
      <c r="F150" s="156" t="s">
        <v>927</v>
      </c>
      <c r="H150" s="157">
        <v>-9</v>
      </c>
      <c r="L150" s="153"/>
      <c r="M150" s="158"/>
      <c r="T150" s="159"/>
      <c r="AT150" s="155" t="s">
        <v>197</v>
      </c>
      <c r="AU150" s="155" t="s">
        <v>82</v>
      </c>
      <c r="AV150" s="12" t="s">
        <v>82</v>
      </c>
      <c r="AW150" s="12" t="s">
        <v>27</v>
      </c>
      <c r="AX150" s="12" t="s">
        <v>71</v>
      </c>
      <c r="AY150" s="155" t="s">
        <v>189</v>
      </c>
    </row>
    <row r="151" spans="2:65" s="12" customFormat="1" x14ac:dyDescent="0.2">
      <c r="B151" s="153"/>
      <c r="D151" s="154" t="s">
        <v>197</v>
      </c>
      <c r="E151" s="155" t="s">
        <v>1</v>
      </c>
      <c r="F151" s="156" t="s">
        <v>928</v>
      </c>
      <c r="H151" s="157">
        <v>-12</v>
      </c>
      <c r="L151" s="153"/>
      <c r="M151" s="158"/>
      <c r="T151" s="159"/>
      <c r="AT151" s="155" t="s">
        <v>197</v>
      </c>
      <c r="AU151" s="155" t="s">
        <v>82</v>
      </c>
      <c r="AV151" s="12" t="s">
        <v>82</v>
      </c>
      <c r="AW151" s="12" t="s">
        <v>27</v>
      </c>
      <c r="AX151" s="12" t="s">
        <v>71</v>
      </c>
      <c r="AY151" s="155" t="s">
        <v>189</v>
      </c>
    </row>
    <row r="152" spans="2:65" s="12" customFormat="1" x14ac:dyDescent="0.2">
      <c r="B152" s="153"/>
      <c r="D152" s="154" t="s">
        <v>197</v>
      </c>
      <c r="E152" s="155" t="s">
        <v>1</v>
      </c>
      <c r="F152" s="156" t="s">
        <v>929</v>
      </c>
      <c r="H152" s="157">
        <v>-3.1520000000000001</v>
      </c>
      <c r="L152" s="153"/>
      <c r="M152" s="158"/>
      <c r="T152" s="159"/>
      <c r="AT152" s="155" t="s">
        <v>197</v>
      </c>
      <c r="AU152" s="155" t="s">
        <v>82</v>
      </c>
      <c r="AV152" s="12" t="s">
        <v>82</v>
      </c>
      <c r="AW152" s="12" t="s">
        <v>27</v>
      </c>
      <c r="AX152" s="12" t="s">
        <v>71</v>
      </c>
      <c r="AY152" s="155" t="s">
        <v>189</v>
      </c>
    </row>
    <row r="153" spans="2:65" s="14" customFormat="1" x14ac:dyDescent="0.2">
      <c r="B153" s="175"/>
      <c r="D153" s="154" t="s">
        <v>197</v>
      </c>
      <c r="E153" s="176" t="s">
        <v>1</v>
      </c>
      <c r="F153" s="177" t="s">
        <v>219</v>
      </c>
      <c r="H153" s="178">
        <v>232.63</v>
      </c>
      <c r="L153" s="175"/>
      <c r="M153" s="179"/>
      <c r="T153" s="180"/>
      <c r="AT153" s="176" t="s">
        <v>197</v>
      </c>
      <c r="AU153" s="176" t="s">
        <v>82</v>
      </c>
      <c r="AV153" s="14" t="s">
        <v>195</v>
      </c>
      <c r="AW153" s="14" t="s">
        <v>27</v>
      </c>
      <c r="AX153" s="14" t="s">
        <v>77</v>
      </c>
      <c r="AY153" s="176" t="s">
        <v>189</v>
      </c>
    </row>
    <row r="154" spans="2:65" s="1" customFormat="1" ht="33" customHeight="1" x14ac:dyDescent="0.2">
      <c r="B154" s="139"/>
      <c r="C154" s="160" t="s">
        <v>208</v>
      </c>
      <c r="D154" s="160" t="s">
        <v>205</v>
      </c>
      <c r="E154" s="161" t="s">
        <v>930</v>
      </c>
      <c r="F154" s="162" t="s">
        <v>931</v>
      </c>
      <c r="G154" s="163" t="s">
        <v>194</v>
      </c>
      <c r="H154" s="164">
        <v>282.35199999999998</v>
      </c>
      <c r="I154" s="165"/>
      <c r="J154" s="165">
        <f>ROUND(I154*H154,2)</f>
        <v>0</v>
      </c>
      <c r="K154" s="166"/>
      <c r="L154" s="167"/>
      <c r="M154" s="168" t="s">
        <v>1</v>
      </c>
      <c r="N154" s="169" t="s">
        <v>37</v>
      </c>
      <c r="O154" s="149">
        <v>0</v>
      </c>
      <c r="P154" s="149">
        <f>O154*H154</f>
        <v>0</v>
      </c>
      <c r="Q154" s="149">
        <v>1.26E-2</v>
      </c>
      <c r="R154" s="149">
        <f>Q154*H154</f>
        <v>3.5576351999999996</v>
      </c>
      <c r="S154" s="149">
        <v>0</v>
      </c>
      <c r="T154" s="150">
        <f>S154*H154</f>
        <v>0</v>
      </c>
      <c r="AR154" s="151" t="s">
        <v>539</v>
      </c>
      <c r="AT154" s="151" t="s">
        <v>205</v>
      </c>
      <c r="AU154" s="151" t="s">
        <v>82</v>
      </c>
      <c r="AY154" s="17" t="s">
        <v>189</v>
      </c>
      <c r="BE154" s="152">
        <f>IF(N154="základná",J154,0)</f>
        <v>0</v>
      </c>
      <c r="BF154" s="152">
        <f>IF(N154="znížená",J154,0)</f>
        <v>0</v>
      </c>
      <c r="BG154" s="152">
        <f>IF(N154="zákl. prenesená",J154,0)</f>
        <v>0</v>
      </c>
      <c r="BH154" s="152">
        <f>IF(N154="zníž. prenesená",J154,0)</f>
        <v>0</v>
      </c>
      <c r="BI154" s="152">
        <f>IF(N154="nulová",J154,0)</f>
        <v>0</v>
      </c>
      <c r="BJ154" s="17" t="s">
        <v>82</v>
      </c>
      <c r="BK154" s="152">
        <f>ROUND(I154*H154,2)</f>
        <v>0</v>
      </c>
      <c r="BL154" s="17" t="s">
        <v>279</v>
      </c>
      <c r="BM154" s="151" t="s">
        <v>932</v>
      </c>
    </row>
    <row r="155" spans="2:65" s="12" customFormat="1" x14ac:dyDescent="0.2">
      <c r="B155" s="153"/>
      <c r="D155" s="154" t="s">
        <v>197</v>
      </c>
      <c r="F155" s="156" t="s">
        <v>933</v>
      </c>
      <c r="H155" s="157">
        <v>282.35199999999998</v>
      </c>
      <c r="L155" s="153"/>
      <c r="M155" s="158"/>
      <c r="T155" s="159"/>
      <c r="AT155" s="155" t="s">
        <v>197</v>
      </c>
      <c r="AU155" s="155" t="s">
        <v>82</v>
      </c>
      <c r="AV155" s="12" t="s">
        <v>82</v>
      </c>
      <c r="AW155" s="12" t="s">
        <v>3</v>
      </c>
      <c r="AX155" s="12" t="s">
        <v>77</v>
      </c>
      <c r="AY155" s="155" t="s">
        <v>189</v>
      </c>
    </row>
    <row r="156" spans="2:65" s="1" customFormat="1" ht="37.950000000000003" customHeight="1" x14ac:dyDescent="0.2">
      <c r="B156" s="139"/>
      <c r="C156" s="140" t="s">
        <v>211</v>
      </c>
      <c r="D156" s="140" t="s">
        <v>191</v>
      </c>
      <c r="E156" s="141" t="s">
        <v>934</v>
      </c>
      <c r="F156" s="142" t="s">
        <v>935</v>
      </c>
      <c r="G156" s="143" t="s">
        <v>194</v>
      </c>
      <c r="H156" s="144">
        <v>333.99099999999999</v>
      </c>
      <c r="I156" s="145"/>
      <c r="J156" s="145">
        <f>ROUND(I156*H156,2)</f>
        <v>0</v>
      </c>
      <c r="K156" s="146"/>
      <c r="L156" s="29"/>
      <c r="M156" s="147" t="s">
        <v>1</v>
      </c>
      <c r="N156" s="148" t="s">
        <v>37</v>
      </c>
      <c r="O156" s="149">
        <v>0.88700999999999997</v>
      </c>
      <c r="P156" s="149">
        <f>O156*H156</f>
        <v>296.25335690999998</v>
      </c>
      <c r="Q156" s="149">
        <v>4.0000000000000002E-4</v>
      </c>
      <c r="R156" s="149">
        <f>Q156*H156</f>
        <v>0.1335964</v>
      </c>
      <c r="S156" s="149">
        <v>0</v>
      </c>
      <c r="T156" s="150">
        <f>S156*H156</f>
        <v>0</v>
      </c>
      <c r="AR156" s="151" t="s">
        <v>279</v>
      </c>
      <c r="AT156" s="151" t="s">
        <v>191</v>
      </c>
      <c r="AU156" s="151" t="s">
        <v>82</v>
      </c>
      <c r="AY156" s="17" t="s">
        <v>189</v>
      </c>
      <c r="BE156" s="152">
        <f>IF(N156="základná",J156,0)</f>
        <v>0</v>
      </c>
      <c r="BF156" s="152">
        <f>IF(N156="znížená",J156,0)</f>
        <v>0</v>
      </c>
      <c r="BG156" s="152">
        <f>IF(N156="zákl. prenesená",J156,0)</f>
        <v>0</v>
      </c>
      <c r="BH156" s="152">
        <f>IF(N156="zníž. prenesená",J156,0)</f>
        <v>0</v>
      </c>
      <c r="BI156" s="152">
        <f>IF(N156="nulová",J156,0)</f>
        <v>0</v>
      </c>
      <c r="BJ156" s="17" t="s">
        <v>82</v>
      </c>
      <c r="BK156" s="152">
        <f>ROUND(I156*H156,2)</f>
        <v>0</v>
      </c>
      <c r="BL156" s="17" t="s">
        <v>279</v>
      </c>
      <c r="BM156" s="151" t="s">
        <v>936</v>
      </c>
    </row>
    <row r="157" spans="2:65" s="13" customFormat="1" x14ac:dyDescent="0.2">
      <c r="B157" s="170"/>
      <c r="D157" s="154" t="s">
        <v>197</v>
      </c>
      <c r="E157" s="171" t="s">
        <v>1</v>
      </c>
      <c r="F157" s="172" t="s">
        <v>937</v>
      </c>
      <c r="H157" s="171" t="s">
        <v>1</v>
      </c>
      <c r="L157" s="170"/>
      <c r="M157" s="173"/>
      <c r="T157" s="174"/>
      <c r="AT157" s="171" t="s">
        <v>197</v>
      </c>
      <c r="AU157" s="171" t="s">
        <v>82</v>
      </c>
      <c r="AV157" s="13" t="s">
        <v>77</v>
      </c>
      <c r="AW157" s="13" t="s">
        <v>27</v>
      </c>
      <c r="AX157" s="13" t="s">
        <v>71</v>
      </c>
      <c r="AY157" s="171" t="s">
        <v>189</v>
      </c>
    </row>
    <row r="158" spans="2:65" s="13" customFormat="1" x14ac:dyDescent="0.2">
      <c r="B158" s="170"/>
      <c r="D158" s="154" t="s">
        <v>197</v>
      </c>
      <c r="E158" s="171" t="s">
        <v>1</v>
      </c>
      <c r="F158" s="172" t="s">
        <v>938</v>
      </c>
      <c r="H158" s="171" t="s">
        <v>1</v>
      </c>
      <c r="L158" s="170"/>
      <c r="M158" s="173"/>
      <c r="T158" s="174"/>
      <c r="AT158" s="171" t="s">
        <v>197</v>
      </c>
      <c r="AU158" s="171" t="s">
        <v>82</v>
      </c>
      <c r="AV158" s="13" t="s">
        <v>77</v>
      </c>
      <c r="AW158" s="13" t="s">
        <v>27</v>
      </c>
      <c r="AX158" s="13" t="s">
        <v>71</v>
      </c>
      <c r="AY158" s="171" t="s">
        <v>189</v>
      </c>
    </row>
    <row r="159" spans="2:65" s="12" customFormat="1" x14ac:dyDescent="0.2">
      <c r="B159" s="153"/>
      <c r="D159" s="154" t="s">
        <v>197</v>
      </c>
      <c r="E159" s="155" t="s">
        <v>1</v>
      </c>
      <c r="F159" s="156" t="s">
        <v>939</v>
      </c>
      <c r="H159" s="157">
        <v>65.400000000000006</v>
      </c>
      <c r="L159" s="153"/>
      <c r="M159" s="158"/>
      <c r="T159" s="159"/>
      <c r="AT159" s="155" t="s">
        <v>197</v>
      </c>
      <c r="AU159" s="155" t="s">
        <v>82</v>
      </c>
      <c r="AV159" s="12" t="s">
        <v>82</v>
      </c>
      <c r="AW159" s="12" t="s">
        <v>27</v>
      </c>
      <c r="AX159" s="12" t="s">
        <v>71</v>
      </c>
      <c r="AY159" s="155" t="s">
        <v>189</v>
      </c>
    </row>
    <row r="160" spans="2:65" s="13" customFormat="1" x14ac:dyDescent="0.2">
      <c r="B160" s="170"/>
      <c r="D160" s="154" t="s">
        <v>197</v>
      </c>
      <c r="E160" s="171" t="s">
        <v>1</v>
      </c>
      <c r="F160" s="172" t="s">
        <v>649</v>
      </c>
      <c r="H160" s="171" t="s">
        <v>1</v>
      </c>
      <c r="L160" s="170"/>
      <c r="M160" s="173"/>
      <c r="T160" s="174"/>
      <c r="AT160" s="171" t="s">
        <v>197</v>
      </c>
      <c r="AU160" s="171" t="s">
        <v>82</v>
      </c>
      <c r="AV160" s="13" t="s">
        <v>77</v>
      </c>
      <c r="AW160" s="13" t="s">
        <v>27</v>
      </c>
      <c r="AX160" s="13" t="s">
        <v>71</v>
      </c>
      <c r="AY160" s="171" t="s">
        <v>189</v>
      </c>
    </row>
    <row r="161" spans="2:51" s="12" customFormat="1" x14ac:dyDescent="0.2">
      <c r="B161" s="153"/>
      <c r="D161" s="154" t="s">
        <v>197</v>
      </c>
      <c r="E161" s="155" t="s">
        <v>1</v>
      </c>
      <c r="F161" s="156" t="s">
        <v>929</v>
      </c>
      <c r="H161" s="157">
        <v>-3.1520000000000001</v>
      </c>
      <c r="L161" s="153"/>
      <c r="M161" s="158"/>
      <c r="T161" s="159"/>
      <c r="AT161" s="155" t="s">
        <v>197</v>
      </c>
      <c r="AU161" s="155" t="s">
        <v>82</v>
      </c>
      <c r="AV161" s="12" t="s">
        <v>82</v>
      </c>
      <c r="AW161" s="12" t="s">
        <v>27</v>
      </c>
      <c r="AX161" s="12" t="s">
        <v>71</v>
      </c>
      <c r="AY161" s="155" t="s">
        <v>189</v>
      </c>
    </row>
    <row r="162" spans="2:51" s="12" customFormat="1" x14ac:dyDescent="0.2">
      <c r="B162" s="153"/>
      <c r="D162" s="154" t="s">
        <v>197</v>
      </c>
      <c r="E162" s="155" t="s">
        <v>1</v>
      </c>
      <c r="F162" s="156" t="s">
        <v>940</v>
      </c>
      <c r="H162" s="157">
        <v>-7.0919999999999996</v>
      </c>
      <c r="L162" s="153"/>
      <c r="M162" s="158"/>
      <c r="T162" s="159"/>
      <c r="AT162" s="155" t="s">
        <v>197</v>
      </c>
      <c r="AU162" s="155" t="s">
        <v>82</v>
      </c>
      <c r="AV162" s="12" t="s">
        <v>82</v>
      </c>
      <c r="AW162" s="12" t="s">
        <v>27</v>
      </c>
      <c r="AX162" s="12" t="s">
        <v>71</v>
      </c>
      <c r="AY162" s="155" t="s">
        <v>189</v>
      </c>
    </row>
    <row r="163" spans="2:51" s="15" customFormat="1" x14ac:dyDescent="0.2">
      <c r="B163" s="181"/>
      <c r="D163" s="154" t="s">
        <v>197</v>
      </c>
      <c r="E163" s="182" t="s">
        <v>1</v>
      </c>
      <c r="F163" s="183" t="s">
        <v>227</v>
      </c>
      <c r="H163" s="184">
        <v>55.155999999999999</v>
      </c>
      <c r="L163" s="181"/>
      <c r="M163" s="185"/>
      <c r="T163" s="186"/>
      <c r="AT163" s="182" t="s">
        <v>197</v>
      </c>
      <c r="AU163" s="182" t="s">
        <v>82</v>
      </c>
      <c r="AV163" s="15" t="s">
        <v>87</v>
      </c>
      <c r="AW163" s="15" t="s">
        <v>27</v>
      </c>
      <c r="AX163" s="15" t="s">
        <v>71</v>
      </c>
      <c r="AY163" s="182" t="s">
        <v>189</v>
      </c>
    </row>
    <row r="164" spans="2:51" s="13" customFormat="1" x14ac:dyDescent="0.2">
      <c r="B164" s="170"/>
      <c r="D164" s="154" t="s">
        <v>197</v>
      </c>
      <c r="E164" s="171" t="s">
        <v>1</v>
      </c>
      <c r="F164" s="172" t="s">
        <v>941</v>
      </c>
      <c r="H164" s="171" t="s">
        <v>1</v>
      </c>
      <c r="L164" s="170"/>
      <c r="M164" s="173"/>
      <c r="T164" s="174"/>
      <c r="AT164" s="171" t="s">
        <v>197</v>
      </c>
      <c r="AU164" s="171" t="s">
        <v>82</v>
      </c>
      <c r="AV164" s="13" t="s">
        <v>77</v>
      </c>
      <c r="AW164" s="13" t="s">
        <v>27</v>
      </c>
      <c r="AX164" s="13" t="s">
        <v>71</v>
      </c>
      <c r="AY164" s="171" t="s">
        <v>189</v>
      </c>
    </row>
    <row r="165" spans="2:51" s="12" customFormat="1" ht="20.399999999999999" x14ac:dyDescent="0.2">
      <c r="B165" s="153"/>
      <c r="D165" s="154" t="s">
        <v>197</v>
      </c>
      <c r="E165" s="155" t="s">
        <v>1</v>
      </c>
      <c r="F165" s="156" t="s">
        <v>942</v>
      </c>
      <c r="H165" s="157">
        <v>142.40299999999999</v>
      </c>
      <c r="L165" s="153"/>
      <c r="M165" s="158"/>
      <c r="T165" s="159"/>
      <c r="AT165" s="155" t="s">
        <v>197</v>
      </c>
      <c r="AU165" s="155" t="s">
        <v>82</v>
      </c>
      <c r="AV165" s="12" t="s">
        <v>82</v>
      </c>
      <c r="AW165" s="12" t="s">
        <v>27</v>
      </c>
      <c r="AX165" s="12" t="s">
        <v>71</v>
      </c>
      <c r="AY165" s="155" t="s">
        <v>189</v>
      </c>
    </row>
    <row r="166" spans="2:51" s="12" customFormat="1" x14ac:dyDescent="0.2">
      <c r="B166" s="153"/>
      <c r="D166" s="154" t="s">
        <v>197</v>
      </c>
      <c r="E166" s="155" t="s">
        <v>1</v>
      </c>
      <c r="F166" s="156" t="s">
        <v>943</v>
      </c>
      <c r="H166" s="157">
        <v>90.57</v>
      </c>
      <c r="L166" s="153"/>
      <c r="M166" s="158"/>
      <c r="T166" s="159"/>
      <c r="AT166" s="155" t="s">
        <v>197</v>
      </c>
      <c r="AU166" s="155" t="s">
        <v>82</v>
      </c>
      <c r="AV166" s="12" t="s">
        <v>82</v>
      </c>
      <c r="AW166" s="12" t="s">
        <v>27</v>
      </c>
      <c r="AX166" s="12" t="s">
        <v>71</v>
      </c>
      <c r="AY166" s="155" t="s">
        <v>189</v>
      </c>
    </row>
    <row r="167" spans="2:51" s="13" customFormat="1" x14ac:dyDescent="0.2">
      <c r="B167" s="170"/>
      <c r="D167" s="154" t="s">
        <v>197</v>
      </c>
      <c r="E167" s="171" t="s">
        <v>1</v>
      </c>
      <c r="F167" s="172" t="s">
        <v>649</v>
      </c>
      <c r="H167" s="171" t="s">
        <v>1</v>
      </c>
      <c r="L167" s="170"/>
      <c r="M167" s="173"/>
      <c r="T167" s="174"/>
      <c r="AT167" s="171" t="s">
        <v>197</v>
      </c>
      <c r="AU167" s="171" t="s">
        <v>82</v>
      </c>
      <c r="AV167" s="13" t="s">
        <v>77</v>
      </c>
      <c r="AW167" s="13" t="s">
        <v>27</v>
      </c>
      <c r="AX167" s="13" t="s">
        <v>71</v>
      </c>
      <c r="AY167" s="171" t="s">
        <v>189</v>
      </c>
    </row>
    <row r="168" spans="2:51" s="12" customFormat="1" x14ac:dyDescent="0.2">
      <c r="B168" s="153"/>
      <c r="D168" s="154" t="s">
        <v>197</v>
      </c>
      <c r="E168" s="155" t="s">
        <v>1</v>
      </c>
      <c r="F168" s="156" t="s">
        <v>944</v>
      </c>
      <c r="H168" s="157">
        <v>-2.758</v>
      </c>
      <c r="L168" s="153"/>
      <c r="M168" s="158"/>
      <c r="T168" s="159"/>
      <c r="AT168" s="155" t="s">
        <v>197</v>
      </c>
      <c r="AU168" s="155" t="s">
        <v>82</v>
      </c>
      <c r="AV168" s="12" t="s">
        <v>82</v>
      </c>
      <c r="AW168" s="12" t="s">
        <v>27</v>
      </c>
      <c r="AX168" s="12" t="s">
        <v>71</v>
      </c>
      <c r="AY168" s="155" t="s">
        <v>189</v>
      </c>
    </row>
    <row r="169" spans="2:51" s="12" customFormat="1" x14ac:dyDescent="0.2">
      <c r="B169" s="153"/>
      <c r="D169" s="154" t="s">
        <v>197</v>
      </c>
      <c r="E169" s="155" t="s">
        <v>1</v>
      </c>
      <c r="F169" s="156" t="s">
        <v>945</v>
      </c>
      <c r="H169" s="157">
        <v>-7.88</v>
      </c>
      <c r="L169" s="153"/>
      <c r="M169" s="158"/>
      <c r="T169" s="159"/>
      <c r="AT169" s="155" t="s">
        <v>197</v>
      </c>
      <c r="AU169" s="155" t="s">
        <v>82</v>
      </c>
      <c r="AV169" s="12" t="s">
        <v>82</v>
      </c>
      <c r="AW169" s="12" t="s">
        <v>27</v>
      </c>
      <c r="AX169" s="12" t="s">
        <v>71</v>
      </c>
      <c r="AY169" s="155" t="s">
        <v>189</v>
      </c>
    </row>
    <row r="170" spans="2:51" s="12" customFormat="1" x14ac:dyDescent="0.2">
      <c r="B170" s="153"/>
      <c r="D170" s="154" t="s">
        <v>197</v>
      </c>
      <c r="E170" s="155" t="s">
        <v>1</v>
      </c>
      <c r="F170" s="156" t="s">
        <v>946</v>
      </c>
      <c r="H170" s="157">
        <v>-1.7729999999999999</v>
      </c>
      <c r="L170" s="153"/>
      <c r="M170" s="158"/>
      <c r="T170" s="159"/>
      <c r="AT170" s="155" t="s">
        <v>197</v>
      </c>
      <c r="AU170" s="155" t="s">
        <v>82</v>
      </c>
      <c r="AV170" s="12" t="s">
        <v>82</v>
      </c>
      <c r="AW170" s="12" t="s">
        <v>27</v>
      </c>
      <c r="AX170" s="12" t="s">
        <v>71</v>
      </c>
      <c r="AY170" s="155" t="s">
        <v>189</v>
      </c>
    </row>
    <row r="171" spans="2:51" s="12" customFormat="1" x14ac:dyDescent="0.2">
      <c r="B171" s="153"/>
      <c r="D171" s="154" t="s">
        <v>197</v>
      </c>
      <c r="E171" s="155" t="s">
        <v>1</v>
      </c>
      <c r="F171" s="156" t="s">
        <v>947</v>
      </c>
      <c r="H171" s="157">
        <v>-8</v>
      </c>
      <c r="L171" s="153"/>
      <c r="M171" s="158"/>
      <c r="T171" s="159"/>
      <c r="AT171" s="155" t="s">
        <v>197</v>
      </c>
      <c r="AU171" s="155" t="s">
        <v>82</v>
      </c>
      <c r="AV171" s="12" t="s">
        <v>82</v>
      </c>
      <c r="AW171" s="12" t="s">
        <v>27</v>
      </c>
      <c r="AX171" s="12" t="s">
        <v>71</v>
      </c>
      <c r="AY171" s="155" t="s">
        <v>189</v>
      </c>
    </row>
    <row r="172" spans="2:51" s="12" customFormat="1" x14ac:dyDescent="0.2">
      <c r="B172" s="153"/>
      <c r="D172" s="154" t="s">
        <v>197</v>
      </c>
      <c r="E172" s="155" t="s">
        <v>1</v>
      </c>
      <c r="F172" s="156" t="s">
        <v>948</v>
      </c>
      <c r="H172" s="157">
        <v>-4.4000000000000004</v>
      </c>
      <c r="L172" s="153"/>
      <c r="M172" s="158"/>
      <c r="T172" s="159"/>
      <c r="AT172" s="155" t="s">
        <v>197</v>
      </c>
      <c r="AU172" s="155" t="s">
        <v>82</v>
      </c>
      <c r="AV172" s="12" t="s">
        <v>82</v>
      </c>
      <c r="AW172" s="12" t="s">
        <v>27</v>
      </c>
      <c r="AX172" s="12" t="s">
        <v>71</v>
      </c>
      <c r="AY172" s="155" t="s">
        <v>189</v>
      </c>
    </row>
    <row r="173" spans="2:51" s="15" customFormat="1" x14ac:dyDescent="0.2">
      <c r="B173" s="181"/>
      <c r="D173" s="154" t="s">
        <v>197</v>
      </c>
      <c r="E173" s="182" t="s">
        <v>1</v>
      </c>
      <c r="F173" s="183" t="s">
        <v>227</v>
      </c>
      <c r="H173" s="184">
        <v>208.16200000000001</v>
      </c>
      <c r="L173" s="181"/>
      <c r="M173" s="185"/>
      <c r="T173" s="186"/>
      <c r="AT173" s="182" t="s">
        <v>197</v>
      </c>
      <c r="AU173" s="182" t="s">
        <v>82</v>
      </c>
      <c r="AV173" s="15" t="s">
        <v>87</v>
      </c>
      <c r="AW173" s="15" t="s">
        <v>27</v>
      </c>
      <c r="AX173" s="15" t="s">
        <v>71</v>
      </c>
      <c r="AY173" s="182" t="s">
        <v>189</v>
      </c>
    </row>
    <row r="174" spans="2:51" s="13" customFormat="1" x14ac:dyDescent="0.2">
      <c r="B174" s="170"/>
      <c r="D174" s="154" t="s">
        <v>197</v>
      </c>
      <c r="E174" s="171" t="s">
        <v>1</v>
      </c>
      <c r="F174" s="172" t="s">
        <v>949</v>
      </c>
      <c r="H174" s="171" t="s">
        <v>1</v>
      </c>
      <c r="L174" s="170"/>
      <c r="M174" s="173"/>
      <c r="T174" s="174"/>
      <c r="AT174" s="171" t="s">
        <v>197</v>
      </c>
      <c r="AU174" s="171" t="s">
        <v>82</v>
      </c>
      <c r="AV174" s="13" t="s">
        <v>77</v>
      </c>
      <c r="AW174" s="13" t="s">
        <v>27</v>
      </c>
      <c r="AX174" s="13" t="s">
        <v>71</v>
      </c>
      <c r="AY174" s="171" t="s">
        <v>189</v>
      </c>
    </row>
    <row r="175" spans="2:51" s="12" customFormat="1" x14ac:dyDescent="0.2">
      <c r="B175" s="153"/>
      <c r="D175" s="154" t="s">
        <v>197</v>
      </c>
      <c r="E175" s="155" t="s">
        <v>1</v>
      </c>
      <c r="F175" s="156" t="s">
        <v>950</v>
      </c>
      <c r="H175" s="157">
        <v>70.673000000000002</v>
      </c>
      <c r="L175" s="153"/>
      <c r="M175" s="158"/>
      <c r="T175" s="159"/>
      <c r="AT175" s="155" t="s">
        <v>197</v>
      </c>
      <c r="AU175" s="155" t="s">
        <v>82</v>
      </c>
      <c r="AV175" s="12" t="s">
        <v>82</v>
      </c>
      <c r="AW175" s="12" t="s">
        <v>27</v>
      </c>
      <c r="AX175" s="12" t="s">
        <v>71</v>
      </c>
      <c r="AY175" s="155" t="s">
        <v>189</v>
      </c>
    </row>
    <row r="176" spans="2:51" s="15" customFormat="1" x14ac:dyDescent="0.2">
      <c r="B176" s="181"/>
      <c r="D176" s="154" t="s">
        <v>197</v>
      </c>
      <c r="E176" s="182" t="s">
        <v>1</v>
      </c>
      <c r="F176" s="183" t="s">
        <v>227</v>
      </c>
      <c r="H176" s="184">
        <v>70.673000000000002</v>
      </c>
      <c r="L176" s="181"/>
      <c r="M176" s="185"/>
      <c r="T176" s="186"/>
      <c r="AT176" s="182" t="s">
        <v>197</v>
      </c>
      <c r="AU176" s="182" t="s">
        <v>82</v>
      </c>
      <c r="AV176" s="15" t="s">
        <v>87</v>
      </c>
      <c r="AW176" s="15" t="s">
        <v>27</v>
      </c>
      <c r="AX176" s="15" t="s">
        <v>71</v>
      </c>
      <c r="AY176" s="182" t="s">
        <v>189</v>
      </c>
    </row>
    <row r="177" spans="2:65" s="14" customFormat="1" x14ac:dyDescent="0.2">
      <c r="B177" s="175"/>
      <c r="D177" s="154" t="s">
        <v>197</v>
      </c>
      <c r="E177" s="176" t="s">
        <v>1</v>
      </c>
      <c r="F177" s="177" t="s">
        <v>219</v>
      </c>
      <c r="H177" s="178">
        <v>333.99099999999999</v>
      </c>
      <c r="L177" s="175"/>
      <c r="M177" s="179"/>
      <c r="T177" s="180"/>
      <c r="AT177" s="176" t="s">
        <v>197</v>
      </c>
      <c r="AU177" s="176" t="s">
        <v>82</v>
      </c>
      <c r="AV177" s="14" t="s">
        <v>195</v>
      </c>
      <c r="AW177" s="14" t="s">
        <v>27</v>
      </c>
      <c r="AX177" s="14" t="s">
        <v>77</v>
      </c>
      <c r="AY177" s="176" t="s">
        <v>189</v>
      </c>
    </row>
    <row r="178" spans="2:65" s="1" customFormat="1" ht="33" customHeight="1" x14ac:dyDescent="0.2">
      <c r="B178" s="139"/>
      <c r="C178" s="160" t="s">
        <v>249</v>
      </c>
      <c r="D178" s="160" t="s">
        <v>205</v>
      </c>
      <c r="E178" s="161" t="s">
        <v>930</v>
      </c>
      <c r="F178" s="162" t="s">
        <v>931</v>
      </c>
      <c r="G178" s="163" t="s">
        <v>194</v>
      </c>
      <c r="H178" s="164">
        <v>387.49799999999999</v>
      </c>
      <c r="I178" s="165"/>
      <c r="J178" s="165">
        <f>ROUND(I178*H178,2)</f>
        <v>0</v>
      </c>
      <c r="K178" s="166"/>
      <c r="L178" s="167"/>
      <c r="M178" s="168" t="s">
        <v>1</v>
      </c>
      <c r="N178" s="169" t="s">
        <v>37</v>
      </c>
      <c r="O178" s="149">
        <v>0</v>
      </c>
      <c r="P178" s="149">
        <f>O178*H178</f>
        <v>0</v>
      </c>
      <c r="Q178" s="149">
        <v>1.26E-2</v>
      </c>
      <c r="R178" s="149">
        <f>Q178*H178</f>
        <v>4.8824747999999998</v>
      </c>
      <c r="S178" s="149">
        <v>0</v>
      </c>
      <c r="T178" s="150">
        <f>S178*H178</f>
        <v>0</v>
      </c>
      <c r="AR178" s="151" t="s">
        <v>539</v>
      </c>
      <c r="AT178" s="151" t="s">
        <v>205</v>
      </c>
      <c r="AU178" s="151" t="s">
        <v>82</v>
      </c>
      <c r="AY178" s="17" t="s">
        <v>189</v>
      </c>
      <c r="BE178" s="152">
        <f>IF(N178="základná",J178,0)</f>
        <v>0</v>
      </c>
      <c r="BF178" s="152">
        <f>IF(N178="znížená",J178,0)</f>
        <v>0</v>
      </c>
      <c r="BG178" s="152">
        <f>IF(N178="zákl. prenesená",J178,0)</f>
        <v>0</v>
      </c>
      <c r="BH178" s="152">
        <f>IF(N178="zníž. prenesená",J178,0)</f>
        <v>0</v>
      </c>
      <c r="BI178" s="152">
        <f>IF(N178="nulová",J178,0)</f>
        <v>0</v>
      </c>
      <c r="BJ178" s="17" t="s">
        <v>82</v>
      </c>
      <c r="BK178" s="152">
        <f>ROUND(I178*H178,2)</f>
        <v>0</v>
      </c>
      <c r="BL178" s="17" t="s">
        <v>279</v>
      </c>
      <c r="BM178" s="151" t="s">
        <v>951</v>
      </c>
    </row>
    <row r="179" spans="2:65" s="12" customFormat="1" x14ac:dyDescent="0.2">
      <c r="B179" s="153"/>
      <c r="D179" s="154" t="s">
        <v>197</v>
      </c>
      <c r="F179" s="156" t="s">
        <v>952</v>
      </c>
      <c r="H179" s="157">
        <v>387.49799999999999</v>
      </c>
      <c r="L179" s="153"/>
      <c r="M179" s="158"/>
      <c r="T179" s="159"/>
      <c r="AT179" s="155" t="s">
        <v>197</v>
      </c>
      <c r="AU179" s="155" t="s">
        <v>82</v>
      </c>
      <c r="AV179" s="12" t="s">
        <v>82</v>
      </c>
      <c r="AW179" s="12" t="s">
        <v>3</v>
      </c>
      <c r="AX179" s="12" t="s">
        <v>77</v>
      </c>
      <c r="AY179" s="155" t="s">
        <v>189</v>
      </c>
    </row>
    <row r="180" spans="2:65" s="1" customFormat="1" ht="37.950000000000003" customHeight="1" x14ac:dyDescent="0.2">
      <c r="B180" s="139"/>
      <c r="C180" s="140" t="s">
        <v>254</v>
      </c>
      <c r="D180" s="140" t="s">
        <v>191</v>
      </c>
      <c r="E180" s="141" t="s">
        <v>934</v>
      </c>
      <c r="F180" s="142" t="s">
        <v>935</v>
      </c>
      <c r="G180" s="143" t="s">
        <v>194</v>
      </c>
      <c r="H180" s="144">
        <v>161.88999999999999</v>
      </c>
      <c r="I180" s="145"/>
      <c r="J180" s="145">
        <f>ROUND(I180*H180,2)</f>
        <v>0</v>
      </c>
      <c r="K180" s="146"/>
      <c r="L180" s="29"/>
      <c r="M180" s="147" t="s">
        <v>1</v>
      </c>
      <c r="N180" s="148" t="s">
        <v>37</v>
      </c>
      <c r="O180" s="149">
        <v>0.88700999999999997</v>
      </c>
      <c r="P180" s="149">
        <f>O180*H180</f>
        <v>143.59804889999998</v>
      </c>
      <c r="Q180" s="149">
        <v>4.0000000000000002E-4</v>
      </c>
      <c r="R180" s="149">
        <f>Q180*H180</f>
        <v>6.4755999999999994E-2</v>
      </c>
      <c r="S180" s="149">
        <v>0</v>
      </c>
      <c r="T180" s="150">
        <f>S180*H180</f>
        <v>0</v>
      </c>
      <c r="AR180" s="151" t="s">
        <v>279</v>
      </c>
      <c r="AT180" s="151" t="s">
        <v>191</v>
      </c>
      <c r="AU180" s="151" t="s">
        <v>82</v>
      </c>
      <c r="AY180" s="17" t="s">
        <v>189</v>
      </c>
      <c r="BE180" s="152">
        <f>IF(N180="základná",J180,0)</f>
        <v>0</v>
      </c>
      <c r="BF180" s="152">
        <f>IF(N180="znížená",J180,0)</f>
        <v>0</v>
      </c>
      <c r="BG180" s="152">
        <f>IF(N180="zákl. prenesená",J180,0)</f>
        <v>0</v>
      </c>
      <c r="BH180" s="152">
        <f>IF(N180="zníž. prenesená",J180,0)</f>
        <v>0</v>
      </c>
      <c r="BI180" s="152">
        <f>IF(N180="nulová",J180,0)</f>
        <v>0</v>
      </c>
      <c r="BJ180" s="17" t="s">
        <v>82</v>
      </c>
      <c r="BK180" s="152">
        <f>ROUND(I180*H180,2)</f>
        <v>0</v>
      </c>
      <c r="BL180" s="17" t="s">
        <v>279</v>
      </c>
      <c r="BM180" s="151" t="s">
        <v>953</v>
      </c>
    </row>
    <row r="181" spans="2:65" s="13" customFormat="1" x14ac:dyDescent="0.2">
      <c r="B181" s="170"/>
      <c r="D181" s="154" t="s">
        <v>197</v>
      </c>
      <c r="E181" s="171" t="s">
        <v>1</v>
      </c>
      <c r="F181" s="172" t="s">
        <v>954</v>
      </c>
      <c r="H181" s="171" t="s">
        <v>1</v>
      </c>
      <c r="L181" s="170"/>
      <c r="M181" s="173"/>
      <c r="T181" s="174"/>
      <c r="AT181" s="171" t="s">
        <v>197</v>
      </c>
      <c r="AU181" s="171" t="s">
        <v>82</v>
      </c>
      <c r="AV181" s="13" t="s">
        <v>77</v>
      </c>
      <c r="AW181" s="13" t="s">
        <v>27</v>
      </c>
      <c r="AX181" s="13" t="s">
        <v>71</v>
      </c>
      <c r="AY181" s="171" t="s">
        <v>189</v>
      </c>
    </row>
    <row r="182" spans="2:65" s="12" customFormat="1" ht="20.399999999999999" x14ac:dyDescent="0.2">
      <c r="B182" s="153"/>
      <c r="D182" s="154" t="s">
        <v>197</v>
      </c>
      <c r="E182" s="155" t="s">
        <v>1</v>
      </c>
      <c r="F182" s="156" t="s">
        <v>955</v>
      </c>
      <c r="H182" s="157">
        <v>161.88999999999999</v>
      </c>
      <c r="L182" s="153"/>
      <c r="M182" s="158"/>
      <c r="T182" s="159"/>
      <c r="AT182" s="155" t="s">
        <v>197</v>
      </c>
      <c r="AU182" s="155" t="s">
        <v>82</v>
      </c>
      <c r="AV182" s="12" t="s">
        <v>82</v>
      </c>
      <c r="AW182" s="12" t="s">
        <v>27</v>
      </c>
      <c r="AX182" s="12" t="s">
        <v>71</v>
      </c>
      <c r="AY182" s="155" t="s">
        <v>189</v>
      </c>
    </row>
    <row r="183" spans="2:65" s="14" customFormat="1" x14ac:dyDescent="0.2">
      <c r="B183" s="175"/>
      <c r="D183" s="154" t="s">
        <v>197</v>
      </c>
      <c r="E183" s="176" t="s">
        <v>1</v>
      </c>
      <c r="F183" s="177" t="s">
        <v>219</v>
      </c>
      <c r="H183" s="178">
        <v>161.88999999999999</v>
      </c>
      <c r="L183" s="175"/>
      <c r="M183" s="179"/>
      <c r="T183" s="180"/>
      <c r="AT183" s="176" t="s">
        <v>197</v>
      </c>
      <c r="AU183" s="176" t="s">
        <v>82</v>
      </c>
      <c r="AV183" s="14" t="s">
        <v>195</v>
      </c>
      <c r="AW183" s="14" t="s">
        <v>27</v>
      </c>
      <c r="AX183" s="14" t="s">
        <v>77</v>
      </c>
      <c r="AY183" s="176" t="s">
        <v>189</v>
      </c>
    </row>
    <row r="184" spans="2:65" s="1" customFormat="1" ht="33" customHeight="1" x14ac:dyDescent="0.2">
      <c r="B184" s="139"/>
      <c r="C184" s="160" t="s">
        <v>259</v>
      </c>
      <c r="D184" s="160" t="s">
        <v>205</v>
      </c>
      <c r="E184" s="161" t="s">
        <v>956</v>
      </c>
      <c r="F184" s="162" t="s">
        <v>957</v>
      </c>
      <c r="G184" s="163" t="s">
        <v>194</v>
      </c>
      <c r="H184" s="164">
        <v>169.98500000000001</v>
      </c>
      <c r="I184" s="165"/>
      <c r="J184" s="165">
        <f>ROUND(I184*H184,2)</f>
        <v>0</v>
      </c>
      <c r="K184" s="166"/>
      <c r="L184" s="167"/>
      <c r="M184" s="168" t="s">
        <v>1</v>
      </c>
      <c r="N184" s="169" t="s">
        <v>37</v>
      </c>
      <c r="O184" s="149">
        <v>0</v>
      </c>
      <c r="P184" s="149">
        <f>O184*H184</f>
        <v>0</v>
      </c>
      <c r="Q184" s="149">
        <v>1.026E-2</v>
      </c>
      <c r="R184" s="149">
        <f>Q184*H184</f>
        <v>1.7440461</v>
      </c>
      <c r="S184" s="149">
        <v>0</v>
      </c>
      <c r="T184" s="150">
        <f>S184*H184</f>
        <v>0</v>
      </c>
      <c r="AR184" s="151" t="s">
        <v>539</v>
      </c>
      <c r="AT184" s="151" t="s">
        <v>205</v>
      </c>
      <c r="AU184" s="151" t="s">
        <v>82</v>
      </c>
      <c r="AY184" s="17" t="s">
        <v>189</v>
      </c>
      <c r="BE184" s="152">
        <f>IF(N184="základná",J184,0)</f>
        <v>0</v>
      </c>
      <c r="BF184" s="152">
        <f>IF(N184="znížená",J184,0)</f>
        <v>0</v>
      </c>
      <c r="BG184" s="152">
        <f>IF(N184="zákl. prenesená",J184,0)</f>
        <v>0</v>
      </c>
      <c r="BH184" s="152">
        <f>IF(N184="zníž. prenesená",J184,0)</f>
        <v>0</v>
      </c>
      <c r="BI184" s="152">
        <f>IF(N184="nulová",J184,0)</f>
        <v>0</v>
      </c>
      <c r="BJ184" s="17" t="s">
        <v>82</v>
      </c>
      <c r="BK184" s="152">
        <f>ROUND(I184*H184,2)</f>
        <v>0</v>
      </c>
      <c r="BL184" s="17" t="s">
        <v>279</v>
      </c>
      <c r="BM184" s="151" t="s">
        <v>958</v>
      </c>
    </row>
    <row r="185" spans="2:65" s="12" customFormat="1" x14ac:dyDescent="0.2">
      <c r="B185" s="153"/>
      <c r="D185" s="154" t="s">
        <v>197</v>
      </c>
      <c r="F185" s="156" t="s">
        <v>959</v>
      </c>
      <c r="H185" s="157">
        <v>169.98500000000001</v>
      </c>
      <c r="L185" s="153"/>
      <c r="M185" s="158"/>
      <c r="T185" s="159"/>
      <c r="AT185" s="155" t="s">
        <v>197</v>
      </c>
      <c r="AU185" s="155" t="s">
        <v>82</v>
      </c>
      <c r="AV185" s="12" t="s">
        <v>82</v>
      </c>
      <c r="AW185" s="12" t="s">
        <v>3</v>
      </c>
      <c r="AX185" s="12" t="s">
        <v>77</v>
      </c>
      <c r="AY185" s="155" t="s">
        <v>189</v>
      </c>
    </row>
    <row r="186" spans="2:65" s="1" customFormat="1" ht="24.15" customHeight="1" x14ac:dyDescent="0.2">
      <c r="B186" s="139"/>
      <c r="C186" s="140" t="s">
        <v>264</v>
      </c>
      <c r="D186" s="140" t="s">
        <v>191</v>
      </c>
      <c r="E186" s="141" t="s">
        <v>960</v>
      </c>
      <c r="F186" s="142" t="s">
        <v>961</v>
      </c>
      <c r="G186" s="143" t="s">
        <v>890</v>
      </c>
      <c r="H186" s="144">
        <v>1</v>
      </c>
      <c r="I186" s="145"/>
      <c r="J186" s="145">
        <f>ROUND(I186*H186,2)</f>
        <v>0</v>
      </c>
      <c r="K186" s="146"/>
      <c r="L186" s="29"/>
      <c r="M186" s="147" t="s">
        <v>1</v>
      </c>
      <c r="N186" s="148" t="s">
        <v>37</v>
      </c>
      <c r="O186" s="149">
        <v>0</v>
      </c>
      <c r="P186" s="149">
        <f>O186*H186</f>
        <v>0</v>
      </c>
      <c r="Q186" s="149">
        <v>0</v>
      </c>
      <c r="R186" s="149">
        <f>Q186*H186</f>
        <v>0</v>
      </c>
      <c r="S186" s="149">
        <v>0</v>
      </c>
      <c r="T186" s="150">
        <f>S186*H186</f>
        <v>0</v>
      </c>
      <c r="AR186" s="151" t="s">
        <v>279</v>
      </c>
      <c r="AT186" s="151" t="s">
        <v>191</v>
      </c>
      <c r="AU186" s="151" t="s">
        <v>82</v>
      </c>
      <c r="AY186" s="17" t="s">
        <v>189</v>
      </c>
      <c r="BE186" s="152">
        <f>IF(N186="základná",J186,0)</f>
        <v>0</v>
      </c>
      <c r="BF186" s="152">
        <f>IF(N186="znížená",J186,0)</f>
        <v>0</v>
      </c>
      <c r="BG186" s="152">
        <f>IF(N186="zákl. prenesená",J186,0)</f>
        <v>0</v>
      </c>
      <c r="BH186" s="152">
        <f>IF(N186="zníž. prenesená",J186,0)</f>
        <v>0</v>
      </c>
      <c r="BI186" s="152">
        <f>IF(N186="nulová",J186,0)</f>
        <v>0</v>
      </c>
      <c r="BJ186" s="17" t="s">
        <v>82</v>
      </c>
      <c r="BK186" s="152">
        <f>ROUND(I186*H186,2)</f>
        <v>0</v>
      </c>
      <c r="BL186" s="17" t="s">
        <v>279</v>
      </c>
      <c r="BM186" s="151" t="s">
        <v>962</v>
      </c>
    </row>
    <row r="187" spans="2:65" s="1" customFormat="1" ht="16.5" customHeight="1" x14ac:dyDescent="0.2">
      <c r="B187" s="139"/>
      <c r="C187" s="140" t="s">
        <v>269</v>
      </c>
      <c r="D187" s="140" t="s">
        <v>191</v>
      </c>
      <c r="E187" s="141" t="s">
        <v>963</v>
      </c>
      <c r="F187" s="142" t="s">
        <v>964</v>
      </c>
      <c r="G187" s="143" t="s">
        <v>965</v>
      </c>
      <c r="H187" s="144">
        <v>697.56</v>
      </c>
      <c r="I187" s="145"/>
      <c r="J187" s="145">
        <f>ROUND(I187*H187,2)</f>
        <v>0</v>
      </c>
      <c r="K187" s="146"/>
      <c r="L187" s="29"/>
      <c r="M187" s="147" t="s">
        <v>1</v>
      </c>
      <c r="N187" s="148" t="s">
        <v>37</v>
      </c>
      <c r="O187" s="149">
        <v>0</v>
      </c>
      <c r="P187" s="149">
        <f>O187*H187</f>
        <v>0</v>
      </c>
      <c r="Q187" s="149">
        <v>0</v>
      </c>
      <c r="R187" s="149">
        <f>Q187*H187</f>
        <v>0</v>
      </c>
      <c r="S187" s="149">
        <v>0</v>
      </c>
      <c r="T187" s="150">
        <f>S187*H187</f>
        <v>0</v>
      </c>
      <c r="AR187" s="151" t="s">
        <v>279</v>
      </c>
      <c r="AT187" s="151" t="s">
        <v>191</v>
      </c>
      <c r="AU187" s="151" t="s">
        <v>82</v>
      </c>
      <c r="AY187" s="17" t="s">
        <v>189</v>
      </c>
      <c r="BE187" s="152">
        <f>IF(N187="základná",J187,0)</f>
        <v>0</v>
      </c>
      <c r="BF187" s="152">
        <f>IF(N187="znížená",J187,0)</f>
        <v>0</v>
      </c>
      <c r="BG187" s="152">
        <f>IF(N187="zákl. prenesená",J187,0)</f>
        <v>0</v>
      </c>
      <c r="BH187" s="152">
        <f>IF(N187="zníž. prenesená",J187,0)</f>
        <v>0</v>
      </c>
      <c r="BI187" s="152">
        <f>IF(N187="nulová",J187,0)</f>
        <v>0</v>
      </c>
      <c r="BJ187" s="17" t="s">
        <v>82</v>
      </c>
      <c r="BK187" s="152">
        <f>ROUND(I187*H187,2)</f>
        <v>0</v>
      </c>
      <c r="BL187" s="17" t="s">
        <v>279</v>
      </c>
      <c r="BM187" s="151" t="s">
        <v>966</v>
      </c>
    </row>
    <row r="188" spans="2:65" s="12" customFormat="1" x14ac:dyDescent="0.2">
      <c r="B188" s="153"/>
      <c r="D188" s="154" t="s">
        <v>197</v>
      </c>
      <c r="E188" s="155" t="s">
        <v>1</v>
      </c>
      <c r="F188" s="156" t="s">
        <v>967</v>
      </c>
      <c r="H188" s="157">
        <v>32.799999999999997</v>
      </c>
      <c r="L188" s="153"/>
      <c r="M188" s="158"/>
      <c r="T188" s="159"/>
      <c r="AT188" s="155" t="s">
        <v>197</v>
      </c>
      <c r="AU188" s="155" t="s">
        <v>82</v>
      </c>
      <c r="AV188" s="12" t="s">
        <v>82</v>
      </c>
      <c r="AW188" s="12" t="s">
        <v>27</v>
      </c>
      <c r="AX188" s="12" t="s">
        <v>71</v>
      </c>
      <c r="AY188" s="155" t="s">
        <v>189</v>
      </c>
    </row>
    <row r="189" spans="2:65" s="12" customFormat="1" x14ac:dyDescent="0.2">
      <c r="B189" s="153"/>
      <c r="D189" s="154" t="s">
        <v>197</v>
      </c>
      <c r="E189" s="155" t="s">
        <v>1</v>
      </c>
      <c r="F189" s="156" t="s">
        <v>968</v>
      </c>
      <c r="H189" s="157">
        <v>211.2</v>
      </c>
      <c r="L189" s="153"/>
      <c r="M189" s="158"/>
      <c r="T189" s="159"/>
      <c r="AT189" s="155" t="s">
        <v>197</v>
      </c>
      <c r="AU189" s="155" t="s">
        <v>82</v>
      </c>
      <c r="AV189" s="12" t="s">
        <v>82</v>
      </c>
      <c r="AW189" s="12" t="s">
        <v>27</v>
      </c>
      <c r="AX189" s="12" t="s">
        <v>71</v>
      </c>
      <c r="AY189" s="155" t="s">
        <v>189</v>
      </c>
    </row>
    <row r="190" spans="2:65" s="12" customFormat="1" x14ac:dyDescent="0.2">
      <c r="B190" s="153"/>
      <c r="D190" s="154" t="s">
        <v>197</v>
      </c>
      <c r="E190" s="155" t="s">
        <v>1</v>
      </c>
      <c r="F190" s="156" t="s">
        <v>969</v>
      </c>
      <c r="H190" s="157">
        <v>33.6</v>
      </c>
      <c r="L190" s="153"/>
      <c r="M190" s="158"/>
      <c r="T190" s="159"/>
      <c r="AT190" s="155" t="s">
        <v>197</v>
      </c>
      <c r="AU190" s="155" t="s">
        <v>82</v>
      </c>
      <c r="AV190" s="12" t="s">
        <v>82</v>
      </c>
      <c r="AW190" s="12" t="s">
        <v>27</v>
      </c>
      <c r="AX190" s="12" t="s">
        <v>71</v>
      </c>
      <c r="AY190" s="155" t="s">
        <v>189</v>
      </c>
    </row>
    <row r="191" spans="2:65" s="12" customFormat="1" x14ac:dyDescent="0.2">
      <c r="B191" s="153"/>
      <c r="D191" s="154" t="s">
        <v>197</v>
      </c>
      <c r="E191" s="155" t="s">
        <v>1</v>
      </c>
      <c r="F191" s="156" t="s">
        <v>970</v>
      </c>
      <c r="H191" s="157">
        <v>35.799999999999997</v>
      </c>
      <c r="L191" s="153"/>
      <c r="M191" s="158"/>
      <c r="T191" s="159"/>
      <c r="AT191" s="155" t="s">
        <v>197</v>
      </c>
      <c r="AU191" s="155" t="s">
        <v>82</v>
      </c>
      <c r="AV191" s="12" t="s">
        <v>82</v>
      </c>
      <c r="AW191" s="12" t="s">
        <v>27</v>
      </c>
      <c r="AX191" s="12" t="s">
        <v>71</v>
      </c>
      <c r="AY191" s="155" t="s">
        <v>189</v>
      </c>
    </row>
    <row r="192" spans="2:65" s="12" customFormat="1" x14ac:dyDescent="0.2">
      <c r="B192" s="153"/>
      <c r="D192" s="154" t="s">
        <v>197</v>
      </c>
      <c r="E192" s="155" t="s">
        <v>1</v>
      </c>
      <c r="F192" s="156" t="s">
        <v>971</v>
      </c>
      <c r="H192" s="157">
        <v>37.68</v>
      </c>
      <c r="L192" s="153"/>
      <c r="M192" s="158"/>
      <c r="T192" s="159"/>
      <c r="AT192" s="155" t="s">
        <v>197</v>
      </c>
      <c r="AU192" s="155" t="s">
        <v>82</v>
      </c>
      <c r="AV192" s="12" t="s">
        <v>82</v>
      </c>
      <c r="AW192" s="12" t="s">
        <v>27</v>
      </c>
      <c r="AX192" s="12" t="s">
        <v>71</v>
      </c>
      <c r="AY192" s="155" t="s">
        <v>189</v>
      </c>
    </row>
    <row r="193" spans="2:65" s="12" customFormat="1" x14ac:dyDescent="0.2">
      <c r="B193" s="153"/>
      <c r="D193" s="154" t="s">
        <v>197</v>
      </c>
      <c r="E193" s="155" t="s">
        <v>1</v>
      </c>
      <c r="F193" s="156" t="s">
        <v>972</v>
      </c>
      <c r="H193" s="157">
        <v>44</v>
      </c>
      <c r="L193" s="153"/>
      <c r="M193" s="158"/>
      <c r="T193" s="159"/>
      <c r="AT193" s="155" t="s">
        <v>197</v>
      </c>
      <c r="AU193" s="155" t="s">
        <v>82</v>
      </c>
      <c r="AV193" s="12" t="s">
        <v>82</v>
      </c>
      <c r="AW193" s="12" t="s">
        <v>27</v>
      </c>
      <c r="AX193" s="12" t="s">
        <v>71</v>
      </c>
      <c r="AY193" s="155" t="s">
        <v>189</v>
      </c>
    </row>
    <row r="194" spans="2:65" s="12" customFormat="1" x14ac:dyDescent="0.2">
      <c r="B194" s="153"/>
      <c r="D194" s="154" t="s">
        <v>197</v>
      </c>
      <c r="E194" s="155" t="s">
        <v>1</v>
      </c>
      <c r="F194" s="156" t="s">
        <v>973</v>
      </c>
      <c r="H194" s="157">
        <v>31.2</v>
      </c>
      <c r="L194" s="153"/>
      <c r="M194" s="158"/>
      <c r="T194" s="159"/>
      <c r="AT194" s="155" t="s">
        <v>197</v>
      </c>
      <c r="AU194" s="155" t="s">
        <v>82</v>
      </c>
      <c r="AV194" s="12" t="s">
        <v>82</v>
      </c>
      <c r="AW194" s="12" t="s">
        <v>27</v>
      </c>
      <c r="AX194" s="12" t="s">
        <v>71</v>
      </c>
      <c r="AY194" s="155" t="s">
        <v>189</v>
      </c>
    </row>
    <row r="195" spans="2:65" s="12" customFormat="1" x14ac:dyDescent="0.2">
      <c r="B195" s="153"/>
      <c r="D195" s="154" t="s">
        <v>197</v>
      </c>
      <c r="E195" s="155" t="s">
        <v>1</v>
      </c>
      <c r="F195" s="156" t="s">
        <v>974</v>
      </c>
      <c r="H195" s="157">
        <v>59.48</v>
      </c>
      <c r="L195" s="153"/>
      <c r="M195" s="158"/>
      <c r="T195" s="159"/>
      <c r="AT195" s="155" t="s">
        <v>197</v>
      </c>
      <c r="AU195" s="155" t="s">
        <v>82</v>
      </c>
      <c r="AV195" s="12" t="s">
        <v>82</v>
      </c>
      <c r="AW195" s="12" t="s">
        <v>27</v>
      </c>
      <c r="AX195" s="12" t="s">
        <v>71</v>
      </c>
      <c r="AY195" s="155" t="s">
        <v>189</v>
      </c>
    </row>
    <row r="196" spans="2:65" s="12" customFormat="1" x14ac:dyDescent="0.2">
      <c r="B196" s="153"/>
      <c r="D196" s="154" t="s">
        <v>197</v>
      </c>
      <c r="E196" s="155" t="s">
        <v>1</v>
      </c>
      <c r="F196" s="156" t="s">
        <v>975</v>
      </c>
      <c r="H196" s="157">
        <v>22.68</v>
      </c>
      <c r="L196" s="153"/>
      <c r="M196" s="158"/>
      <c r="T196" s="159"/>
      <c r="AT196" s="155" t="s">
        <v>197</v>
      </c>
      <c r="AU196" s="155" t="s">
        <v>82</v>
      </c>
      <c r="AV196" s="12" t="s">
        <v>82</v>
      </c>
      <c r="AW196" s="12" t="s">
        <v>27</v>
      </c>
      <c r="AX196" s="12" t="s">
        <v>71</v>
      </c>
      <c r="AY196" s="155" t="s">
        <v>189</v>
      </c>
    </row>
    <row r="197" spans="2:65" s="12" customFormat="1" x14ac:dyDescent="0.2">
      <c r="B197" s="153"/>
      <c r="D197" s="154" t="s">
        <v>197</v>
      </c>
      <c r="E197" s="155" t="s">
        <v>1</v>
      </c>
      <c r="F197" s="156" t="s">
        <v>976</v>
      </c>
      <c r="H197" s="157">
        <v>22.28</v>
      </c>
      <c r="L197" s="153"/>
      <c r="M197" s="158"/>
      <c r="T197" s="159"/>
      <c r="AT197" s="155" t="s">
        <v>197</v>
      </c>
      <c r="AU197" s="155" t="s">
        <v>82</v>
      </c>
      <c r="AV197" s="12" t="s">
        <v>82</v>
      </c>
      <c r="AW197" s="12" t="s">
        <v>27</v>
      </c>
      <c r="AX197" s="12" t="s">
        <v>71</v>
      </c>
      <c r="AY197" s="155" t="s">
        <v>189</v>
      </c>
    </row>
    <row r="198" spans="2:65" s="12" customFormat="1" x14ac:dyDescent="0.2">
      <c r="B198" s="153"/>
      <c r="D198" s="154" t="s">
        <v>197</v>
      </c>
      <c r="E198" s="155" t="s">
        <v>1</v>
      </c>
      <c r="F198" s="156" t="s">
        <v>977</v>
      </c>
      <c r="H198" s="157">
        <v>56.32</v>
      </c>
      <c r="L198" s="153"/>
      <c r="M198" s="158"/>
      <c r="T198" s="159"/>
      <c r="AT198" s="155" t="s">
        <v>197</v>
      </c>
      <c r="AU198" s="155" t="s">
        <v>82</v>
      </c>
      <c r="AV198" s="12" t="s">
        <v>82</v>
      </c>
      <c r="AW198" s="12" t="s">
        <v>27</v>
      </c>
      <c r="AX198" s="12" t="s">
        <v>71</v>
      </c>
      <c r="AY198" s="155" t="s">
        <v>189</v>
      </c>
    </row>
    <row r="199" spans="2:65" s="12" customFormat="1" x14ac:dyDescent="0.2">
      <c r="B199" s="153"/>
      <c r="D199" s="154" t="s">
        <v>197</v>
      </c>
      <c r="E199" s="155" t="s">
        <v>1</v>
      </c>
      <c r="F199" s="156" t="s">
        <v>978</v>
      </c>
      <c r="H199" s="157">
        <v>27.6</v>
      </c>
      <c r="L199" s="153"/>
      <c r="M199" s="158"/>
      <c r="T199" s="159"/>
      <c r="AT199" s="155" t="s">
        <v>197</v>
      </c>
      <c r="AU199" s="155" t="s">
        <v>82</v>
      </c>
      <c r="AV199" s="12" t="s">
        <v>82</v>
      </c>
      <c r="AW199" s="12" t="s">
        <v>27</v>
      </c>
      <c r="AX199" s="12" t="s">
        <v>71</v>
      </c>
      <c r="AY199" s="155" t="s">
        <v>189</v>
      </c>
    </row>
    <row r="200" spans="2:65" s="12" customFormat="1" x14ac:dyDescent="0.2">
      <c r="B200" s="153"/>
      <c r="D200" s="154" t="s">
        <v>197</v>
      </c>
      <c r="E200" s="155" t="s">
        <v>1</v>
      </c>
      <c r="F200" s="156" t="s">
        <v>979</v>
      </c>
      <c r="H200" s="157">
        <v>32.92</v>
      </c>
      <c r="L200" s="153"/>
      <c r="M200" s="158"/>
      <c r="T200" s="159"/>
      <c r="AT200" s="155" t="s">
        <v>197</v>
      </c>
      <c r="AU200" s="155" t="s">
        <v>82</v>
      </c>
      <c r="AV200" s="12" t="s">
        <v>82</v>
      </c>
      <c r="AW200" s="12" t="s">
        <v>27</v>
      </c>
      <c r="AX200" s="12" t="s">
        <v>71</v>
      </c>
      <c r="AY200" s="155" t="s">
        <v>189</v>
      </c>
    </row>
    <row r="201" spans="2:65" s="12" customFormat="1" x14ac:dyDescent="0.2">
      <c r="B201" s="153"/>
      <c r="D201" s="154" t="s">
        <v>197</v>
      </c>
      <c r="E201" s="155" t="s">
        <v>1</v>
      </c>
      <c r="F201" s="156" t="s">
        <v>980</v>
      </c>
      <c r="H201" s="157">
        <v>50</v>
      </c>
      <c r="L201" s="153"/>
      <c r="M201" s="158"/>
      <c r="T201" s="159"/>
      <c r="AT201" s="155" t="s">
        <v>197</v>
      </c>
      <c r="AU201" s="155" t="s">
        <v>82</v>
      </c>
      <c r="AV201" s="12" t="s">
        <v>82</v>
      </c>
      <c r="AW201" s="12" t="s">
        <v>27</v>
      </c>
      <c r="AX201" s="12" t="s">
        <v>71</v>
      </c>
      <c r="AY201" s="155" t="s">
        <v>189</v>
      </c>
    </row>
    <row r="202" spans="2:65" s="14" customFormat="1" x14ac:dyDescent="0.2">
      <c r="B202" s="175"/>
      <c r="D202" s="154" t="s">
        <v>197</v>
      </c>
      <c r="E202" s="176" t="s">
        <v>1</v>
      </c>
      <c r="F202" s="177" t="s">
        <v>219</v>
      </c>
      <c r="H202" s="178">
        <v>697.56</v>
      </c>
      <c r="L202" s="175"/>
      <c r="M202" s="179"/>
      <c r="T202" s="180"/>
      <c r="AT202" s="176" t="s">
        <v>197</v>
      </c>
      <c r="AU202" s="176" t="s">
        <v>82</v>
      </c>
      <c r="AV202" s="14" t="s">
        <v>195</v>
      </c>
      <c r="AW202" s="14" t="s">
        <v>27</v>
      </c>
      <c r="AX202" s="14" t="s">
        <v>77</v>
      </c>
      <c r="AY202" s="176" t="s">
        <v>189</v>
      </c>
    </row>
    <row r="203" spans="2:65" s="1" customFormat="1" ht="24.15" customHeight="1" x14ac:dyDescent="0.2">
      <c r="B203" s="139"/>
      <c r="C203" s="140" t="s">
        <v>274</v>
      </c>
      <c r="D203" s="140" t="s">
        <v>191</v>
      </c>
      <c r="E203" s="141" t="s">
        <v>981</v>
      </c>
      <c r="F203" s="142" t="s">
        <v>982</v>
      </c>
      <c r="G203" s="143" t="s">
        <v>202</v>
      </c>
      <c r="H203" s="144">
        <v>13.93</v>
      </c>
      <c r="I203" s="145"/>
      <c r="J203" s="145">
        <f>ROUND(I203*H203,2)</f>
        <v>0</v>
      </c>
      <c r="K203" s="146"/>
      <c r="L203" s="29"/>
      <c r="M203" s="147" t="s">
        <v>1</v>
      </c>
      <c r="N203" s="148" t="s">
        <v>37</v>
      </c>
      <c r="O203" s="149">
        <v>2.984</v>
      </c>
      <c r="P203" s="149">
        <f>O203*H203</f>
        <v>41.567119999999996</v>
      </c>
      <c r="Q203" s="149">
        <v>0</v>
      </c>
      <c r="R203" s="149">
        <f>Q203*H203</f>
        <v>0</v>
      </c>
      <c r="S203" s="149">
        <v>0</v>
      </c>
      <c r="T203" s="150">
        <f>S203*H203</f>
        <v>0</v>
      </c>
      <c r="AR203" s="151" t="s">
        <v>279</v>
      </c>
      <c r="AT203" s="151" t="s">
        <v>191</v>
      </c>
      <c r="AU203" s="151" t="s">
        <v>82</v>
      </c>
      <c r="AY203" s="17" t="s">
        <v>189</v>
      </c>
      <c r="BE203" s="152">
        <f>IF(N203="základná",J203,0)</f>
        <v>0</v>
      </c>
      <c r="BF203" s="152">
        <f>IF(N203="znížená",J203,0)</f>
        <v>0</v>
      </c>
      <c r="BG203" s="152">
        <f>IF(N203="zákl. prenesená",J203,0)</f>
        <v>0</v>
      </c>
      <c r="BH203" s="152">
        <f>IF(N203="zníž. prenesená",J203,0)</f>
        <v>0</v>
      </c>
      <c r="BI203" s="152">
        <f>IF(N203="nulová",J203,0)</f>
        <v>0</v>
      </c>
      <c r="BJ203" s="17" t="s">
        <v>82</v>
      </c>
      <c r="BK203" s="152">
        <f>ROUND(I203*H203,2)</f>
        <v>0</v>
      </c>
      <c r="BL203" s="17" t="s">
        <v>279</v>
      </c>
      <c r="BM203" s="151" t="s">
        <v>983</v>
      </c>
    </row>
    <row r="204" spans="2:65" s="11" customFormat="1" ht="22.95" customHeight="1" x14ac:dyDescent="0.25">
      <c r="B204" s="128"/>
      <c r="D204" s="129" t="s">
        <v>70</v>
      </c>
      <c r="E204" s="137" t="s">
        <v>984</v>
      </c>
      <c r="F204" s="137" t="s">
        <v>985</v>
      </c>
      <c r="J204" s="138">
        <f>BK204</f>
        <v>0</v>
      </c>
      <c r="L204" s="128"/>
      <c r="M204" s="132"/>
      <c r="P204" s="133">
        <f>SUM(P205:P208)</f>
        <v>100.64405008000001</v>
      </c>
      <c r="R204" s="133">
        <f>SUM(R205:R208)</f>
        <v>0.56556176000000002</v>
      </c>
      <c r="T204" s="134">
        <f>SUM(T205:T208)</f>
        <v>0</v>
      </c>
      <c r="AR204" s="129" t="s">
        <v>82</v>
      </c>
      <c r="AT204" s="135" t="s">
        <v>70</v>
      </c>
      <c r="AU204" s="135" t="s">
        <v>77</v>
      </c>
      <c r="AY204" s="129" t="s">
        <v>189</v>
      </c>
      <c r="BK204" s="136">
        <f>SUM(BK205:BK208)</f>
        <v>0</v>
      </c>
    </row>
    <row r="205" spans="2:65" s="1" customFormat="1" ht="37.950000000000003" customHeight="1" x14ac:dyDescent="0.2">
      <c r="B205" s="139"/>
      <c r="C205" s="140" t="s">
        <v>279</v>
      </c>
      <c r="D205" s="140" t="s">
        <v>191</v>
      </c>
      <c r="E205" s="141" t="s">
        <v>986</v>
      </c>
      <c r="F205" s="142" t="s">
        <v>987</v>
      </c>
      <c r="G205" s="143" t="s">
        <v>194</v>
      </c>
      <c r="H205" s="144">
        <v>518.86400000000003</v>
      </c>
      <c r="I205" s="145"/>
      <c r="J205" s="145">
        <f>ROUND(I205*H205,2)</f>
        <v>0</v>
      </c>
      <c r="K205" s="146"/>
      <c r="L205" s="29"/>
      <c r="M205" s="147" t="s">
        <v>1</v>
      </c>
      <c r="N205" s="148" t="s">
        <v>37</v>
      </c>
      <c r="O205" s="149">
        <v>0.19397</v>
      </c>
      <c r="P205" s="149">
        <f>O205*H205</f>
        <v>100.64405008000001</v>
      </c>
      <c r="Q205" s="149">
        <v>1.09E-3</v>
      </c>
      <c r="R205" s="149">
        <f>Q205*H205</f>
        <v>0.56556176000000002</v>
      </c>
      <c r="S205" s="149">
        <v>0</v>
      </c>
      <c r="T205" s="150">
        <f>S205*H205</f>
        <v>0</v>
      </c>
      <c r="AR205" s="151" t="s">
        <v>279</v>
      </c>
      <c r="AT205" s="151" t="s">
        <v>191</v>
      </c>
      <c r="AU205" s="151" t="s">
        <v>82</v>
      </c>
      <c r="AY205" s="17" t="s">
        <v>189</v>
      </c>
      <c r="BE205" s="152">
        <f>IF(N205="základná",J205,0)</f>
        <v>0</v>
      </c>
      <c r="BF205" s="152">
        <f>IF(N205="znížená",J205,0)</f>
        <v>0</v>
      </c>
      <c r="BG205" s="152">
        <f>IF(N205="zákl. prenesená",J205,0)</f>
        <v>0</v>
      </c>
      <c r="BH205" s="152">
        <f>IF(N205="zníž. prenesená",J205,0)</f>
        <v>0</v>
      </c>
      <c r="BI205" s="152">
        <f>IF(N205="nulová",J205,0)</f>
        <v>0</v>
      </c>
      <c r="BJ205" s="17" t="s">
        <v>82</v>
      </c>
      <c r="BK205" s="152">
        <f>ROUND(I205*H205,2)</f>
        <v>0</v>
      </c>
      <c r="BL205" s="17" t="s">
        <v>279</v>
      </c>
      <c r="BM205" s="151" t="s">
        <v>988</v>
      </c>
    </row>
    <row r="206" spans="2:65" s="13" customFormat="1" x14ac:dyDescent="0.2">
      <c r="B206" s="170"/>
      <c r="D206" s="154" t="s">
        <v>197</v>
      </c>
      <c r="E206" s="171" t="s">
        <v>1</v>
      </c>
      <c r="F206" s="172" t="s">
        <v>989</v>
      </c>
      <c r="H206" s="171" t="s">
        <v>1</v>
      </c>
      <c r="L206" s="170"/>
      <c r="M206" s="173"/>
      <c r="T206" s="174"/>
      <c r="AT206" s="171" t="s">
        <v>197</v>
      </c>
      <c r="AU206" s="171" t="s">
        <v>82</v>
      </c>
      <c r="AV206" s="13" t="s">
        <v>77</v>
      </c>
      <c r="AW206" s="13" t="s">
        <v>27</v>
      </c>
      <c r="AX206" s="13" t="s">
        <v>71</v>
      </c>
      <c r="AY206" s="171" t="s">
        <v>189</v>
      </c>
    </row>
    <row r="207" spans="2:65" s="12" customFormat="1" ht="30.6" x14ac:dyDescent="0.2">
      <c r="B207" s="153"/>
      <c r="D207" s="154" t="s">
        <v>197</v>
      </c>
      <c r="E207" s="155" t="s">
        <v>1</v>
      </c>
      <c r="F207" s="156" t="s">
        <v>990</v>
      </c>
      <c r="H207" s="157">
        <v>518.86400000000003</v>
      </c>
      <c r="L207" s="153"/>
      <c r="M207" s="158"/>
      <c r="T207" s="159"/>
      <c r="AT207" s="155" t="s">
        <v>197</v>
      </c>
      <c r="AU207" s="155" t="s">
        <v>82</v>
      </c>
      <c r="AV207" s="12" t="s">
        <v>82</v>
      </c>
      <c r="AW207" s="12" t="s">
        <v>27</v>
      </c>
      <c r="AX207" s="12" t="s">
        <v>71</v>
      </c>
      <c r="AY207" s="155" t="s">
        <v>189</v>
      </c>
    </row>
    <row r="208" spans="2:65" s="14" customFormat="1" x14ac:dyDescent="0.2">
      <c r="B208" s="175"/>
      <c r="D208" s="154" t="s">
        <v>197</v>
      </c>
      <c r="E208" s="176" t="s">
        <v>1</v>
      </c>
      <c r="F208" s="177" t="s">
        <v>219</v>
      </c>
      <c r="H208" s="178">
        <v>518.86400000000003</v>
      </c>
      <c r="L208" s="175"/>
      <c r="M208" s="179"/>
      <c r="T208" s="180"/>
      <c r="AT208" s="176" t="s">
        <v>197</v>
      </c>
      <c r="AU208" s="176" t="s">
        <v>82</v>
      </c>
      <c r="AV208" s="14" t="s">
        <v>195</v>
      </c>
      <c r="AW208" s="14" t="s">
        <v>27</v>
      </c>
      <c r="AX208" s="14" t="s">
        <v>77</v>
      </c>
      <c r="AY208" s="176" t="s">
        <v>189</v>
      </c>
    </row>
    <row r="209" spans="2:65" s="11" customFormat="1" ht="25.95" customHeight="1" x14ac:dyDescent="0.25">
      <c r="B209" s="128"/>
      <c r="D209" s="129" t="s">
        <v>70</v>
      </c>
      <c r="E209" s="130" t="s">
        <v>205</v>
      </c>
      <c r="F209" s="130" t="s">
        <v>991</v>
      </c>
      <c r="J209" s="131">
        <f>BK209</f>
        <v>0</v>
      </c>
      <c r="L209" s="128"/>
      <c r="M209" s="132"/>
      <c r="P209" s="133">
        <f>P210</f>
        <v>1814.13904</v>
      </c>
      <c r="R209" s="133">
        <f>R210</f>
        <v>16.198</v>
      </c>
      <c r="T209" s="134">
        <f>T210</f>
        <v>0</v>
      </c>
      <c r="AR209" s="129" t="s">
        <v>87</v>
      </c>
      <c r="AT209" s="135" t="s">
        <v>70</v>
      </c>
      <c r="AU209" s="135" t="s">
        <v>71</v>
      </c>
      <c r="AY209" s="129" t="s">
        <v>189</v>
      </c>
      <c r="BK209" s="136">
        <f>BK210</f>
        <v>0</v>
      </c>
    </row>
    <row r="210" spans="2:65" s="11" customFormat="1" ht="22.95" customHeight="1" x14ac:dyDescent="0.25">
      <c r="B210" s="128"/>
      <c r="D210" s="129" t="s">
        <v>70</v>
      </c>
      <c r="E210" s="137" t="s">
        <v>992</v>
      </c>
      <c r="F210" s="137" t="s">
        <v>993</v>
      </c>
      <c r="J210" s="138">
        <f>BK210</f>
        <v>0</v>
      </c>
      <c r="L210" s="128"/>
      <c r="M210" s="132"/>
      <c r="P210" s="133">
        <f>SUM(P211:P215)</f>
        <v>1814.13904</v>
      </c>
      <c r="R210" s="133">
        <f>SUM(R211:R215)</f>
        <v>16.198</v>
      </c>
      <c r="T210" s="134">
        <f>SUM(T211:T215)</f>
        <v>0</v>
      </c>
      <c r="AR210" s="129" t="s">
        <v>87</v>
      </c>
      <c r="AT210" s="135" t="s">
        <v>70</v>
      </c>
      <c r="AU210" s="135" t="s">
        <v>77</v>
      </c>
      <c r="AY210" s="129" t="s">
        <v>189</v>
      </c>
      <c r="BK210" s="136">
        <f>SUM(BK211:BK215)</f>
        <v>0</v>
      </c>
    </row>
    <row r="211" spans="2:65" s="1" customFormat="1" ht="21.75" customHeight="1" x14ac:dyDescent="0.2">
      <c r="B211" s="139"/>
      <c r="C211" s="140" t="s">
        <v>284</v>
      </c>
      <c r="D211" s="140" t="s">
        <v>191</v>
      </c>
      <c r="E211" s="141" t="s">
        <v>994</v>
      </c>
      <c r="F211" s="142" t="s">
        <v>995</v>
      </c>
      <c r="G211" s="143" t="s">
        <v>327</v>
      </c>
      <c r="H211" s="144">
        <v>16197.67</v>
      </c>
      <c r="I211" s="145"/>
      <c r="J211" s="145">
        <f>ROUND(I211*H211,2)</f>
        <v>0</v>
      </c>
      <c r="K211" s="146"/>
      <c r="L211" s="29"/>
      <c r="M211" s="147" t="s">
        <v>1</v>
      </c>
      <c r="N211" s="148" t="s">
        <v>37</v>
      </c>
      <c r="O211" s="149">
        <v>8.5000000000000006E-2</v>
      </c>
      <c r="P211" s="149">
        <f>O211*H211</f>
        <v>1376.80195</v>
      </c>
      <c r="Q211" s="149">
        <v>0</v>
      </c>
      <c r="R211" s="149">
        <f>Q211*H211</f>
        <v>0</v>
      </c>
      <c r="S211" s="149">
        <v>0</v>
      </c>
      <c r="T211" s="150">
        <f>S211*H211</f>
        <v>0</v>
      </c>
      <c r="AR211" s="151" t="s">
        <v>996</v>
      </c>
      <c r="AT211" s="151" t="s">
        <v>191</v>
      </c>
      <c r="AU211" s="151" t="s">
        <v>82</v>
      </c>
      <c r="AY211" s="17" t="s">
        <v>189</v>
      </c>
      <c r="BE211" s="152">
        <f>IF(N211="základná",J211,0)</f>
        <v>0</v>
      </c>
      <c r="BF211" s="152">
        <f>IF(N211="znížená",J211,0)</f>
        <v>0</v>
      </c>
      <c r="BG211" s="152">
        <f>IF(N211="zákl. prenesená",J211,0)</f>
        <v>0</v>
      </c>
      <c r="BH211" s="152">
        <f>IF(N211="zníž. prenesená",J211,0)</f>
        <v>0</v>
      </c>
      <c r="BI211" s="152">
        <f>IF(N211="nulová",J211,0)</f>
        <v>0</v>
      </c>
      <c r="BJ211" s="17" t="s">
        <v>82</v>
      </c>
      <c r="BK211" s="152">
        <f>ROUND(I211*H211,2)</f>
        <v>0</v>
      </c>
      <c r="BL211" s="17" t="s">
        <v>996</v>
      </c>
      <c r="BM211" s="151" t="s">
        <v>997</v>
      </c>
    </row>
    <row r="212" spans="2:65" s="12" customFormat="1" x14ac:dyDescent="0.2">
      <c r="B212" s="153"/>
      <c r="D212" s="154" t="s">
        <v>197</v>
      </c>
      <c r="E212" s="155" t="s">
        <v>1</v>
      </c>
      <c r="F212" s="156" t="s">
        <v>998</v>
      </c>
      <c r="H212" s="157">
        <v>16197.67</v>
      </c>
      <c r="L212" s="153"/>
      <c r="M212" s="158"/>
      <c r="T212" s="159"/>
      <c r="AT212" s="155" t="s">
        <v>197</v>
      </c>
      <c r="AU212" s="155" t="s">
        <v>82</v>
      </c>
      <c r="AV212" s="12" t="s">
        <v>82</v>
      </c>
      <c r="AW212" s="12" t="s">
        <v>27</v>
      </c>
      <c r="AX212" s="12" t="s">
        <v>77</v>
      </c>
      <c r="AY212" s="155" t="s">
        <v>189</v>
      </c>
    </row>
    <row r="213" spans="2:65" s="1" customFormat="1" ht="24.15" customHeight="1" x14ac:dyDescent="0.2">
      <c r="B213" s="139"/>
      <c r="C213" s="140" t="s">
        <v>288</v>
      </c>
      <c r="D213" s="140" t="s">
        <v>191</v>
      </c>
      <c r="E213" s="141" t="s">
        <v>999</v>
      </c>
      <c r="F213" s="142" t="s">
        <v>1000</v>
      </c>
      <c r="G213" s="143" t="s">
        <v>327</v>
      </c>
      <c r="H213" s="144">
        <v>16197.67</v>
      </c>
      <c r="I213" s="145"/>
      <c r="J213" s="145">
        <f>ROUND(I213*H213,2)</f>
        <v>0</v>
      </c>
      <c r="K213" s="146"/>
      <c r="L213" s="29"/>
      <c r="M213" s="147" t="s">
        <v>1</v>
      </c>
      <c r="N213" s="148" t="s">
        <v>37</v>
      </c>
      <c r="O213" s="149">
        <v>2.7E-2</v>
      </c>
      <c r="P213" s="149">
        <f>O213*H213</f>
        <v>437.33708999999999</v>
      </c>
      <c r="Q213" s="149">
        <v>0</v>
      </c>
      <c r="R213" s="149">
        <f>Q213*H213</f>
        <v>0</v>
      </c>
      <c r="S213" s="149">
        <v>0</v>
      </c>
      <c r="T213" s="150">
        <f>S213*H213</f>
        <v>0</v>
      </c>
      <c r="AR213" s="151" t="s">
        <v>996</v>
      </c>
      <c r="AT213" s="151" t="s">
        <v>191</v>
      </c>
      <c r="AU213" s="151" t="s">
        <v>82</v>
      </c>
      <c r="AY213" s="17" t="s">
        <v>189</v>
      </c>
      <c r="BE213" s="152">
        <f>IF(N213="základná",J213,0)</f>
        <v>0</v>
      </c>
      <c r="BF213" s="152">
        <f>IF(N213="znížená",J213,0)</f>
        <v>0</v>
      </c>
      <c r="BG213" s="152">
        <f>IF(N213="zákl. prenesená",J213,0)</f>
        <v>0</v>
      </c>
      <c r="BH213" s="152">
        <f>IF(N213="zníž. prenesená",J213,0)</f>
        <v>0</v>
      </c>
      <c r="BI213" s="152">
        <f>IF(N213="nulová",J213,0)</f>
        <v>0</v>
      </c>
      <c r="BJ213" s="17" t="s">
        <v>82</v>
      </c>
      <c r="BK213" s="152">
        <f>ROUND(I213*H213,2)</f>
        <v>0</v>
      </c>
      <c r="BL213" s="17" t="s">
        <v>996</v>
      </c>
      <c r="BM213" s="151" t="s">
        <v>1001</v>
      </c>
    </row>
    <row r="214" spans="2:65" s="1" customFormat="1" ht="24.15" customHeight="1" x14ac:dyDescent="0.2">
      <c r="B214" s="139"/>
      <c r="C214" s="160" t="s">
        <v>292</v>
      </c>
      <c r="D214" s="160" t="s">
        <v>205</v>
      </c>
      <c r="E214" s="161" t="s">
        <v>1002</v>
      </c>
      <c r="F214" s="162" t="s">
        <v>1003</v>
      </c>
      <c r="G214" s="163" t="s">
        <v>202</v>
      </c>
      <c r="H214" s="164">
        <v>16.198</v>
      </c>
      <c r="I214" s="165"/>
      <c r="J214" s="165">
        <f>ROUND(I214*H214,2)</f>
        <v>0</v>
      </c>
      <c r="K214" s="166"/>
      <c r="L214" s="167"/>
      <c r="M214" s="168" t="s">
        <v>1</v>
      </c>
      <c r="N214" s="169" t="s">
        <v>37</v>
      </c>
      <c r="O214" s="149">
        <v>0</v>
      </c>
      <c r="P214" s="149">
        <f>O214*H214</f>
        <v>0</v>
      </c>
      <c r="Q214" s="149">
        <v>1</v>
      </c>
      <c r="R214" s="149">
        <f>Q214*H214</f>
        <v>16.198</v>
      </c>
      <c r="S214" s="149">
        <v>0</v>
      </c>
      <c r="T214" s="150">
        <f>S214*H214</f>
        <v>0</v>
      </c>
      <c r="AR214" s="151" t="s">
        <v>1004</v>
      </c>
      <c r="AT214" s="151" t="s">
        <v>205</v>
      </c>
      <c r="AU214" s="151" t="s">
        <v>82</v>
      </c>
      <c r="AY214" s="17" t="s">
        <v>189</v>
      </c>
      <c r="BE214" s="152">
        <f>IF(N214="základná",J214,0)</f>
        <v>0</v>
      </c>
      <c r="BF214" s="152">
        <f>IF(N214="znížená",J214,0)</f>
        <v>0</v>
      </c>
      <c r="BG214" s="152">
        <f>IF(N214="zákl. prenesená",J214,0)</f>
        <v>0</v>
      </c>
      <c r="BH214" s="152">
        <f>IF(N214="zníž. prenesená",J214,0)</f>
        <v>0</v>
      </c>
      <c r="BI214" s="152">
        <f>IF(N214="nulová",J214,0)</f>
        <v>0</v>
      </c>
      <c r="BJ214" s="17" t="s">
        <v>82</v>
      </c>
      <c r="BK214" s="152">
        <f>ROUND(I214*H214,2)</f>
        <v>0</v>
      </c>
      <c r="BL214" s="17" t="s">
        <v>1004</v>
      </c>
      <c r="BM214" s="151" t="s">
        <v>1005</v>
      </c>
    </row>
    <row r="215" spans="2:65" s="12" customFormat="1" x14ac:dyDescent="0.2">
      <c r="B215" s="153"/>
      <c r="D215" s="154" t="s">
        <v>197</v>
      </c>
      <c r="F215" s="156" t="s">
        <v>1006</v>
      </c>
      <c r="H215" s="157">
        <v>16.198</v>
      </c>
      <c r="L215" s="153"/>
      <c r="M215" s="187"/>
      <c r="N215" s="188"/>
      <c r="O215" s="188"/>
      <c r="P215" s="188"/>
      <c r="Q215" s="188"/>
      <c r="R215" s="188"/>
      <c r="S215" s="188"/>
      <c r="T215" s="189"/>
      <c r="AT215" s="155" t="s">
        <v>197</v>
      </c>
      <c r="AU215" s="155" t="s">
        <v>82</v>
      </c>
      <c r="AV215" s="12" t="s">
        <v>82</v>
      </c>
      <c r="AW215" s="12" t="s">
        <v>3</v>
      </c>
      <c r="AX215" s="12" t="s">
        <v>77</v>
      </c>
      <c r="AY215" s="155" t="s">
        <v>189</v>
      </c>
    </row>
    <row r="216" spans="2:65" s="1" customFormat="1" ht="6.9" customHeight="1" x14ac:dyDescent="0.2">
      <c r="B216" s="44"/>
      <c r="C216" s="45"/>
      <c r="D216" s="45"/>
      <c r="E216" s="45"/>
      <c r="F216" s="45"/>
      <c r="G216" s="45"/>
      <c r="H216" s="45"/>
      <c r="I216" s="45"/>
      <c r="J216" s="45"/>
      <c r="K216" s="45"/>
      <c r="L216" s="29"/>
    </row>
  </sheetData>
  <autoFilter ref="C129:K215" xr:uid="{00000000-0009-0000-0000-000004000000}"/>
  <mergeCells count="14">
    <mergeCell ref="E120:H120"/>
    <mergeCell ref="E118:H118"/>
    <mergeCell ref="E122:H122"/>
    <mergeCell ref="L2:V2"/>
    <mergeCell ref="E85:H85"/>
    <mergeCell ref="E89:H89"/>
    <mergeCell ref="E87:H87"/>
    <mergeCell ref="E91:H91"/>
    <mergeCell ref="E116:H116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94"/>
  <sheetViews>
    <sheetView showGridLines="0" topLeftCell="A134" workbookViewId="0">
      <selection activeCell="I133" sqref="I133:I193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100</v>
      </c>
      <c r="AZ2" s="190" t="s">
        <v>1007</v>
      </c>
      <c r="BA2" s="190" t="s">
        <v>1</v>
      </c>
      <c r="BB2" s="190" t="s">
        <v>1</v>
      </c>
      <c r="BC2" s="190" t="s">
        <v>1008</v>
      </c>
      <c r="BD2" s="190" t="s">
        <v>82</v>
      </c>
    </row>
    <row r="3" spans="2:5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  <c r="AZ3" s="190" t="s">
        <v>1009</v>
      </c>
      <c r="BA3" s="190" t="s">
        <v>1</v>
      </c>
      <c r="BB3" s="190" t="s">
        <v>1</v>
      </c>
      <c r="BC3" s="190" t="s">
        <v>1010</v>
      </c>
      <c r="BD3" s="190" t="s">
        <v>82</v>
      </c>
    </row>
    <row r="4" spans="2:5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</row>
    <row r="5" spans="2:56" ht="6.9" customHeight="1" x14ac:dyDescent="0.2">
      <c r="B5" s="20"/>
      <c r="L5" s="20"/>
    </row>
    <row r="6" spans="2:56" ht="12" customHeight="1" x14ac:dyDescent="0.2">
      <c r="B6" s="20"/>
      <c r="D6" s="26" t="s">
        <v>13</v>
      </c>
      <c r="L6" s="20"/>
    </row>
    <row r="7" spans="2:5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56" ht="13.2" x14ac:dyDescent="0.2">
      <c r="B8" s="20"/>
      <c r="D8" s="26" t="s">
        <v>156</v>
      </c>
      <c r="L8" s="20"/>
    </row>
    <row r="9" spans="2:56" ht="23.25" customHeight="1" x14ac:dyDescent="0.2">
      <c r="B9" s="20"/>
      <c r="E9" s="256" t="s">
        <v>157</v>
      </c>
      <c r="F9" s="213"/>
      <c r="G9" s="213"/>
      <c r="H9" s="213"/>
      <c r="L9" s="20"/>
    </row>
    <row r="10" spans="2:56" ht="12" customHeight="1" x14ac:dyDescent="0.2">
      <c r="B10" s="20"/>
      <c r="D10" s="26" t="s">
        <v>158</v>
      </c>
      <c r="L10" s="20"/>
    </row>
    <row r="11" spans="2:56" s="1" customFormat="1" ht="16.5" customHeight="1" x14ac:dyDescent="0.2">
      <c r="B11" s="29"/>
      <c r="E11" s="230" t="s">
        <v>159</v>
      </c>
      <c r="F11" s="255"/>
      <c r="G11" s="255"/>
      <c r="H11" s="255"/>
      <c r="L11" s="29"/>
    </row>
    <row r="12" spans="2:56" s="1" customFormat="1" ht="12" customHeight="1" x14ac:dyDescent="0.2">
      <c r="B12" s="29"/>
      <c r="D12" s="26" t="s">
        <v>160</v>
      </c>
      <c r="L12" s="29"/>
    </row>
    <row r="13" spans="2:56" s="1" customFormat="1" ht="16.5" customHeight="1" x14ac:dyDescent="0.2">
      <c r="B13" s="29"/>
      <c r="E13" s="243" t="s">
        <v>1011</v>
      </c>
      <c r="F13" s="255"/>
      <c r="G13" s="255"/>
      <c r="H13" s="255"/>
      <c r="L13" s="29"/>
    </row>
    <row r="14" spans="2:56" s="1" customFormat="1" x14ac:dyDescent="0.2">
      <c r="B14" s="29"/>
      <c r="L14" s="29"/>
    </row>
    <row r="15" spans="2:56" s="1" customFormat="1" ht="12" customHeight="1" x14ac:dyDescent="0.2">
      <c r="B15" s="29"/>
      <c r="D15" s="26" t="s">
        <v>15</v>
      </c>
      <c r="F15" s="24" t="s">
        <v>1</v>
      </c>
      <c r="I15" s="26" t="s">
        <v>16</v>
      </c>
      <c r="J15" s="24" t="s">
        <v>1</v>
      </c>
      <c r="L15" s="29"/>
    </row>
    <row r="16" spans="2:56" s="1" customFormat="1" ht="12" customHeight="1" x14ac:dyDescent="0.2">
      <c r="B16" s="29"/>
      <c r="D16" s="26" t="s">
        <v>17</v>
      </c>
      <c r="F16" s="24" t="s">
        <v>162</v>
      </c>
      <c r="I16" s="26" t="s">
        <v>19</v>
      </c>
      <c r="J16" s="52">
        <f>'Rekapitulácia stavby'!AN8</f>
        <v>0</v>
      </c>
      <c r="L16" s="29"/>
    </row>
    <row r="17" spans="2:12" s="1" customFormat="1" ht="10.95" customHeight="1" x14ac:dyDescent="0.2">
      <c r="B17" s="29"/>
      <c r="L17" s="29"/>
    </row>
    <row r="18" spans="2:12" s="1" customFormat="1" ht="12" customHeight="1" x14ac:dyDescent="0.2">
      <c r="B18" s="29"/>
      <c r="D18" s="26" t="s">
        <v>20</v>
      </c>
      <c r="I18" s="26" t="s">
        <v>21</v>
      </c>
      <c r="J18" s="24" t="s">
        <v>1</v>
      </c>
      <c r="L18" s="29"/>
    </row>
    <row r="19" spans="2:12" s="1" customFormat="1" ht="18" customHeight="1" x14ac:dyDescent="0.2">
      <c r="B19" s="29"/>
      <c r="E19" s="24" t="s">
        <v>22</v>
      </c>
      <c r="I19" s="26" t="s">
        <v>23</v>
      </c>
      <c r="J19" s="24" t="s">
        <v>1</v>
      </c>
      <c r="L19" s="29"/>
    </row>
    <row r="20" spans="2:12" s="1" customFormat="1" ht="6.9" customHeight="1" x14ac:dyDescent="0.2">
      <c r="B20" s="29"/>
      <c r="L20" s="29"/>
    </row>
    <row r="21" spans="2:12" s="1" customFormat="1" ht="12" customHeight="1" x14ac:dyDescent="0.2">
      <c r="B21" s="29"/>
      <c r="D21" s="26" t="s">
        <v>24</v>
      </c>
      <c r="I21" s="26" t="s">
        <v>21</v>
      </c>
      <c r="J21" s="24" t="s">
        <v>1</v>
      </c>
      <c r="L21" s="29"/>
    </row>
    <row r="22" spans="2:12" s="1" customFormat="1" ht="18" customHeight="1" x14ac:dyDescent="0.2">
      <c r="B22" s="29"/>
      <c r="E22" s="24"/>
      <c r="I22" s="26" t="s">
        <v>23</v>
      </c>
      <c r="J22" s="24" t="s">
        <v>1</v>
      </c>
      <c r="L22" s="29"/>
    </row>
    <row r="23" spans="2:12" s="1" customFormat="1" ht="6.9" customHeight="1" x14ac:dyDescent="0.2">
      <c r="B23" s="29"/>
      <c r="L23" s="29"/>
    </row>
    <row r="24" spans="2:12" s="1" customFormat="1" ht="12" customHeight="1" x14ac:dyDescent="0.2">
      <c r="B24" s="29"/>
      <c r="D24" s="26" t="s">
        <v>25</v>
      </c>
      <c r="I24" s="26" t="s">
        <v>21</v>
      </c>
      <c r="J24" s="24" t="s">
        <v>1</v>
      </c>
      <c r="L24" s="29"/>
    </row>
    <row r="25" spans="2:12" s="1" customFormat="1" ht="18" customHeight="1" x14ac:dyDescent="0.2">
      <c r="B25" s="29"/>
      <c r="E25" s="24" t="s">
        <v>26</v>
      </c>
      <c r="I25" s="26" t="s">
        <v>23</v>
      </c>
      <c r="J25" s="24" t="s">
        <v>1</v>
      </c>
      <c r="L25" s="29"/>
    </row>
    <row r="26" spans="2:12" s="1" customFormat="1" ht="6.9" customHeight="1" x14ac:dyDescent="0.2">
      <c r="B26" s="29"/>
      <c r="L26" s="29"/>
    </row>
    <row r="27" spans="2:12" s="1" customFormat="1" ht="12" customHeight="1" x14ac:dyDescent="0.2">
      <c r="B27" s="29"/>
      <c r="D27" s="26" t="s">
        <v>28</v>
      </c>
      <c r="I27" s="26" t="s">
        <v>21</v>
      </c>
      <c r="J27" s="24" t="s">
        <v>1</v>
      </c>
      <c r="L27" s="29"/>
    </row>
    <row r="28" spans="2:12" s="1" customFormat="1" ht="18" customHeight="1" x14ac:dyDescent="0.2">
      <c r="B28" s="29"/>
      <c r="E28" s="24"/>
      <c r="I28" s="26" t="s">
        <v>23</v>
      </c>
      <c r="J28" s="24" t="s">
        <v>1</v>
      </c>
      <c r="L28" s="29"/>
    </row>
    <row r="29" spans="2:12" s="1" customFormat="1" ht="6.9" customHeight="1" x14ac:dyDescent="0.2">
      <c r="B29" s="29"/>
      <c r="L29" s="29"/>
    </row>
    <row r="30" spans="2:12" s="1" customFormat="1" ht="12" customHeight="1" x14ac:dyDescent="0.2">
      <c r="B30" s="29"/>
      <c r="D30" s="26" t="s">
        <v>29</v>
      </c>
      <c r="L30" s="29"/>
    </row>
    <row r="31" spans="2:12" s="7" customFormat="1" ht="16.5" customHeight="1" x14ac:dyDescent="0.2">
      <c r="B31" s="94"/>
      <c r="E31" s="219" t="s">
        <v>1</v>
      </c>
      <c r="F31" s="219"/>
      <c r="G31" s="219"/>
      <c r="H31" s="219"/>
      <c r="L31" s="94"/>
    </row>
    <row r="32" spans="2:12" s="1" customFormat="1" ht="6.9" customHeight="1" x14ac:dyDescent="0.2">
      <c r="B32" s="29"/>
      <c r="L32" s="29"/>
    </row>
    <row r="33" spans="2:12" s="1" customFormat="1" ht="6.9" customHeight="1" x14ac:dyDescent="0.2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25.35" customHeight="1" x14ac:dyDescent="0.2">
      <c r="B34" s="29"/>
      <c r="D34" s="95" t="s">
        <v>31</v>
      </c>
      <c r="J34" s="65">
        <f>ROUND(J130, 2)</f>
        <v>0</v>
      </c>
      <c r="L34" s="29"/>
    </row>
    <row r="35" spans="2:12" s="1" customFormat="1" ht="6.9" customHeight="1" x14ac:dyDescent="0.2">
      <c r="B35" s="29"/>
      <c r="D35" s="53"/>
      <c r="E35" s="53"/>
      <c r="F35" s="53"/>
      <c r="G35" s="53"/>
      <c r="H35" s="53"/>
      <c r="I35" s="53"/>
      <c r="J35" s="53"/>
      <c r="K35" s="53"/>
      <c r="L35" s="29"/>
    </row>
    <row r="36" spans="2:12" s="1" customFormat="1" ht="14.4" customHeight="1" x14ac:dyDescent="0.2">
      <c r="B36" s="29"/>
      <c r="F36" s="32" t="s">
        <v>33</v>
      </c>
      <c r="I36" s="32" t="s">
        <v>32</v>
      </c>
      <c r="J36" s="32" t="s">
        <v>34</v>
      </c>
      <c r="L36" s="29"/>
    </row>
    <row r="37" spans="2:12" s="1" customFormat="1" ht="14.4" customHeight="1" x14ac:dyDescent="0.2">
      <c r="B37" s="29"/>
      <c r="D37" s="93" t="s">
        <v>35</v>
      </c>
      <c r="E37" s="34" t="s">
        <v>36</v>
      </c>
      <c r="F37" s="96">
        <f>ROUND((SUM(BE130:BE193)),  2)</f>
        <v>0</v>
      </c>
      <c r="G37" s="97"/>
      <c r="H37" s="97"/>
      <c r="I37" s="98">
        <v>0.2</v>
      </c>
      <c r="J37" s="96">
        <f>ROUND(((SUM(BE130:BE193))*I37),  2)</f>
        <v>0</v>
      </c>
      <c r="L37" s="29"/>
    </row>
    <row r="38" spans="2:12" s="1" customFormat="1" ht="14.4" customHeight="1" x14ac:dyDescent="0.2">
      <c r="B38" s="29"/>
      <c r="E38" s="34" t="s">
        <v>37</v>
      </c>
      <c r="F38" s="84">
        <f>ROUND((SUM(BF130:BF193)),  2)</f>
        <v>0</v>
      </c>
      <c r="I38" s="99">
        <v>0.2</v>
      </c>
      <c r="J38" s="84">
        <f>ROUND(((SUM(BF130:BF193))*I38),  2)</f>
        <v>0</v>
      </c>
      <c r="L38" s="29"/>
    </row>
    <row r="39" spans="2:12" s="1" customFormat="1" ht="14.4" hidden="1" customHeight="1" x14ac:dyDescent="0.2">
      <c r="B39" s="29"/>
      <c r="E39" s="26" t="s">
        <v>38</v>
      </c>
      <c r="F39" s="84">
        <f>ROUND((SUM(BG130:BG193)),  2)</f>
        <v>0</v>
      </c>
      <c r="I39" s="99">
        <v>0.2</v>
      </c>
      <c r="J39" s="84">
        <f>0</f>
        <v>0</v>
      </c>
      <c r="L39" s="29"/>
    </row>
    <row r="40" spans="2:12" s="1" customFormat="1" ht="14.4" hidden="1" customHeight="1" x14ac:dyDescent="0.2">
      <c r="B40" s="29"/>
      <c r="E40" s="26" t="s">
        <v>39</v>
      </c>
      <c r="F40" s="84">
        <f>ROUND((SUM(BH130:BH193)),  2)</f>
        <v>0</v>
      </c>
      <c r="I40" s="99">
        <v>0.2</v>
      </c>
      <c r="J40" s="84">
        <f>0</f>
        <v>0</v>
      </c>
      <c r="L40" s="29"/>
    </row>
    <row r="41" spans="2:12" s="1" customFormat="1" ht="14.4" hidden="1" customHeight="1" x14ac:dyDescent="0.2">
      <c r="B41" s="29"/>
      <c r="E41" s="34" t="s">
        <v>40</v>
      </c>
      <c r="F41" s="96">
        <f>ROUND((SUM(BI130:BI193)),  2)</f>
        <v>0</v>
      </c>
      <c r="G41" s="97"/>
      <c r="H41" s="97"/>
      <c r="I41" s="98">
        <v>0</v>
      </c>
      <c r="J41" s="96">
        <f>0</f>
        <v>0</v>
      </c>
      <c r="L41" s="29"/>
    </row>
    <row r="42" spans="2:12" s="1" customFormat="1" ht="6.9" customHeight="1" x14ac:dyDescent="0.2">
      <c r="B42" s="29"/>
      <c r="L42" s="29"/>
    </row>
    <row r="43" spans="2:12" s="1" customFormat="1" ht="25.35" customHeight="1" x14ac:dyDescent="0.2">
      <c r="B43" s="29"/>
      <c r="C43" s="100"/>
      <c r="D43" s="101" t="s">
        <v>41</v>
      </c>
      <c r="E43" s="56"/>
      <c r="F43" s="56"/>
      <c r="G43" s="102" t="s">
        <v>42</v>
      </c>
      <c r="H43" s="103" t="s">
        <v>43</v>
      </c>
      <c r="I43" s="56"/>
      <c r="J43" s="104">
        <f>SUM(J34:J41)</f>
        <v>0</v>
      </c>
      <c r="K43" s="105"/>
      <c r="L43" s="29"/>
    </row>
    <row r="44" spans="2:12" s="1" customFormat="1" ht="14.4" customHeight="1" x14ac:dyDescent="0.2">
      <c r="B44" s="29"/>
      <c r="L44" s="29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" customHeight="1" x14ac:dyDescent="0.2">
      <c r="B82" s="29"/>
      <c r="C82" s="21" t="s">
        <v>163</v>
      </c>
      <c r="L82" s="29"/>
    </row>
    <row r="83" spans="2:12" s="1" customFormat="1" ht="6.9" customHeight="1" x14ac:dyDescent="0.2">
      <c r="B83" s="29"/>
      <c r="L83" s="29"/>
    </row>
    <row r="84" spans="2:12" s="1" customFormat="1" ht="12" customHeight="1" x14ac:dyDescent="0.2">
      <c r="B84" s="29"/>
      <c r="C84" s="26" t="s">
        <v>13</v>
      </c>
      <c r="L84" s="29"/>
    </row>
    <row r="85" spans="2:12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12" ht="12" customHeight="1" x14ac:dyDescent="0.2">
      <c r="B86" s="20"/>
      <c r="C86" s="26" t="s">
        <v>156</v>
      </c>
      <c r="L86" s="20"/>
    </row>
    <row r="87" spans="2:12" ht="23.25" customHeight="1" x14ac:dyDescent="0.2">
      <c r="B87" s="20"/>
      <c r="E87" s="256" t="s">
        <v>157</v>
      </c>
      <c r="F87" s="213"/>
      <c r="G87" s="213"/>
      <c r="H87" s="213"/>
      <c r="L87" s="20"/>
    </row>
    <row r="88" spans="2:12" ht="12" customHeight="1" x14ac:dyDescent="0.2">
      <c r="B88" s="20"/>
      <c r="C88" s="26" t="s">
        <v>158</v>
      </c>
      <c r="L88" s="20"/>
    </row>
    <row r="89" spans="2:12" s="1" customFormat="1" ht="16.5" customHeight="1" x14ac:dyDescent="0.2">
      <c r="B89" s="29"/>
      <c r="E89" s="230" t="s">
        <v>159</v>
      </c>
      <c r="F89" s="255"/>
      <c r="G89" s="255"/>
      <c r="H89" s="255"/>
      <c r="L89" s="29"/>
    </row>
    <row r="90" spans="2:12" s="1" customFormat="1" ht="12" customHeight="1" x14ac:dyDescent="0.2">
      <c r="B90" s="29"/>
      <c r="C90" s="26" t="s">
        <v>160</v>
      </c>
      <c r="L90" s="29"/>
    </row>
    <row r="91" spans="2:12" s="1" customFormat="1" ht="16.5" customHeight="1" x14ac:dyDescent="0.2">
      <c r="B91" s="29"/>
      <c r="E91" s="243" t="str">
        <f>E13</f>
        <v>01.01.05 - Plochá strecha</v>
      </c>
      <c r="F91" s="255"/>
      <c r="G91" s="255"/>
      <c r="H91" s="255"/>
      <c r="L91" s="29"/>
    </row>
    <row r="92" spans="2:12" s="1" customFormat="1" ht="6.9" customHeight="1" x14ac:dyDescent="0.2">
      <c r="B92" s="29"/>
      <c r="L92" s="29"/>
    </row>
    <row r="93" spans="2:12" s="1" customFormat="1" ht="12" customHeight="1" x14ac:dyDescent="0.2">
      <c r="B93" s="29"/>
      <c r="C93" s="26" t="s">
        <v>17</v>
      </c>
      <c r="F93" s="24" t="str">
        <f>F16</f>
        <v>KN č.1599/13-15,1599/40-46</v>
      </c>
      <c r="I93" s="26" t="s">
        <v>19</v>
      </c>
      <c r="J93" s="52">
        <f>IF(J16="","",J16)</f>
        <v>0</v>
      </c>
      <c r="L93" s="29"/>
    </row>
    <row r="94" spans="2:12" s="1" customFormat="1" ht="6.9" customHeight="1" x14ac:dyDescent="0.2">
      <c r="B94" s="29"/>
      <c r="L94" s="29"/>
    </row>
    <row r="95" spans="2:12" s="1" customFormat="1" ht="15.15" customHeight="1" x14ac:dyDescent="0.2">
      <c r="B95" s="29"/>
      <c r="C95" s="26" t="s">
        <v>20</v>
      </c>
      <c r="F95" s="24" t="str">
        <f>E19</f>
        <v>Mazurák, s.r.o.</v>
      </c>
      <c r="I95" s="26" t="s">
        <v>25</v>
      </c>
      <c r="J95" s="27" t="str">
        <f>E25</f>
        <v>Ing. Jozef Kuchťák</v>
      </c>
      <c r="L95" s="29"/>
    </row>
    <row r="96" spans="2:12" s="1" customFormat="1" ht="15.15" customHeight="1" x14ac:dyDescent="0.2">
      <c r="B96" s="29"/>
      <c r="C96" s="26" t="s">
        <v>24</v>
      </c>
      <c r="F96" s="24" t="str">
        <f>IF(E22="","",E22)</f>
        <v/>
      </c>
      <c r="I96" s="26" t="s">
        <v>28</v>
      </c>
      <c r="J96" s="27">
        <f>E28</f>
        <v>0</v>
      </c>
      <c r="L96" s="29"/>
    </row>
    <row r="97" spans="2:47" s="1" customFormat="1" ht="10.35" customHeight="1" x14ac:dyDescent="0.2">
      <c r="B97" s="29"/>
      <c r="L97" s="29"/>
    </row>
    <row r="98" spans="2:47" s="1" customFormat="1" ht="29.25" customHeight="1" x14ac:dyDescent="0.2">
      <c r="B98" s="29"/>
      <c r="C98" s="108" t="s">
        <v>164</v>
      </c>
      <c r="D98" s="100"/>
      <c r="E98" s="100"/>
      <c r="F98" s="100"/>
      <c r="G98" s="100"/>
      <c r="H98" s="100"/>
      <c r="I98" s="100"/>
      <c r="J98" s="109" t="s">
        <v>165</v>
      </c>
      <c r="K98" s="100"/>
      <c r="L98" s="29"/>
    </row>
    <row r="99" spans="2:47" s="1" customFormat="1" ht="10.35" customHeight="1" x14ac:dyDescent="0.2">
      <c r="B99" s="29"/>
      <c r="L99" s="29"/>
    </row>
    <row r="100" spans="2:47" s="1" customFormat="1" ht="22.95" customHeight="1" x14ac:dyDescent="0.2">
      <c r="B100" s="29"/>
      <c r="C100" s="110" t="s">
        <v>166</v>
      </c>
      <c r="J100" s="65">
        <f>J130</f>
        <v>0</v>
      </c>
      <c r="L100" s="29"/>
      <c r="AU100" s="17" t="s">
        <v>167</v>
      </c>
    </row>
    <row r="101" spans="2:47" s="8" customFormat="1" ht="24.9" customHeight="1" x14ac:dyDescent="0.2">
      <c r="B101" s="111"/>
      <c r="D101" s="112" t="s">
        <v>168</v>
      </c>
      <c r="E101" s="113"/>
      <c r="F101" s="113"/>
      <c r="G101" s="113"/>
      <c r="H101" s="113"/>
      <c r="I101" s="113"/>
      <c r="J101" s="114">
        <f>J131</f>
        <v>0</v>
      </c>
      <c r="L101" s="111"/>
    </row>
    <row r="102" spans="2:47" s="9" customFormat="1" ht="19.95" customHeight="1" x14ac:dyDescent="0.2">
      <c r="B102" s="115"/>
      <c r="D102" s="116" t="s">
        <v>1012</v>
      </c>
      <c r="E102" s="117"/>
      <c r="F102" s="117"/>
      <c r="G102" s="117"/>
      <c r="H102" s="117"/>
      <c r="I102" s="117"/>
      <c r="J102" s="118">
        <f>J132</f>
        <v>0</v>
      </c>
      <c r="L102" s="115"/>
    </row>
    <row r="103" spans="2:47" s="9" customFormat="1" ht="19.95" customHeight="1" x14ac:dyDescent="0.2">
      <c r="B103" s="115"/>
      <c r="D103" s="116" t="s">
        <v>172</v>
      </c>
      <c r="E103" s="117"/>
      <c r="F103" s="117"/>
      <c r="G103" s="117"/>
      <c r="H103" s="117"/>
      <c r="I103" s="117"/>
      <c r="J103" s="118">
        <f>J135</f>
        <v>0</v>
      </c>
      <c r="L103" s="115"/>
    </row>
    <row r="104" spans="2:47" s="8" customFormat="1" ht="24.9" customHeight="1" x14ac:dyDescent="0.2">
      <c r="B104" s="111"/>
      <c r="D104" s="112" t="s">
        <v>173</v>
      </c>
      <c r="E104" s="113"/>
      <c r="F104" s="113"/>
      <c r="G104" s="113"/>
      <c r="H104" s="113"/>
      <c r="I104" s="113"/>
      <c r="J104" s="114">
        <f>J137</f>
        <v>0</v>
      </c>
      <c r="L104" s="111"/>
    </row>
    <row r="105" spans="2:47" s="9" customFormat="1" ht="19.95" customHeight="1" x14ac:dyDescent="0.2">
      <c r="B105" s="115"/>
      <c r="D105" s="116" t="s">
        <v>1013</v>
      </c>
      <c r="E105" s="117"/>
      <c r="F105" s="117"/>
      <c r="G105" s="117"/>
      <c r="H105" s="117"/>
      <c r="I105" s="117"/>
      <c r="J105" s="118">
        <f>J138</f>
        <v>0</v>
      </c>
      <c r="L105" s="115"/>
    </row>
    <row r="106" spans="2:47" s="9" customFormat="1" ht="19.95" customHeight="1" x14ac:dyDescent="0.2">
      <c r="B106" s="115"/>
      <c r="D106" s="116" t="s">
        <v>643</v>
      </c>
      <c r="E106" s="117"/>
      <c r="F106" s="117"/>
      <c r="G106" s="117"/>
      <c r="H106" s="117"/>
      <c r="I106" s="117"/>
      <c r="J106" s="118">
        <f>J179</f>
        <v>0</v>
      </c>
      <c r="L106" s="115"/>
    </row>
    <row r="107" spans="2:47" s="1" customFormat="1" ht="21.75" customHeight="1" x14ac:dyDescent="0.2">
      <c r="B107" s="29"/>
      <c r="L107" s="29"/>
    </row>
    <row r="108" spans="2:47" s="1" customFormat="1" ht="6.9" customHeight="1" x14ac:dyDescent="0.2"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29"/>
    </row>
    <row r="112" spans="2:47" s="1" customFormat="1" ht="6.9" customHeight="1" x14ac:dyDescent="0.2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29"/>
    </row>
    <row r="113" spans="2:12" s="1" customFormat="1" ht="24.9" customHeight="1" x14ac:dyDescent="0.2">
      <c r="B113" s="29"/>
      <c r="C113" s="21" t="s">
        <v>175</v>
      </c>
      <c r="L113" s="29"/>
    </row>
    <row r="114" spans="2:12" s="1" customFormat="1" ht="6.9" customHeight="1" x14ac:dyDescent="0.2">
      <c r="B114" s="29"/>
      <c r="L114" s="29"/>
    </row>
    <row r="115" spans="2:12" s="1" customFormat="1" ht="12" customHeight="1" x14ac:dyDescent="0.2">
      <c r="B115" s="29"/>
      <c r="C115" s="26" t="s">
        <v>13</v>
      </c>
      <c r="L115" s="29"/>
    </row>
    <row r="116" spans="2:12" s="1" customFormat="1" ht="26.25" customHeight="1" x14ac:dyDescent="0.2">
      <c r="B116" s="29"/>
      <c r="E116" s="256" t="str">
        <f>E7</f>
        <v>STAVEBNÉ ÚPRAVY, PRÍSTAVBA SKLADOVÉHO OBJEKTU 
A ZMENA ÚČELU VYUŽITIA ČASTI STAVBY NA MÄSOVÝROBU</v>
      </c>
      <c r="F116" s="257"/>
      <c r="G116" s="257"/>
      <c r="H116" s="257"/>
      <c r="L116" s="29"/>
    </row>
    <row r="117" spans="2:12" ht="12" customHeight="1" x14ac:dyDescent="0.2">
      <c r="B117" s="20"/>
      <c r="C117" s="26" t="s">
        <v>156</v>
      </c>
      <c r="L117" s="20"/>
    </row>
    <row r="118" spans="2:12" ht="23.25" customHeight="1" x14ac:dyDescent="0.2">
      <c r="B118" s="20"/>
      <c r="E118" s="256" t="s">
        <v>157</v>
      </c>
      <c r="F118" s="213"/>
      <c r="G118" s="213"/>
      <c r="H118" s="213"/>
      <c r="L118" s="20"/>
    </row>
    <row r="119" spans="2:12" ht="12" customHeight="1" x14ac:dyDescent="0.2">
      <c r="B119" s="20"/>
      <c r="C119" s="26" t="s">
        <v>158</v>
      </c>
      <c r="L119" s="20"/>
    </row>
    <row r="120" spans="2:12" s="1" customFormat="1" ht="16.5" customHeight="1" x14ac:dyDescent="0.2">
      <c r="B120" s="29"/>
      <c r="E120" s="230" t="s">
        <v>159</v>
      </c>
      <c r="F120" s="255"/>
      <c r="G120" s="255"/>
      <c r="H120" s="255"/>
      <c r="L120" s="29"/>
    </row>
    <row r="121" spans="2:12" s="1" customFormat="1" ht="12" customHeight="1" x14ac:dyDescent="0.2">
      <c r="B121" s="29"/>
      <c r="C121" s="26" t="s">
        <v>160</v>
      </c>
      <c r="L121" s="29"/>
    </row>
    <row r="122" spans="2:12" s="1" customFormat="1" ht="16.5" customHeight="1" x14ac:dyDescent="0.2">
      <c r="B122" s="29"/>
      <c r="E122" s="243" t="str">
        <f>E13</f>
        <v>01.01.05 - Plochá strecha</v>
      </c>
      <c r="F122" s="255"/>
      <c r="G122" s="255"/>
      <c r="H122" s="255"/>
      <c r="L122" s="29"/>
    </row>
    <row r="123" spans="2:12" s="1" customFormat="1" ht="6.9" customHeight="1" x14ac:dyDescent="0.2">
      <c r="B123" s="29"/>
      <c r="L123" s="29"/>
    </row>
    <row r="124" spans="2:12" s="1" customFormat="1" ht="12" customHeight="1" x14ac:dyDescent="0.2">
      <c r="B124" s="29"/>
      <c r="C124" s="26" t="s">
        <v>17</v>
      </c>
      <c r="F124" s="24" t="str">
        <f>F16</f>
        <v>KN č.1599/13-15,1599/40-46</v>
      </c>
      <c r="I124" s="26" t="s">
        <v>19</v>
      </c>
      <c r="J124" s="52">
        <f>IF(J16="","",J16)</f>
        <v>0</v>
      </c>
      <c r="L124" s="29"/>
    </row>
    <row r="125" spans="2:12" s="1" customFormat="1" ht="6.9" customHeight="1" x14ac:dyDescent="0.2">
      <c r="B125" s="29"/>
      <c r="L125" s="29"/>
    </row>
    <row r="126" spans="2:12" s="1" customFormat="1" ht="15.15" customHeight="1" x14ac:dyDescent="0.2">
      <c r="B126" s="29"/>
      <c r="C126" s="26" t="s">
        <v>20</v>
      </c>
      <c r="F126" s="24" t="str">
        <f>E19</f>
        <v>Mazurák, s.r.o.</v>
      </c>
      <c r="I126" s="26" t="s">
        <v>25</v>
      </c>
      <c r="J126" s="27" t="str">
        <f>E25</f>
        <v>Ing. Jozef Kuchťák</v>
      </c>
      <c r="L126" s="29"/>
    </row>
    <row r="127" spans="2:12" s="1" customFormat="1" ht="15.15" customHeight="1" x14ac:dyDescent="0.2">
      <c r="B127" s="29"/>
      <c r="C127" s="26" t="s">
        <v>24</v>
      </c>
      <c r="F127" s="24" t="str">
        <f>IF(E22="","",E22)</f>
        <v/>
      </c>
      <c r="I127" s="26" t="s">
        <v>28</v>
      </c>
      <c r="J127" s="27">
        <f>E28</f>
        <v>0</v>
      </c>
      <c r="L127" s="29"/>
    </row>
    <row r="128" spans="2:12" s="1" customFormat="1" ht="10.35" customHeight="1" x14ac:dyDescent="0.2">
      <c r="B128" s="29"/>
      <c r="L128" s="29"/>
    </row>
    <row r="129" spans="2:65" s="10" customFormat="1" ht="29.25" customHeight="1" x14ac:dyDescent="0.2">
      <c r="B129" s="119"/>
      <c r="C129" s="120" t="s">
        <v>176</v>
      </c>
      <c r="D129" s="121" t="s">
        <v>56</v>
      </c>
      <c r="E129" s="121" t="s">
        <v>52</v>
      </c>
      <c r="F129" s="121" t="s">
        <v>53</v>
      </c>
      <c r="G129" s="121" t="s">
        <v>177</v>
      </c>
      <c r="H129" s="121" t="s">
        <v>178</v>
      </c>
      <c r="I129" s="121" t="s">
        <v>179</v>
      </c>
      <c r="J129" s="122" t="s">
        <v>165</v>
      </c>
      <c r="K129" s="123" t="s">
        <v>180</v>
      </c>
      <c r="L129" s="119"/>
      <c r="M129" s="58" t="s">
        <v>1</v>
      </c>
      <c r="N129" s="59" t="s">
        <v>35</v>
      </c>
      <c r="O129" s="59" t="s">
        <v>181</v>
      </c>
      <c r="P129" s="59" t="s">
        <v>182</v>
      </c>
      <c r="Q129" s="59" t="s">
        <v>183</v>
      </c>
      <c r="R129" s="59" t="s">
        <v>184</v>
      </c>
      <c r="S129" s="59" t="s">
        <v>185</v>
      </c>
      <c r="T129" s="60" t="s">
        <v>186</v>
      </c>
    </row>
    <row r="130" spans="2:65" s="1" customFormat="1" ht="22.95" customHeight="1" x14ac:dyDescent="0.3">
      <c r="B130" s="29"/>
      <c r="C130" s="63" t="s">
        <v>166</v>
      </c>
      <c r="J130" s="124">
        <f>BK130</f>
        <v>0</v>
      </c>
      <c r="L130" s="29"/>
      <c r="M130" s="61"/>
      <c r="N130" s="53"/>
      <c r="O130" s="53"/>
      <c r="P130" s="125">
        <f>P131+P137</f>
        <v>267.70847758999997</v>
      </c>
      <c r="Q130" s="53"/>
      <c r="R130" s="125">
        <f>R131+R137</f>
        <v>24.568369689999997</v>
      </c>
      <c r="S130" s="53"/>
      <c r="T130" s="126">
        <f>T131+T137</f>
        <v>0</v>
      </c>
      <c r="AT130" s="17" t="s">
        <v>70</v>
      </c>
      <c r="AU130" s="17" t="s">
        <v>167</v>
      </c>
      <c r="BK130" s="127">
        <f>BK131+BK137</f>
        <v>0</v>
      </c>
    </row>
    <row r="131" spans="2:65" s="11" customFormat="1" ht="25.95" customHeight="1" x14ac:dyDescent="0.25">
      <c r="B131" s="128"/>
      <c r="D131" s="129" t="s">
        <v>70</v>
      </c>
      <c r="E131" s="130" t="s">
        <v>187</v>
      </c>
      <c r="F131" s="130" t="s">
        <v>188</v>
      </c>
      <c r="J131" s="131">
        <f>BK131</f>
        <v>0</v>
      </c>
      <c r="L131" s="128"/>
      <c r="M131" s="132"/>
      <c r="P131" s="133">
        <f>P132+P135</f>
        <v>19.54136948</v>
      </c>
      <c r="R131" s="133">
        <f>R132+R135</f>
        <v>21.257763999999998</v>
      </c>
      <c r="T131" s="134">
        <f>T132+T135</f>
        <v>0</v>
      </c>
      <c r="AR131" s="129" t="s">
        <v>77</v>
      </c>
      <c r="AT131" s="135" t="s">
        <v>70</v>
      </c>
      <c r="AU131" s="135" t="s">
        <v>71</v>
      </c>
      <c r="AY131" s="129" t="s">
        <v>189</v>
      </c>
      <c r="BK131" s="136">
        <f>BK132+BK135</f>
        <v>0</v>
      </c>
    </row>
    <row r="132" spans="2:65" s="11" customFormat="1" ht="22.95" customHeight="1" x14ac:dyDescent="0.25">
      <c r="B132" s="128"/>
      <c r="D132" s="129" t="s">
        <v>70</v>
      </c>
      <c r="E132" s="137" t="s">
        <v>230</v>
      </c>
      <c r="F132" s="137" t="s">
        <v>1014</v>
      </c>
      <c r="J132" s="138">
        <f>BK132</f>
        <v>0</v>
      </c>
      <c r="L132" s="128"/>
      <c r="M132" s="132"/>
      <c r="P132" s="133">
        <f>SUM(P133:P134)</f>
        <v>12.313649479999999</v>
      </c>
      <c r="R132" s="133">
        <f>SUM(R133:R134)</f>
        <v>21.257763999999998</v>
      </c>
      <c r="T132" s="134">
        <f>SUM(T133:T134)</f>
        <v>0</v>
      </c>
      <c r="AR132" s="129" t="s">
        <v>77</v>
      </c>
      <c r="AT132" s="135" t="s">
        <v>70</v>
      </c>
      <c r="AU132" s="135" t="s">
        <v>77</v>
      </c>
      <c r="AY132" s="129" t="s">
        <v>189</v>
      </c>
      <c r="BK132" s="136">
        <f>SUM(BK133:BK134)</f>
        <v>0</v>
      </c>
    </row>
    <row r="133" spans="2:65" s="1" customFormat="1" ht="37.950000000000003" customHeight="1" x14ac:dyDescent="0.2">
      <c r="B133" s="139"/>
      <c r="C133" s="140" t="s">
        <v>77</v>
      </c>
      <c r="D133" s="140" t="s">
        <v>191</v>
      </c>
      <c r="E133" s="141" t="s">
        <v>1015</v>
      </c>
      <c r="F133" s="142" t="s">
        <v>1016</v>
      </c>
      <c r="G133" s="143" t="s">
        <v>223</v>
      </c>
      <c r="H133" s="144">
        <v>5.7859999999999996</v>
      </c>
      <c r="I133" s="145"/>
      <c r="J133" s="145">
        <f>ROUND(I133*H133,2)</f>
        <v>0</v>
      </c>
      <c r="K133" s="146"/>
      <c r="L133" s="29"/>
      <c r="M133" s="147" t="s">
        <v>1</v>
      </c>
      <c r="N133" s="148" t="s">
        <v>37</v>
      </c>
      <c r="O133" s="149">
        <v>2.12818</v>
      </c>
      <c r="P133" s="149">
        <f>O133*H133</f>
        <v>12.313649479999999</v>
      </c>
      <c r="Q133" s="149">
        <v>3.6739999999999999</v>
      </c>
      <c r="R133" s="149">
        <f>Q133*H133</f>
        <v>21.257763999999998</v>
      </c>
      <c r="S133" s="149">
        <v>0</v>
      </c>
      <c r="T133" s="150">
        <f>S133*H133</f>
        <v>0</v>
      </c>
      <c r="AR133" s="151" t="s">
        <v>195</v>
      </c>
      <c r="AT133" s="151" t="s">
        <v>191</v>
      </c>
      <c r="AU133" s="151" t="s">
        <v>82</v>
      </c>
      <c r="AY133" s="17" t="s">
        <v>189</v>
      </c>
      <c r="BE133" s="152">
        <f>IF(N133="základná",J133,0)</f>
        <v>0</v>
      </c>
      <c r="BF133" s="152">
        <f>IF(N133="znížená",J133,0)</f>
        <v>0</v>
      </c>
      <c r="BG133" s="152">
        <f>IF(N133="zákl. prenesená",J133,0)</f>
        <v>0</v>
      </c>
      <c r="BH133" s="152">
        <f>IF(N133="zníž. prenesená",J133,0)</f>
        <v>0</v>
      </c>
      <c r="BI133" s="152">
        <f>IF(N133="nulová",J133,0)</f>
        <v>0</v>
      </c>
      <c r="BJ133" s="17" t="s">
        <v>82</v>
      </c>
      <c r="BK133" s="152">
        <f>ROUND(I133*H133,2)</f>
        <v>0</v>
      </c>
      <c r="BL133" s="17" t="s">
        <v>195</v>
      </c>
      <c r="BM133" s="151" t="s">
        <v>1017</v>
      </c>
    </row>
    <row r="134" spans="2:65" s="12" customFormat="1" x14ac:dyDescent="0.2">
      <c r="B134" s="153"/>
      <c r="D134" s="154" t="s">
        <v>197</v>
      </c>
      <c r="E134" s="155" t="s">
        <v>1</v>
      </c>
      <c r="F134" s="156" t="s">
        <v>1018</v>
      </c>
      <c r="H134" s="157">
        <v>5.7859999999999996</v>
      </c>
      <c r="L134" s="153"/>
      <c r="M134" s="158"/>
      <c r="T134" s="159"/>
      <c r="AT134" s="155" t="s">
        <v>197</v>
      </c>
      <c r="AU134" s="155" t="s">
        <v>82</v>
      </c>
      <c r="AV134" s="12" t="s">
        <v>82</v>
      </c>
      <c r="AW134" s="12" t="s">
        <v>27</v>
      </c>
      <c r="AX134" s="12" t="s">
        <v>77</v>
      </c>
      <c r="AY134" s="155" t="s">
        <v>189</v>
      </c>
    </row>
    <row r="135" spans="2:65" s="11" customFormat="1" ht="22.95" customHeight="1" x14ac:dyDescent="0.25">
      <c r="B135" s="128"/>
      <c r="D135" s="129" t="s">
        <v>70</v>
      </c>
      <c r="E135" s="137" t="s">
        <v>309</v>
      </c>
      <c r="F135" s="137" t="s">
        <v>310</v>
      </c>
      <c r="J135" s="138">
        <f>BK135</f>
        <v>0</v>
      </c>
      <c r="L135" s="128"/>
      <c r="M135" s="132"/>
      <c r="P135" s="133">
        <f>P136</f>
        <v>7.2277200000000006</v>
      </c>
      <c r="R135" s="133">
        <f>R136</f>
        <v>0</v>
      </c>
      <c r="T135" s="134">
        <f>T136</f>
        <v>0</v>
      </c>
      <c r="AR135" s="129" t="s">
        <v>77</v>
      </c>
      <c r="AT135" s="135" t="s">
        <v>70</v>
      </c>
      <c r="AU135" s="135" t="s">
        <v>77</v>
      </c>
      <c r="AY135" s="129" t="s">
        <v>189</v>
      </c>
      <c r="BK135" s="136">
        <f>BK136</f>
        <v>0</v>
      </c>
    </row>
    <row r="136" spans="2:65" s="1" customFormat="1" ht="24.15" customHeight="1" x14ac:dyDescent="0.2">
      <c r="B136" s="139"/>
      <c r="C136" s="140" t="s">
        <v>82</v>
      </c>
      <c r="D136" s="140" t="s">
        <v>191</v>
      </c>
      <c r="E136" s="141" t="s">
        <v>613</v>
      </c>
      <c r="F136" s="142" t="s">
        <v>614</v>
      </c>
      <c r="G136" s="143" t="s">
        <v>202</v>
      </c>
      <c r="H136" s="144">
        <v>21.257999999999999</v>
      </c>
      <c r="I136" s="145"/>
      <c r="J136" s="145">
        <f>ROUND(I136*H136,2)</f>
        <v>0</v>
      </c>
      <c r="K136" s="146"/>
      <c r="L136" s="29"/>
      <c r="M136" s="147" t="s">
        <v>1</v>
      </c>
      <c r="N136" s="148" t="s">
        <v>37</v>
      </c>
      <c r="O136" s="149">
        <v>0.34</v>
      </c>
      <c r="P136" s="149">
        <f>O136*H136</f>
        <v>7.2277200000000006</v>
      </c>
      <c r="Q136" s="149">
        <v>0</v>
      </c>
      <c r="R136" s="149">
        <f>Q136*H136</f>
        <v>0</v>
      </c>
      <c r="S136" s="149">
        <v>0</v>
      </c>
      <c r="T136" s="150">
        <f>S136*H136</f>
        <v>0</v>
      </c>
      <c r="AR136" s="151" t="s">
        <v>195</v>
      </c>
      <c r="AT136" s="151" t="s">
        <v>191</v>
      </c>
      <c r="AU136" s="151" t="s">
        <v>82</v>
      </c>
      <c r="AY136" s="17" t="s">
        <v>189</v>
      </c>
      <c r="BE136" s="152">
        <f>IF(N136="základná",J136,0)</f>
        <v>0</v>
      </c>
      <c r="BF136" s="152">
        <f>IF(N136="znížená",J136,0)</f>
        <v>0</v>
      </c>
      <c r="BG136" s="152">
        <f>IF(N136="zákl. prenesená",J136,0)</f>
        <v>0</v>
      </c>
      <c r="BH136" s="152">
        <f>IF(N136="zníž. prenesená",J136,0)</f>
        <v>0</v>
      </c>
      <c r="BI136" s="152">
        <f>IF(N136="nulová",J136,0)</f>
        <v>0</v>
      </c>
      <c r="BJ136" s="17" t="s">
        <v>82</v>
      </c>
      <c r="BK136" s="152">
        <f>ROUND(I136*H136,2)</f>
        <v>0</v>
      </c>
      <c r="BL136" s="17" t="s">
        <v>195</v>
      </c>
      <c r="BM136" s="151" t="s">
        <v>1019</v>
      </c>
    </row>
    <row r="137" spans="2:65" s="11" customFormat="1" ht="25.95" customHeight="1" x14ac:dyDescent="0.25">
      <c r="B137" s="128"/>
      <c r="D137" s="129" t="s">
        <v>70</v>
      </c>
      <c r="E137" s="130" t="s">
        <v>315</v>
      </c>
      <c r="F137" s="130" t="s">
        <v>316</v>
      </c>
      <c r="J137" s="131">
        <f>BK137</f>
        <v>0</v>
      </c>
      <c r="L137" s="128"/>
      <c r="M137" s="132"/>
      <c r="P137" s="133">
        <f>P138+P179</f>
        <v>248.16710810999996</v>
      </c>
      <c r="R137" s="133">
        <f>R138+R179</f>
        <v>3.31060569</v>
      </c>
      <c r="T137" s="134">
        <f>T138+T179</f>
        <v>0</v>
      </c>
      <c r="AR137" s="129" t="s">
        <v>82</v>
      </c>
      <c r="AT137" s="135" t="s">
        <v>70</v>
      </c>
      <c r="AU137" s="135" t="s">
        <v>71</v>
      </c>
      <c r="AY137" s="129" t="s">
        <v>189</v>
      </c>
      <c r="BK137" s="136">
        <f>BK138+BK179</f>
        <v>0</v>
      </c>
    </row>
    <row r="138" spans="2:65" s="11" customFormat="1" ht="22.95" customHeight="1" x14ac:dyDescent="0.25">
      <c r="B138" s="128"/>
      <c r="D138" s="129" t="s">
        <v>70</v>
      </c>
      <c r="E138" s="137" t="s">
        <v>1020</v>
      </c>
      <c r="F138" s="137" t="s">
        <v>1021</v>
      </c>
      <c r="J138" s="138">
        <f>BK138</f>
        <v>0</v>
      </c>
      <c r="L138" s="128"/>
      <c r="M138" s="132"/>
      <c r="P138" s="133">
        <f>SUM(P139:P178)</f>
        <v>194.57963490999998</v>
      </c>
      <c r="R138" s="133">
        <f>SUM(R139:R178)</f>
        <v>1.7998083299999998</v>
      </c>
      <c r="T138" s="134">
        <f>SUM(T139:T178)</f>
        <v>0</v>
      </c>
      <c r="AR138" s="129" t="s">
        <v>82</v>
      </c>
      <c r="AT138" s="135" t="s">
        <v>70</v>
      </c>
      <c r="AU138" s="135" t="s">
        <v>77</v>
      </c>
      <c r="AY138" s="129" t="s">
        <v>189</v>
      </c>
      <c r="BK138" s="136">
        <f>SUM(BK139:BK178)</f>
        <v>0</v>
      </c>
    </row>
    <row r="139" spans="2:65" s="1" customFormat="1" ht="24.15" customHeight="1" x14ac:dyDescent="0.2">
      <c r="B139" s="139"/>
      <c r="C139" s="140" t="s">
        <v>87</v>
      </c>
      <c r="D139" s="140" t="s">
        <v>191</v>
      </c>
      <c r="E139" s="141" t="s">
        <v>1022</v>
      </c>
      <c r="F139" s="142" t="s">
        <v>1023</v>
      </c>
      <c r="G139" s="143" t="s">
        <v>194</v>
      </c>
      <c r="H139" s="144">
        <v>115.71</v>
      </c>
      <c r="I139" s="145"/>
      <c r="J139" s="145">
        <f>ROUND(I139*H139,2)</f>
        <v>0</v>
      </c>
      <c r="K139" s="146"/>
      <c r="L139" s="29"/>
      <c r="M139" s="147" t="s">
        <v>1</v>
      </c>
      <c r="N139" s="148" t="s">
        <v>37</v>
      </c>
      <c r="O139" s="149">
        <v>4.002E-2</v>
      </c>
      <c r="P139" s="149">
        <f>O139*H139</f>
        <v>4.6307141999999999</v>
      </c>
      <c r="Q139" s="149">
        <v>0</v>
      </c>
      <c r="R139" s="149">
        <f>Q139*H139</f>
        <v>0</v>
      </c>
      <c r="S139" s="149">
        <v>0</v>
      </c>
      <c r="T139" s="150">
        <f>S139*H139</f>
        <v>0</v>
      </c>
      <c r="AR139" s="151" t="s">
        <v>279</v>
      </c>
      <c r="AT139" s="151" t="s">
        <v>191</v>
      </c>
      <c r="AU139" s="151" t="s">
        <v>82</v>
      </c>
      <c r="AY139" s="17" t="s">
        <v>189</v>
      </c>
      <c r="BE139" s="152">
        <f>IF(N139="základná",J139,0)</f>
        <v>0</v>
      </c>
      <c r="BF139" s="152">
        <f>IF(N139="znížená",J139,0)</f>
        <v>0</v>
      </c>
      <c r="BG139" s="152">
        <f>IF(N139="zákl. prenesená",J139,0)</f>
        <v>0</v>
      </c>
      <c r="BH139" s="152">
        <f>IF(N139="zníž. prenesená",J139,0)</f>
        <v>0</v>
      </c>
      <c r="BI139" s="152">
        <f>IF(N139="nulová",J139,0)</f>
        <v>0</v>
      </c>
      <c r="BJ139" s="17" t="s">
        <v>82</v>
      </c>
      <c r="BK139" s="152">
        <f>ROUND(I139*H139,2)</f>
        <v>0</v>
      </c>
      <c r="BL139" s="17" t="s">
        <v>279</v>
      </c>
      <c r="BM139" s="151" t="s">
        <v>1024</v>
      </c>
    </row>
    <row r="140" spans="2:65" s="12" customFormat="1" x14ac:dyDescent="0.2">
      <c r="B140" s="153"/>
      <c r="D140" s="154" t="s">
        <v>197</v>
      </c>
      <c r="E140" s="155" t="s">
        <v>1</v>
      </c>
      <c r="F140" s="156" t="s">
        <v>1025</v>
      </c>
      <c r="H140" s="157">
        <v>115.71</v>
      </c>
      <c r="L140" s="153"/>
      <c r="M140" s="158"/>
      <c r="T140" s="159"/>
      <c r="AT140" s="155" t="s">
        <v>197</v>
      </c>
      <c r="AU140" s="155" t="s">
        <v>82</v>
      </c>
      <c r="AV140" s="12" t="s">
        <v>82</v>
      </c>
      <c r="AW140" s="12" t="s">
        <v>27</v>
      </c>
      <c r="AX140" s="12" t="s">
        <v>77</v>
      </c>
      <c r="AY140" s="155" t="s">
        <v>189</v>
      </c>
    </row>
    <row r="141" spans="2:65" s="1" customFormat="1" ht="16.5" customHeight="1" x14ac:dyDescent="0.2">
      <c r="B141" s="139"/>
      <c r="C141" s="160" t="s">
        <v>195</v>
      </c>
      <c r="D141" s="160" t="s">
        <v>205</v>
      </c>
      <c r="E141" s="161" t="s">
        <v>1026</v>
      </c>
      <c r="F141" s="162" t="s">
        <v>1027</v>
      </c>
      <c r="G141" s="163" t="s">
        <v>194</v>
      </c>
      <c r="H141" s="164">
        <v>133.06700000000001</v>
      </c>
      <c r="I141" s="165"/>
      <c r="J141" s="165">
        <f>ROUND(I141*H141,2)</f>
        <v>0</v>
      </c>
      <c r="K141" s="166"/>
      <c r="L141" s="167"/>
      <c r="M141" s="168" t="s">
        <v>1</v>
      </c>
      <c r="N141" s="169" t="s">
        <v>37</v>
      </c>
      <c r="O141" s="149">
        <v>0</v>
      </c>
      <c r="P141" s="149">
        <f>O141*H141</f>
        <v>0</v>
      </c>
      <c r="Q141" s="149">
        <v>2.9999999999999997E-4</v>
      </c>
      <c r="R141" s="149">
        <f>Q141*H141</f>
        <v>3.99201E-2</v>
      </c>
      <c r="S141" s="149">
        <v>0</v>
      </c>
      <c r="T141" s="150">
        <f>S141*H141</f>
        <v>0</v>
      </c>
      <c r="AR141" s="151" t="s">
        <v>539</v>
      </c>
      <c r="AT141" s="151" t="s">
        <v>205</v>
      </c>
      <c r="AU141" s="151" t="s">
        <v>82</v>
      </c>
      <c r="AY141" s="17" t="s">
        <v>189</v>
      </c>
      <c r="BE141" s="152">
        <f>IF(N141="základná",J141,0)</f>
        <v>0</v>
      </c>
      <c r="BF141" s="152">
        <f>IF(N141="znížená",J141,0)</f>
        <v>0</v>
      </c>
      <c r="BG141" s="152">
        <f>IF(N141="zákl. prenesená",J141,0)</f>
        <v>0</v>
      </c>
      <c r="BH141" s="152">
        <f>IF(N141="zníž. prenesená",J141,0)</f>
        <v>0</v>
      </c>
      <c r="BI141" s="152">
        <f>IF(N141="nulová",J141,0)</f>
        <v>0</v>
      </c>
      <c r="BJ141" s="17" t="s">
        <v>82</v>
      </c>
      <c r="BK141" s="152">
        <f>ROUND(I141*H141,2)</f>
        <v>0</v>
      </c>
      <c r="BL141" s="17" t="s">
        <v>279</v>
      </c>
      <c r="BM141" s="151" t="s">
        <v>1028</v>
      </c>
    </row>
    <row r="142" spans="2:65" s="12" customFormat="1" x14ac:dyDescent="0.2">
      <c r="B142" s="153"/>
      <c r="D142" s="154" t="s">
        <v>197</v>
      </c>
      <c r="F142" s="156" t="s">
        <v>1029</v>
      </c>
      <c r="H142" s="157">
        <v>133.06700000000001</v>
      </c>
      <c r="L142" s="153"/>
      <c r="M142" s="158"/>
      <c r="T142" s="159"/>
      <c r="AT142" s="155" t="s">
        <v>197</v>
      </c>
      <c r="AU142" s="155" t="s">
        <v>82</v>
      </c>
      <c r="AV142" s="12" t="s">
        <v>82</v>
      </c>
      <c r="AW142" s="12" t="s">
        <v>3</v>
      </c>
      <c r="AX142" s="12" t="s">
        <v>77</v>
      </c>
      <c r="AY142" s="155" t="s">
        <v>189</v>
      </c>
    </row>
    <row r="143" spans="2:65" s="1" customFormat="1" ht="24.15" customHeight="1" x14ac:dyDescent="0.2">
      <c r="B143" s="139"/>
      <c r="C143" s="140" t="s">
        <v>220</v>
      </c>
      <c r="D143" s="140" t="s">
        <v>191</v>
      </c>
      <c r="E143" s="141" t="s">
        <v>1030</v>
      </c>
      <c r="F143" s="142" t="s">
        <v>1031</v>
      </c>
      <c r="G143" s="143" t="s">
        <v>194</v>
      </c>
      <c r="H143" s="144">
        <v>176.38200000000001</v>
      </c>
      <c r="I143" s="145"/>
      <c r="J143" s="145">
        <f>ROUND(I143*H143,2)</f>
        <v>0</v>
      </c>
      <c r="K143" s="146"/>
      <c r="L143" s="29"/>
      <c r="M143" s="147" t="s">
        <v>1</v>
      </c>
      <c r="N143" s="148" t="s">
        <v>37</v>
      </c>
      <c r="O143" s="149">
        <v>4.3020000000000003E-2</v>
      </c>
      <c r="P143" s="149">
        <f>O143*H143</f>
        <v>7.5879536400000003</v>
      </c>
      <c r="Q143" s="149">
        <v>0</v>
      </c>
      <c r="R143" s="149">
        <f>Q143*H143</f>
        <v>0</v>
      </c>
      <c r="S143" s="149">
        <v>0</v>
      </c>
      <c r="T143" s="150">
        <f>S143*H143</f>
        <v>0</v>
      </c>
      <c r="AR143" s="151" t="s">
        <v>279</v>
      </c>
      <c r="AT143" s="151" t="s">
        <v>191</v>
      </c>
      <c r="AU143" s="151" t="s">
        <v>82</v>
      </c>
      <c r="AY143" s="17" t="s">
        <v>189</v>
      </c>
      <c r="BE143" s="152">
        <f>IF(N143="základná",J143,0)</f>
        <v>0</v>
      </c>
      <c r="BF143" s="152">
        <f>IF(N143="znížená",J143,0)</f>
        <v>0</v>
      </c>
      <c r="BG143" s="152">
        <f>IF(N143="zákl. prenesená",J143,0)</f>
        <v>0</v>
      </c>
      <c r="BH143" s="152">
        <f>IF(N143="zníž. prenesená",J143,0)</f>
        <v>0</v>
      </c>
      <c r="BI143" s="152">
        <f>IF(N143="nulová",J143,0)</f>
        <v>0</v>
      </c>
      <c r="BJ143" s="17" t="s">
        <v>82</v>
      </c>
      <c r="BK143" s="152">
        <f>ROUND(I143*H143,2)</f>
        <v>0</v>
      </c>
      <c r="BL143" s="17" t="s">
        <v>279</v>
      </c>
      <c r="BM143" s="151" t="s">
        <v>1032</v>
      </c>
    </row>
    <row r="144" spans="2:65" s="12" customFormat="1" x14ac:dyDescent="0.2">
      <c r="B144" s="153"/>
      <c r="D144" s="154" t="s">
        <v>197</v>
      </c>
      <c r="E144" s="155" t="s">
        <v>1</v>
      </c>
      <c r="F144" s="156" t="s">
        <v>1033</v>
      </c>
      <c r="H144" s="157">
        <v>132.40199999999999</v>
      </c>
      <c r="L144" s="153"/>
      <c r="M144" s="158"/>
      <c r="T144" s="159"/>
      <c r="AT144" s="155" t="s">
        <v>197</v>
      </c>
      <c r="AU144" s="155" t="s">
        <v>82</v>
      </c>
      <c r="AV144" s="12" t="s">
        <v>82</v>
      </c>
      <c r="AW144" s="12" t="s">
        <v>27</v>
      </c>
      <c r="AX144" s="12" t="s">
        <v>71</v>
      </c>
      <c r="AY144" s="155" t="s">
        <v>189</v>
      </c>
    </row>
    <row r="145" spans="2:65" s="12" customFormat="1" x14ac:dyDescent="0.2">
      <c r="B145" s="153"/>
      <c r="D145" s="154" t="s">
        <v>197</v>
      </c>
      <c r="E145" s="155" t="s">
        <v>1</v>
      </c>
      <c r="F145" s="156" t="s">
        <v>1034</v>
      </c>
      <c r="H145" s="157">
        <v>43.98</v>
      </c>
      <c r="L145" s="153"/>
      <c r="M145" s="158"/>
      <c r="T145" s="159"/>
      <c r="AT145" s="155" t="s">
        <v>197</v>
      </c>
      <c r="AU145" s="155" t="s">
        <v>82</v>
      </c>
      <c r="AV145" s="12" t="s">
        <v>82</v>
      </c>
      <c r="AW145" s="12" t="s">
        <v>27</v>
      </c>
      <c r="AX145" s="12" t="s">
        <v>71</v>
      </c>
      <c r="AY145" s="155" t="s">
        <v>189</v>
      </c>
    </row>
    <row r="146" spans="2:65" s="14" customFormat="1" x14ac:dyDescent="0.2">
      <c r="B146" s="175"/>
      <c r="D146" s="154" t="s">
        <v>197</v>
      </c>
      <c r="E146" s="176" t="s">
        <v>1007</v>
      </c>
      <c r="F146" s="177" t="s">
        <v>219</v>
      </c>
      <c r="H146" s="178">
        <v>176.38200000000001</v>
      </c>
      <c r="L146" s="175"/>
      <c r="M146" s="179"/>
      <c r="T146" s="180"/>
      <c r="AT146" s="176" t="s">
        <v>197</v>
      </c>
      <c r="AU146" s="176" t="s">
        <v>82</v>
      </c>
      <c r="AV146" s="14" t="s">
        <v>195</v>
      </c>
      <c r="AW146" s="14" t="s">
        <v>27</v>
      </c>
      <c r="AX146" s="14" t="s">
        <v>77</v>
      </c>
      <c r="AY146" s="176" t="s">
        <v>189</v>
      </c>
    </row>
    <row r="147" spans="2:65" s="1" customFormat="1" ht="24.15" customHeight="1" x14ac:dyDescent="0.2">
      <c r="B147" s="139"/>
      <c r="C147" s="160" t="s">
        <v>230</v>
      </c>
      <c r="D147" s="160" t="s">
        <v>205</v>
      </c>
      <c r="E147" s="161" t="s">
        <v>1035</v>
      </c>
      <c r="F147" s="162" t="s">
        <v>1036</v>
      </c>
      <c r="G147" s="163" t="s">
        <v>1037</v>
      </c>
      <c r="H147" s="164">
        <v>44.095999999999997</v>
      </c>
      <c r="I147" s="165"/>
      <c r="J147" s="165">
        <f>ROUND(I147*H147,2)</f>
        <v>0</v>
      </c>
      <c r="K147" s="166"/>
      <c r="L147" s="167"/>
      <c r="M147" s="168" t="s">
        <v>1</v>
      </c>
      <c r="N147" s="169" t="s">
        <v>37</v>
      </c>
      <c r="O147" s="149">
        <v>0</v>
      </c>
      <c r="P147" s="149">
        <f>O147*H147</f>
        <v>0</v>
      </c>
      <c r="Q147" s="149">
        <v>1E-3</v>
      </c>
      <c r="R147" s="149">
        <f>Q147*H147</f>
        <v>4.4095999999999996E-2</v>
      </c>
      <c r="S147" s="149">
        <v>0</v>
      </c>
      <c r="T147" s="150">
        <f>S147*H147</f>
        <v>0</v>
      </c>
      <c r="AR147" s="151" t="s">
        <v>539</v>
      </c>
      <c r="AT147" s="151" t="s">
        <v>205</v>
      </c>
      <c r="AU147" s="151" t="s">
        <v>82</v>
      </c>
      <c r="AY147" s="17" t="s">
        <v>189</v>
      </c>
      <c r="BE147" s="152">
        <f>IF(N147="základná",J147,0)</f>
        <v>0</v>
      </c>
      <c r="BF147" s="152">
        <f>IF(N147="znížená",J147,0)</f>
        <v>0</v>
      </c>
      <c r="BG147" s="152">
        <f>IF(N147="zákl. prenesená",J147,0)</f>
        <v>0</v>
      </c>
      <c r="BH147" s="152">
        <f>IF(N147="zníž. prenesená",J147,0)</f>
        <v>0</v>
      </c>
      <c r="BI147" s="152">
        <f>IF(N147="nulová",J147,0)</f>
        <v>0</v>
      </c>
      <c r="BJ147" s="17" t="s">
        <v>82</v>
      </c>
      <c r="BK147" s="152">
        <f>ROUND(I147*H147,2)</f>
        <v>0</v>
      </c>
      <c r="BL147" s="17" t="s">
        <v>279</v>
      </c>
      <c r="BM147" s="151" t="s">
        <v>1038</v>
      </c>
    </row>
    <row r="148" spans="2:65" s="12" customFormat="1" x14ac:dyDescent="0.2">
      <c r="B148" s="153"/>
      <c r="D148" s="154" t="s">
        <v>197</v>
      </c>
      <c r="F148" s="156" t="s">
        <v>1039</v>
      </c>
      <c r="H148" s="157">
        <v>44.095999999999997</v>
      </c>
      <c r="L148" s="153"/>
      <c r="M148" s="158"/>
      <c r="T148" s="159"/>
      <c r="AT148" s="155" t="s">
        <v>197</v>
      </c>
      <c r="AU148" s="155" t="s">
        <v>82</v>
      </c>
      <c r="AV148" s="12" t="s">
        <v>82</v>
      </c>
      <c r="AW148" s="12" t="s">
        <v>3</v>
      </c>
      <c r="AX148" s="12" t="s">
        <v>77</v>
      </c>
      <c r="AY148" s="155" t="s">
        <v>189</v>
      </c>
    </row>
    <row r="149" spans="2:65" s="1" customFormat="1" ht="33" customHeight="1" x14ac:dyDescent="0.2">
      <c r="B149" s="139"/>
      <c r="C149" s="140" t="s">
        <v>236</v>
      </c>
      <c r="D149" s="140" t="s">
        <v>191</v>
      </c>
      <c r="E149" s="141" t="s">
        <v>1040</v>
      </c>
      <c r="F149" s="142" t="s">
        <v>1041</v>
      </c>
      <c r="G149" s="143" t="s">
        <v>194</v>
      </c>
      <c r="H149" s="144">
        <v>176.38200000000001</v>
      </c>
      <c r="I149" s="145"/>
      <c r="J149" s="145">
        <f>ROUND(I149*H149,2)</f>
        <v>0</v>
      </c>
      <c r="K149" s="146"/>
      <c r="L149" s="29"/>
      <c r="M149" s="147" t="s">
        <v>1</v>
      </c>
      <c r="N149" s="148" t="s">
        <v>37</v>
      </c>
      <c r="O149" s="149">
        <v>0.22098999999999999</v>
      </c>
      <c r="P149" s="149">
        <f>O149*H149</f>
        <v>38.978658179999996</v>
      </c>
      <c r="Q149" s="149">
        <v>5.4000000000000001E-4</v>
      </c>
      <c r="R149" s="149">
        <f>Q149*H149</f>
        <v>9.5246280000000003E-2</v>
      </c>
      <c r="S149" s="149">
        <v>0</v>
      </c>
      <c r="T149" s="150">
        <f>S149*H149</f>
        <v>0</v>
      </c>
      <c r="AR149" s="151" t="s">
        <v>279</v>
      </c>
      <c r="AT149" s="151" t="s">
        <v>191</v>
      </c>
      <c r="AU149" s="151" t="s">
        <v>82</v>
      </c>
      <c r="AY149" s="17" t="s">
        <v>189</v>
      </c>
      <c r="BE149" s="152">
        <f>IF(N149="základná",J149,0)</f>
        <v>0</v>
      </c>
      <c r="BF149" s="152">
        <f>IF(N149="znížená",J149,0)</f>
        <v>0</v>
      </c>
      <c r="BG149" s="152">
        <f>IF(N149="zákl. prenesená",J149,0)</f>
        <v>0</v>
      </c>
      <c r="BH149" s="152">
        <f>IF(N149="zníž. prenesená",J149,0)</f>
        <v>0</v>
      </c>
      <c r="BI149" s="152">
        <f>IF(N149="nulová",J149,0)</f>
        <v>0</v>
      </c>
      <c r="BJ149" s="17" t="s">
        <v>82</v>
      </c>
      <c r="BK149" s="152">
        <f>ROUND(I149*H149,2)</f>
        <v>0</v>
      </c>
      <c r="BL149" s="17" t="s">
        <v>279</v>
      </c>
      <c r="BM149" s="151" t="s">
        <v>1042</v>
      </c>
    </row>
    <row r="150" spans="2:65" s="12" customFormat="1" x14ac:dyDescent="0.2">
      <c r="B150" s="153"/>
      <c r="D150" s="154" t="s">
        <v>197</v>
      </c>
      <c r="E150" s="155" t="s">
        <v>1</v>
      </c>
      <c r="F150" s="156" t="s">
        <v>1007</v>
      </c>
      <c r="H150" s="157">
        <v>176.38200000000001</v>
      </c>
      <c r="L150" s="153"/>
      <c r="M150" s="158"/>
      <c r="T150" s="159"/>
      <c r="AT150" s="155" t="s">
        <v>197</v>
      </c>
      <c r="AU150" s="155" t="s">
        <v>82</v>
      </c>
      <c r="AV150" s="12" t="s">
        <v>82</v>
      </c>
      <c r="AW150" s="12" t="s">
        <v>27</v>
      </c>
      <c r="AX150" s="12" t="s">
        <v>77</v>
      </c>
      <c r="AY150" s="155" t="s">
        <v>189</v>
      </c>
    </row>
    <row r="151" spans="2:65" s="1" customFormat="1" ht="24.15" customHeight="1" x14ac:dyDescent="0.2">
      <c r="B151" s="139"/>
      <c r="C151" s="160" t="s">
        <v>208</v>
      </c>
      <c r="D151" s="160" t="s">
        <v>205</v>
      </c>
      <c r="E151" s="161" t="s">
        <v>1043</v>
      </c>
      <c r="F151" s="162" t="s">
        <v>1044</v>
      </c>
      <c r="G151" s="163" t="s">
        <v>194</v>
      </c>
      <c r="H151" s="164">
        <v>202.839</v>
      </c>
      <c r="I151" s="165"/>
      <c r="J151" s="165">
        <f>ROUND(I151*H151,2)</f>
        <v>0</v>
      </c>
      <c r="K151" s="166"/>
      <c r="L151" s="167"/>
      <c r="M151" s="168" t="s">
        <v>1</v>
      </c>
      <c r="N151" s="169" t="s">
        <v>37</v>
      </c>
      <c r="O151" s="149">
        <v>0</v>
      </c>
      <c r="P151" s="149">
        <f>O151*H151</f>
        <v>0</v>
      </c>
      <c r="Q151" s="149">
        <v>4.2500000000000003E-3</v>
      </c>
      <c r="R151" s="149">
        <f>Q151*H151</f>
        <v>0.86206575000000008</v>
      </c>
      <c r="S151" s="149">
        <v>0</v>
      </c>
      <c r="T151" s="150">
        <f>S151*H151</f>
        <v>0</v>
      </c>
      <c r="AR151" s="151" t="s">
        <v>539</v>
      </c>
      <c r="AT151" s="151" t="s">
        <v>205</v>
      </c>
      <c r="AU151" s="151" t="s">
        <v>82</v>
      </c>
      <c r="AY151" s="17" t="s">
        <v>189</v>
      </c>
      <c r="BE151" s="152">
        <f>IF(N151="základná",J151,0)</f>
        <v>0</v>
      </c>
      <c r="BF151" s="152">
        <f>IF(N151="znížená",J151,0)</f>
        <v>0</v>
      </c>
      <c r="BG151" s="152">
        <f>IF(N151="zákl. prenesená",J151,0)</f>
        <v>0</v>
      </c>
      <c r="BH151" s="152">
        <f>IF(N151="zníž. prenesená",J151,0)</f>
        <v>0</v>
      </c>
      <c r="BI151" s="152">
        <f>IF(N151="nulová",J151,0)</f>
        <v>0</v>
      </c>
      <c r="BJ151" s="17" t="s">
        <v>82</v>
      </c>
      <c r="BK151" s="152">
        <f>ROUND(I151*H151,2)</f>
        <v>0</v>
      </c>
      <c r="BL151" s="17" t="s">
        <v>279</v>
      </c>
      <c r="BM151" s="151" t="s">
        <v>1045</v>
      </c>
    </row>
    <row r="152" spans="2:65" s="12" customFormat="1" x14ac:dyDescent="0.2">
      <c r="B152" s="153"/>
      <c r="D152" s="154" t="s">
        <v>197</v>
      </c>
      <c r="F152" s="156" t="s">
        <v>1046</v>
      </c>
      <c r="H152" s="157">
        <v>202.839</v>
      </c>
      <c r="L152" s="153"/>
      <c r="M152" s="158"/>
      <c r="T152" s="159"/>
      <c r="AT152" s="155" t="s">
        <v>197</v>
      </c>
      <c r="AU152" s="155" t="s">
        <v>82</v>
      </c>
      <c r="AV152" s="12" t="s">
        <v>82</v>
      </c>
      <c r="AW152" s="12" t="s">
        <v>3</v>
      </c>
      <c r="AX152" s="12" t="s">
        <v>77</v>
      </c>
      <c r="AY152" s="155" t="s">
        <v>189</v>
      </c>
    </row>
    <row r="153" spans="2:65" s="1" customFormat="1" ht="33" customHeight="1" x14ac:dyDescent="0.2">
      <c r="B153" s="139"/>
      <c r="C153" s="140" t="s">
        <v>211</v>
      </c>
      <c r="D153" s="140" t="s">
        <v>191</v>
      </c>
      <c r="E153" s="141" t="s">
        <v>1047</v>
      </c>
      <c r="F153" s="142" t="s">
        <v>1048</v>
      </c>
      <c r="G153" s="143" t="s">
        <v>233</v>
      </c>
      <c r="H153" s="144">
        <v>58.04</v>
      </c>
      <c r="I153" s="145"/>
      <c r="J153" s="145">
        <f>ROUND(I153*H153,2)</f>
        <v>0</v>
      </c>
      <c r="K153" s="146"/>
      <c r="L153" s="29"/>
      <c r="M153" s="147" t="s">
        <v>1</v>
      </c>
      <c r="N153" s="148" t="s">
        <v>37</v>
      </c>
      <c r="O153" s="149">
        <v>0.46834999999999999</v>
      </c>
      <c r="P153" s="149">
        <f>O153*H153</f>
        <v>27.183033999999999</v>
      </c>
      <c r="Q153" s="149">
        <v>3.0000000000000001E-5</v>
      </c>
      <c r="R153" s="149">
        <f>Q153*H153</f>
        <v>1.7412E-3</v>
      </c>
      <c r="S153" s="149">
        <v>0</v>
      </c>
      <c r="T153" s="150">
        <f>S153*H153</f>
        <v>0</v>
      </c>
      <c r="AR153" s="151" t="s">
        <v>279</v>
      </c>
      <c r="AT153" s="151" t="s">
        <v>191</v>
      </c>
      <c r="AU153" s="151" t="s">
        <v>82</v>
      </c>
      <c r="AY153" s="17" t="s">
        <v>189</v>
      </c>
      <c r="BE153" s="152">
        <f>IF(N153="základná",J153,0)</f>
        <v>0</v>
      </c>
      <c r="BF153" s="152">
        <f>IF(N153="znížená",J153,0)</f>
        <v>0</v>
      </c>
      <c r="BG153" s="152">
        <f>IF(N153="zákl. prenesená",J153,0)</f>
        <v>0</v>
      </c>
      <c r="BH153" s="152">
        <f>IF(N153="zníž. prenesená",J153,0)</f>
        <v>0</v>
      </c>
      <c r="BI153" s="152">
        <f>IF(N153="nulová",J153,0)</f>
        <v>0</v>
      </c>
      <c r="BJ153" s="17" t="s">
        <v>82</v>
      </c>
      <c r="BK153" s="152">
        <f>ROUND(I153*H153,2)</f>
        <v>0</v>
      </c>
      <c r="BL153" s="17" t="s">
        <v>279</v>
      </c>
      <c r="BM153" s="151" t="s">
        <v>1049</v>
      </c>
    </row>
    <row r="154" spans="2:65" s="12" customFormat="1" x14ac:dyDescent="0.2">
      <c r="B154" s="153"/>
      <c r="D154" s="154" t="s">
        <v>197</v>
      </c>
      <c r="E154" s="155" t="s">
        <v>1</v>
      </c>
      <c r="F154" s="156" t="s">
        <v>1050</v>
      </c>
      <c r="H154" s="157">
        <v>58.04</v>
      </c>
      <c r="L154" s="153"/>
      <c r="M154" s="158"/>
      <c r="T154" s="159"/>
      <c r="AT154" s="155" t="s">
        <v>197</v>
      </c>
      <c r="AU154" s="155" t="s">
        <v>82</v>
      </c>
      <c r="AV154" s="12" t="s">
        <v>82</v>
      </c>
      <c r="AW154" s="12" t="s">
        <v>27</v>
      </c>
      <c r="AX154" s="12" t="s">
        <v>77</v>
      </c>
      <c r="AY154" s="155" t="s">
        <v>189</v>
      </c>
    </row>
    <row r="155" spans="2:65" s="1" customFormat="1" ht="33" customHeight="1" x14ac:dyDescent="0.2">
      <c r="B155" s="139"/>
      <c r="C155" s="160" t="s">
        <v>249</v>
      </c>
      <c r="D155" s="160" t="s">
        <v>205</v>
      </c>
      <c r="E155" s="161" t="s">
        <v>1051</v>
      </c>
      <c r="F155" s="162" t="s">
        <v>1052</v>
      </c>
      <c r="G155" s="163" t="s">
        <v>677</v>
      </c>
      <c r="H155" s="164">
        <v>348</v>
      </c>
      <c r="I155" s="165"/>
      <c r="J155" s="165">
        <f>ROUND(I155*H155,2)</f>
        <v>0</v>
      </c>
      <c r="K155" s="166"/>
      <c r="L155" s="167"/>
      <c r="M155" s="168" t="s">
        <v>1</v>
      </c>
      <c r="N155" s="169" t="s">
        <v>37</v>
      </c>
      <c r="O155" s="149">
        <v>0</v>
      </c>
      <c r="P155" s="149">
        <f>O155*H155</f>
        <v>0</v>
      </c>
      <c r="Q155" s="149">
        <v>3.0000000000000001E-5</v>
      </c>
      <c r="R155" s="149">
        <f>Q155*H155</f>
        <v>1.044E-2</v>
      </c>
      <c r="S155" s="149">
        <v>0</v>
      </c>
      <c r="T155" s="150">
        <f>S155*H155</f>
        <v>0</v>
      </c>
      <c r="AR155" s="151" t="s">
        <v>539</v>
      </c>
      <c r="AT155" s="151" t="s">
        <v>205</v>
      </c>
      <c r="AU155" s="151" t="s">
        <v>82</v>
      </c>
      <c r="AY155" s="17" t="s">
        <v>189</v>
      </c>
      <c r="BE155" s="152">
        <f>IF(N155="základná",J155,0)</f>
        <v>0</v>
      </c>
      <c r="BF155" s="152">
        <f>IF(N155="znížená",J155,0)</f>
        <v>0</v>
      </c>
      <c r="BG155" s="152">
        <f>IF(N155="zákl. prenesená",J155,0)</f>
        <v>0</v>
      </c>
      <c r="BH155" s="152">
        <f>IF(N155="zníž. prenesená",J155,0)</f>
        <v>0</v>
      </c>
      <c r="BI155" s="152">
        <f>IF(N155="nulová",J155,0)</f>
        <v>0</v>
      </c>
      <c r="BJ155" s="17" t="s">
        <v>82</v>
      </c>
      <c r="BK155" s="152">
        <f>ROUND(I155*H155,2)</f>
        <v>0</v>
      </c>
      <c r="BL155" s="17" t="s">
        <v>279</v>
      </c>
      <c r="BM155" s="151" t="s">
        <v>1053</v>
      </c>
    </row>
    <row r="156" spans="2:65" s="12" customFormat="1" x14ac:dyDescent="0.2">
      <c r="B156" s="153"/>
      <c r="D156" s="154" t="s">
        <v>197</v>
      </c>
      <c r="F156" s="156" t="s">
        <v>1054</v>
      </c>
      <c r="H156" s="157">
        <v>348</v>
      </c>
      <c r="L156" s="153"/>
      <c r="M156" s="158"/>
      <c r="T156" s="159"/>
      <c r="AT156" s="155" t="s">
        <v>197</v>
      </c>
      <c r="AU156" s="155" t="s">
        <v>82</v>
      </c>
      <c r="AV156" s="12" t="s">
        <v>82</v>
      </c>
      <c r="AW156" s="12" t="s">
        <v>3</v>
      </c>
      <c r="AX156" s="12" t="s">
        <v>77</v>
      </c>
      <c r="AY156" s="155" t="s">
        <v>189</v>
      </c>
    </row>
    <row r="157" spans="2:65" s="1" customFormat="1" ht="16.5" customHeight="1" x14ac:dyDescent="0.2">
      <c r="B157" s="139"/>
      <c r="C157" s="160" t="s">
        <v>254</v>
      </c>
      <c r="D157" s="160" t="s">
        <v>205</v>
      </c>
      <c r="E157" s="161" t="s">
        <v>1055</v>
      </c>
      <c r="F157" s="162" t="s">
        <v>1056</v>
      </c>
      <c r="G157" s="163" t="s">
        <v>194</v>
      </c>
      <c r="H157" s="164">
        <v>35.984999999999999</v>
      </c>
      <c r="I157" s="165"/>
      <c r="J157" s="165">
        <f>ROUND(I157*H157,2)</f>
        <v>0</v>
      </c>
      <c r="K157" s="166"/>
      <c r="L157" s="167"/>
      <c r="M157" s="168" t="s">
        <v>1</v>
      </c>
      <c r="N157" s="169" t="s">
        <v>37</v>
      </c>
      <c r="O157" s="149">
        <v>0</v>
      </c>
      <c r="P157" s="149">
        <f>O157*H157</f>
        <v>0</v>
      </c>
      <c r="Q157" s="149">
        <v>7.92E-3</v>
      </c>
      <c r="R157" s="149">
        <f>Q157*H157</f>
        <v>0.28500120000000001</v>
      </c>
      <c r="S157" s="149">
        <v>0</v>
      </c>
      <c r="T157" s="150">
        <f>S157*H157</f>
        <v>0</v>
      </c>
      <c r="AR157" s="151" t="s">
        <v>539</v>
      </c>
      <c r="AT157" s="151" t="s">
        <v>205</v>
      </c>
      <c r="AU157" s="151" t="s">
        <v>82</v>
      </c>
      <c r="AY157" s="17" t="s">
        <v>189</v>
      </c>
      <c r="BE157" s="152">
        <f>IF(N157="základná",J157,0)</f>
        <v>0</v>
      </c>
      <c r="BF157" s="152">
        <f>IF(N157="znížená",J157,0)</f>
        <v>0</v>
      </c>
      <c r="BG157" s="152">
        <f>IF(N157="zákl. prenesená",J157,0)</f>
        <v>0</v>
      </c>
      <c r="BH157" s="152">
        <f>IF(N157="zníž. prenesená",J157,0)</f>
        <v>0</v>
      </c>
      <c r="BI157" s="152">
        <f>IF(N157="nulová",J157,0)</f>
        <v>0</v>
      </c>
      <c r="BJ157" s="17" t="s">
        <v>82</v>
      </c>
      <c r="BK157" s="152">
        <f>ROUND(I157*H157,2)</f>
        <v>0</v>
      </c>
      <c r="BL157" s="17" t="s">
        <v>279</v>
      </c>
      <c r="BM157" s="151" t="s">
        <v>1057</v>
      </c>
    </row>
    <row r="158" spans="2:65" s="1" customFormat="1" ht="37.950000000000003" customHeight="1" x14ac:dyDescent="0.2">
      <c r="B158" s="139"/>
      <c r="C158" s="140" t="s">
        <v>259</v>
      </c>
      <c r="D158" s="140" t="s">
        <v>191</v>
      </c>
      <c r="E158" s="141" t="s">
        <v>1058</v>
      </c>
      <c r="F158" s="142" t="s">
        <v>1059</v>
      </c>
      <c r="G158" s="143" t="s">
        <v>233</v>
      </c>
      <c r="H158" s="144">
        <v>58.64</v>
      </c>
      <c r="I158" s="145"/>
      <c r="J158" s="145">
        <f>ROUND(I158*H158,2)</f>
        <v>0</v>
      </c>
      <c r="K158" s="146"/>
      <c r="L158" s="29"/>
      <c r="M158" s="147" t="s">
        <v>1</v>
      </c>
      <c r="N158" s="148" t="s">
        <v>37</v>
      </c>
      <c r="O158" s="149">
        <v>0.3553</v>
      </c>
      <c r="P158" s="149">
        <f>O158*H158</f>
        <v>20.834792</v>
      </c>
      <c r="Q158" s="149">
        <v>3.0000000000000001E-5</v>
      </c>
      <c r="R158" s="149">
        <f>Q158*H158</f>
        <v>1.7592E-3</v>
      </c>
      <c r="S158" s="149">
        <v>0</v>
      </c>
      <c r="T158" s="150">
        <f>S158*H158</f>
        <v>0</v>
      </c>
      <c r="AR158" s="151" t="s">
        <v>279</v>
      </c>
      <c r="AT158" s="151" t="s">
        <v>191</v>
      </c>
      <c r="AU158" s="151" t="s">
        <v>82</v>
      </c>
      <c r="AY158" s="17" t="s">
        <v>189</v>
      </c>
      <c r="BE158" s="152">
        <f>IF(N158="základná",J158,0)</f>
        <v>0</v>
      </c>
      <c r="BF158" s="152">
        <f>IF(N158="znížená",J158,0)</f>
        <v>0</v>
      </c>
      <c r="BG158" s="152">
        <f>IF(N158="zákl. prenesená",J158,0)</f>
        <v>0</v>
      </c>
      <c r="BH158" s="152">
        <f>IF(N158="zníž. prenesená",J158,0)</f>
        <v>0</v>
      </c>
      <c r="BI158" s="152">
        <f>IF(N158="nulová",J158,0)</f>
        <v>0</v>
      </c>
      <c r="BJ158" s="17" t="s">
        <v>82</v>
      </c>
      <c r="BK158" s="152">
        <f>ROUND(I158*H158,2)</f>
        <v>0</v>
      </c>
      <c r="BL158" s="17" t="s">
        <v>279</v>
      </c>
      <c r="BM158" s="151" t="s">
        <v>1060</v>
      </c>
    </row>
    <row r="159" spans="2:65" s="12" customFormat="1" x14ac:dyDescent="0.2">
      <c r="B159" s="153"/>
      <c r="D159" s="154" t="s">
        <v>197</v>
      </c>
      <c r="E159" s="155" t="s">
        <v>1</v>
      </c>
      <c r="F159" s="156" t="s">
        <v>1061</v>
      </c>
      <c r="H159" s="157">
        <v>58.64</v>
      </c>
      <c r="L159" s="153"/>
      <c r="M159" s="158"/>
      <c r="T159" s="159"/>
      <c r="AT159" s="155" t="s">
        <v>197</v>
      </c>
      <c r="AU159" s="155" t="s">
        <v>82</v>
      </c>
      <c r="AV159" s="12" t="s">
        <v>82</v>
      </c>
      <c r="AW159" s="12" t="s">
        <v>27</v>
      </c>
      <c r="AX159" s="12" t="s">
        <v>77</v>
      </c>
      <c r="AY159" s="155" t="s">
        <v>189</v>
      </c>
    </row>
    <row r="160" spans="2:65" s="1" customFormat="1" ht="37.950000000000003" customHeight="1" x14ac:dyDescent="0.2">
      <c r="B160" s="139"/>
      <c r="C160" s="140" t="s">
        <v>264</v>
      </c>
      <c r="D160" s="140" t="s">
        <v>191</v>
      </c>
      <c r="E160" s="141" t="s">
        <v>1062</v>
      </c>
      <c r="F160" s="142" t="s">
        <v>1063</v>
      </c>
      <c r="G160" s="143" t="s">
        <v>233</v>
      </c>
      <c r="H160" s="144">
        <v>58.64</v>
      </c>
      <c r="I160" s="145"/>
      <c r="J160" s="145">
        <f>ROUND(I160*H160,2)</f>
        <v>0</v>
      </c>
      <c r="K160" s="146"/>
      <c r="L160" s="29"/>
      <c r="M160" s="147" t="s">
        <v>1</v>
      </c>
      <c r="N160" s="148" t="s">
        <v>37</v>
      </c>
      <c r="O160" s="149">
        <v>0.3553</v>
      </c>
      <c r="P160" s="149">
        <f>O160*H160</f>
        <v>20.834792</v>
      </c>
      <c r="Q160" s="149">
        <v>3.0000000000000001E-5</v>
      </c>
      <c r="R160" s="149">
        <f>Q160*H160</f>
        <v>1.7592E-3</v>
      </c>
      <c r="S160" s="149">
        <v>0</v>
      </c>
      <c r="T160" s="150">
        <f>S160*H160</f>
        <v>0</v>
      </c>
      <c r="AR160" s="151" t="s">
        <v>279</v>
      </c>
      <c r="AT160" s="151" t="s">
        <v>191</v>
      </c>
      <c r="AU160" s="151" t="s">
        <v>82</v>
      </c>
      <c r="AY160" s="17" t="s">
        <v>189</v>
      </c>
      <c r="BE160" s="152">
        <f>IF(N160="základná",J160,0)</f>
        <v>0</v>
      </c>
      <c r="BF160" s="152">
        <f>IF(N160="znížená",J160,0)</f>
        <v>0</v>
      </c>
      <c r="BG160" s="152">
        <f>IF(N160="zákl. prenesená",J160,0)</f>
        <v>0</v>
      </c>
      <c r="BH160" s="152">
        <f>IF(N160="zníž. prenesená",J160,0)</f>
        <v>0</v>
      </c>
      <c r="BI160" s="152">
        <f>IF(N160="nulová",J160,0)</f>
        <v>0</v>
      </c>
      <c r="BJ160" s="17" t="s">
        <v>82</v>
      </c>
      <c r="BK160" s="152">
        <f>ROUND(I160*H160,2)</f>
        <v>0</v>
      </c>
      <c r="BL160" s="17" t="s">
        <v>279</v>
      </c>
      <c r="BM160" s="151" t="s">
        <v>1064</v>
      </c>
    </row>
    <row r="161" spans="2:65" s="1" customFormat="1" ht="44.25" customHeight="1" x14ac:dyDescent="0.2">
      <c r="B161" s="139"/>
      <c r="C161" s="140" t="s">
        <v>269</v>
      </c>
      <c r="D161" s="140" t="s">
        <v>191</v>
      </c>
      <c r="E161" s="141" t="s">
        <v>1065</v>
      </c>
      <c r="F161" s="142" t="s">
        <v>1066</v>
      </c>
      <c r="G161" s="143" t="s">
        <v>233</v>
      </c>
      <c r="H161" s="144">
        <v>53.24</v>
      </c>
      <c r="I161" s="145"/>
      <c r="J161" s="145">
        <f>ROUND(I161*H161,2)</f>
        <v>0</v>
      </c>
      <c r="K161" s="146"/>
      <c r="L161" s="29"/>
      <c r="M161" s="147" t="s">
        <v>1</v>
      </c>
      <c r="N161" s="148" t="s">
        <v>37</v>
      </c>
      <c r="O161" s="149">
        <v>0.61060999999999999</v>
      </c>
      <c r="P161" s="149">
        <f>O161*H161</f>
        <v>32.508876399999998</v>
      </c>
      <c r="Q161" s="149">
        <v>3.5E-4</v>
      </c>
      <c r="R161" s="149">
        <f>Q161*H161</f>
        <v>1.8634000000000001E-2</v>
      </c>
      <c r="S161" s="149">
        <v>0</v>
      </c>
      <c r="T161" s="150">
        <f>S161*H161</f>
        <v>0</v>
      </c>
      <c r="AR161" s="151" t="s">
        <v>279</v>
      </c>
      <c r="AT161" s="151" t="s">
        <v>191</v>
      </c>
      <c r="AU161" s="151" t="s">
        <v>82</v>
      </c>
      <c r="AY161" s="17" t="s">
        <v>189</v>
      </c>
      <c r="BE161" s="152">
        <f>IF(N161="základná",J161,0)</f>
        <v>0</v>
      </c>
      <c r="BF161" s="152">
        <f>IF(N161="znížená",J161,0)</f>
        <v>0</v>
      </c>
      <c r="BG161" s="152">
        <f>IF(N161="zákl. prenesená",J161,0)</f>
        <v>0</v>
      </c>
      <c r="BH161" s="152">
        <f>IF(N161="zníž. prenesená",J161,0)</f>
        <v>0</v>
      </c>
      <c r="BI161" s="152">
        <f>IF(N161="nulová",J161,0)</f>
        <v>0</v>
      </c>
      <c r="BJ161" s="17" t="s">
        <v>82</v>
      </c>
      <c r="BK161" s="152">
        <f>ROUND(I161*H161,2)</f>
        <v>0</v>
      </c>
      <c r="BL161" s="17" t="s">
        <v>279</v>
      </c>
      <c r="BM161" s="151" t="s">
        <v>1067</v>
      </c>
    </row>
    <row r="162" spans="2:65" s="12" customFormat="1" x14ac:dyDescent="0.2">
      <c r="B162" s="153"/>
      <c r="D162" s="154" t="s">
        <v>197</v>
      </c>
      <c r="E162" s="155" t="s">
        <v>1</v>
      </c>
      <c r="F162" s="156" t="s">
        <v>1068</v>
      </c>
      <c r="H162" s="157">
        <v>53.24</v>
      </c>
      <c r="L162" s="153"/>
      <c r="M162" s="158"/>
      <c r="T162" s="159"/>
      <c r="AT162" s="155" t="s">
        <v>197</v>
      </c>
      <c r="AU162" s="155" t="s">
        <v>82</v>
      </c>
      <c r="AV162" s="12" t="s">
        <v>82</v>
      </c>
      <c r="AW162" s="12" t="s">
        <v>27</v>
      </c>
      <c r="AX162" s="12" t="s">
        <v>77</v>
      </c>
      <c r="AY162" s="155" t="s">
        <v>189</v>
      </c>
    </row>
    <row r="163" spans="2:65" s="1" customFormat="1" ht="24.15" customHeight="1" x14ac:dyDescent="0.2">
      <c r="B163" s="139"/>
      <c r="C163" s="140" t="s">
        <v>274</v>
      </c>
      <c r="D163" s="140" t="s">
        <v>191</v>
      </c>
      <c r="E163" s="141" t="s">
        <v>1069</v>
      </c>
      <c r="F163" s="142" t="s">
        <v>1070</v>
      </c>
      <c r="G163" s="143" t="s">
        <v>194</v>
      </c>
      <c r="H163" s="144">
        <v>169.96299999999999</v>
      </c>
      <c r="I163" s="145"/>
      <c r="J163" s="145">
        <f>ROUND(I163*H163,2)</f>
        <v>0</v>
      </c>
      <c r="K163" s="146"/>
      <c r="L163" s="29"/>
      <c r="M163" s="147" t="s">
        <v>1</v>
      </c>
      <c r="N163" s="148" t="s">
        <v>37</v>
      </c>
      <c r="O163" s="149">
        <v>2.802E-2</v>
      </c>
      <c r="P163" s="149">
        <f>O163*H163</f>
        <v>4.7623632599999999</v>
      </c>
      <c r="Q163" s="149">
        <v>0</v>
      </c>
      <c r="R163" s="149">
        <f>Q163*H163</f>
        <v>0</v>
      </c>
      <c r="S163" s="149">
        <v>0</v>
      </c>
      <c r="T163" s="150">
        <f>S163*H163</f>
        <v>0</v>
      </c>
      <c r="AR163" s="151" t="s">
        <v>279</v>
      </c>
      <c r="AT163" s="151" t="s">
        <v>191</v>
      </c>
      <c r="AU163" s="151" t="s">
        <v>82</v>
      </c>
      <c r="AY163" s="17" t="s">
        <v>189</v>
      </c>
      <c r="BE163" s="152">
        <f>IF(N163="základná",J163,0)</f>
        <v>0</v>
      </c>
      <c r="BF163" s="152">
        <f>IF(N163="znížená",J163,0)</f>
        <v>0</v>
      </c>
      <c r="BG163" s="152">
        <f>IF(N163="zákl. prenesená",J163,0)</f>
        <v>0</v>
      </c>
      <c r="BH163" s="152">
        <f>IF(N163="zníž. prenesená",J163,0)</f>
        <v>0</v>
      </c>
      <c r="BI163" s="152">
        <f>IF(N163="nulová",J163,0)</f>
        <v>0</v>
      </c>
      <c r="BJ163" s="17" t="s">
        <v>82</v>
      </c>
      <c r="BK163" s="152">
        <f>ROUND(I163*H163,2)</f>
        <v>0</v>
      </c>
      <c r="BL163" s="17" t="s">
        <v>279</v>
      </c>
      <c r="BM163" s="151" t="s">
        <v>1071</v>
      </c>
    </row>
    <row r="164" spans="2:65" s="12" customFormat="1" x14ac:dyDescent="0.2">
      <c r="B164" s="153"/>
      <c r="D164" s="154" t="s">
        <v>197</v>
      </c>
      <c r="E164" s="155" t="s">
        <v>1</v>
      </c>
      <c r="F164" s="156" t="s">
        <v>1009</v>
      </c>
      <c r="H164" s="157">
        <v>169.96299999999999</v>
      </c>
      <c r="L164" s="153"/>
      <c r="M164" s="158"/>
      <c r="T164" s="159"/>
      <c r="AT164" s="155" t="s">
        <v>197</v>
      </c>
      <c r="AU164" s="155" t="s">
        <v>82</v>
      </c>
      <c r="AV164" s="12" t="s">
        <v>82</v>
      </c>
      <c r="AW164" s="12" t="s">
        <v>27</v>
      </c>
      <c r="AX164" s="12" t="s">
        <v>77</v>
      </c>
      <c r="AY164" s="155" t="s">
        <v>189</v>
      </c>
    </row>
    <row r="165" spans="2:65" s="1" customFormat="1" ht="16.5" customHeight="1" x14ac:dyDescent="0.2">
      <c r="B165" s="139"/>
      <c r="C165" s="160" t="s">
        <v>279</v>
      </c>
      <c r="D165" s="160" t="s">
        <v>205</v>
      </c>
      <c r="E165" s="161" t="s">
        <v>1026</v>
      </c>
      <c r="F165" s="162" t="s">
        <v>1027</v>
      </c>
      <c r="G165" s="163" t="s">
        <v>194</v>
      </c>
      <c r="H165" s="164">
        <v>195.45699999999999</v>
      </c>
      <c r="I165" s="165"/>
      <c r="J165" s="165">
        <f>ROUND(I165*H165,2)</f>
        <v>0</v>
      </c>
      <c r="K165" s="166"/>
      <c r="L165" s="167"/>
      <c r="M165" s="168" t="s">
        <v>1</v>
      </c>
      <c r="N165" s="169" t="s">
        <v>37</v>
      </c>
      <c r="O165" s="149">
        <v>0</v>
      </c>
      <c r="P165" s="149">
        <f>O165*H165</f>
        <v>0</v>
      </c>
      <c r="Q165" s="149">
        <v>2.9999999999999997E-4</v>
      </c>
      <c r="R165" s="149">
        <f>Q165*H165</f>
        <v>5.8637099999999991E-2</v>
      </c>
      <c r="S165" s="149">
        <v>0</v>
      </c>
      <c r="T165" s="150">
        <f>S165*H165</f>
        <v>0</v>
      </c>
      <c r="AR165" s="151" t="s">
        <v>539</v>
      </c>
      <c r="AT165" s="151" t="s">
        <v>205</v>
      </c>
      <c r="AU165" s="151" t="s">
        <v>82</v>
      </c>
      <c r="AY165" s="17" t="s">
        <v>189</v>
      </c>
      <c r="BE165" s="152">
        <f>IF(N165="základná",J165,0)</f>
        <v>0</v>
      </c>
      <c r="BF165" s="152">
        <f>IF(N165="znížená",J165,0)</f>
        <v>0</v>
      </c>
      <c r="BG165" s="152">
        <f>IF(N165="zákl. prenesená",J165,0)</f>
        <v>0</v>
      </c>
      <c r="BH165" s="152">
        <f>IF(N165="zníž. prenesená",J165,0)</f>
        <v>0</v>
      </c>
      <c r="BI165" s="152">
        <f>IF(N165="nulová",J165,0)</f>
        <v>0</v>
      </c>
      <c r="BJ165" s="17" t="s">
        <v>82</v>
      </c>
      <c r="BK165" s="152">
        <f>ROUND(I165*H165,2)</f>
        <v>0</v>
      </c>
      <c r="BL165" s="17" t="s">
        <v>279</v>
      </c>
      <c r="BM165" s="151" t="s">
        <v>1072</v>
      </c>
    </row>
    <row r="166" spans="2:65" s="12" customFormat="1" x14ac:dyDescent="0.2">
      <c r="B166" s="153"/>
      <c r="D166" s="154" t="s">
        <v>197</v>
      </c>
      <c r="F166" s="156" t="s">
        <v>1073</v>
      </c>
      <c r="H166" s="157">
        <v>195.45699999999999</v>
      </c>
      <c r="L166" s="153"/>
      <c r="M166" s="158"/>
      <c r="T166" s="159"/>
      <c r="AT166" s="155" t="s">
        <v>197</v>
      </c>
      <c r="AU166" s="155" t="s">
        <v>82</v>
      </c>
      <c r="AV166" s="12" t="s">
        <v>82</v>
      </c>
      <c r="AW166" s="12" t="s">
        <v>3</v>
      </c>
      <c r="AX166" s="12" t="s">
        <v>77</v>
      </c>
      <c r="AY166" s="155" t="s">
        <v>189</v>
      </c>
    </row>
    <row r="167" spans="2:65" s="1" customFormat="1" ht="33" customHeight="1" x14ac:dyDescent="0.2">
      <c r="B167" s="139"/>
      <c r="C167" s="140" t="s">
        <v>284</v>
      </c>
      <c r="D167" s="140" t="s">
        <v>191</v>
      </c>
      <c r="E167" s="141" t="s">
        <v>1074</v>
      </c>
      <c r="F167" s="142" t="s">
        <v>1075</v>
      </c>
      <c r="G167" s="143" t="s">
        <v>194</v>
      </c>
      <c r="H167" s="144">
        <v>169.96299999999999</v>
      </c>
      <c r="I167" s="145"/>
      <c r="J167" s="145">
        <f>ROUND(I167*H167,2)</f>
        <v>0</v>
      </c>
      <c r="K167" s="146"/>
      <c r="L167" s="29"/>
      <c r="M167" s="147" t="s">
        <v>1</v>
      </c>
      <c r="N167" s="148" t="s">
        <v>37</v>
      </c>
      <c r="O167" s="149">
        <v>0.16320999999999999</v>
      </c>
      <c r="P167" s="149">
        <f>O167*H167</f>
        <v>27.739661229999999</v>
      </c>
      <c r="Q167" s="149">
        <v>0</v>
      </c>
      <c r="R167" s="149">
        <f>Q167*H167</f>
        <v>0</v>
      </c>
      <c r="S167" s="149">
        <v>0</v>
      </c>
      <c r="T167" s="150">
        <f>S167*H167</f>
        <v>0</v>
      </c>
      <c r="AR167" s="151" t="s">
        <v>279</v>
      </c>
      <c r="AT167" s="151" t="s">
        <v>191</v>
      </c>
      <c r="AU167" s="151" t="s">
        <v>82</v>
      </c>
      <c r="AY167" s="17" t="s">
        <v>189</v>
      </c>
      <c r="BE167" s="152">
        <f>IF(N167="základná",J167,0)</f>
        <v>0</v>
      </c>
      <c r="BF167" s="152">
        <f>IF(N167="znížená",J167,0)</f>
        <v>0</v>
      </c>
      <c r="BG167" s="152">
        <f>IF(N167="zákl. prenesená",J167,0)</f>
        <v>0</v>
      </c>
      <c r="BH167" s="152">
        <f>IF(N167="zníž. prenesená",J167,0)</f>
        <v>0</v>
      </c>
      <c r="BI167" s="152">
        <f>IF(N167="nulová",J167,0)</f>
        <v>0</v>
      </c>
      <c r="BJ167" s="17" t="s">
        <v>82</v>
      </c>
      <c r="BK167" s="152">
        <f>ROUND(I167*H167,2)</f>
        <v>0</v>
      </c>
      <c r="BL167" s="17" t="s">
        <v>279</v>
      </c>
      <c r="BM167" s="151" t="s">
        <v>1076</v>
      </c>
    </row>
    <row r="168" spans="2:65" s="12" customFormat="1" x14ac:dyDescent="0.2">
      <c r="B168" s="153"/>
      <c r="D168" s="154" t="s">
        <v>197</v>
      </c>
      <c r="E168" s="155" t="s">
        <v>1</v>
      </c>
      <c r="F168" s="156" t="s">
        <v>1077</v>
      </c>
      <c r="H168" s="157">
        <v>140.643</v>
      </c>
      <c r="L168" s="153"/>
      <c r="M168" s="158"/>
      <c r="T168" s="159"/>
      <c r="AT168" s="155" t="s">
        <v>197</v>
      </c>
      <c r="AU168" s="155" t="s">
        <v>82</v>
      </c>
      <c r="AV168" s="12" t="s">
        <v>82</v>
      </c>
      <c r="AW168" s="12" t="s">
        <v>27</v>
      </c>
      <c r="AX168" s="12" t="s">
        <v>71</v>
      </c>
      <c r="AY168" s="155" t="s">
        <v>189</v>
      </c>
    </row>
    <row r="169" spans="2:65" s="12" customFormat="1" x14ac:dyDescent="0.2">
      <c r="B169" s="153"/>
      <c r="D169" s="154" t="s">
        <v>197</v>
      </c>
      <c r="E169" s="155" t="s">
        <v>1</v>
      </c>
      <c r="F169" s="156" t="s">
        <v>1078</v>
      </c>
      <c r="H169" s="157">
        <v>29.32</v>
      </c>
      <c r="L169" s="153"/>
      <c r="M169" s="158"/>
      <c r="T169" s="159"/>
      <c r="AT169" s="155" t="s">
        <v>197</v>
      </c>
      <c r="AU169" s="155" t="s">
        <v>82</v>
      </c>
      <c r="AV169" s="12" t="s">
        <v>82</v>
      </c>
      <c r="AW169" s="12" t="s">
        <v>27</v>
      </c>
      <c r="AX169" s="12" t="s">
        <v>71</v>
      </c>
      <c r="AY169" s="155" t="s">
        <v>189</v>
      </c>
    </row>
    <row r="170" spans="2:65" s="14" customFormat="1" x14ac:dyDescent="0.2">
      <c r="B170" s="175"/>
      <c r="D170" s="154" t="s">
        <v>197</v>
      </c>
      <c r="E170" s="176" t="s">
        <v>1009</v>
      </c>
      <c r="F170" s="177" t="s">
        <v>219</v>
      </c>
      <c r="H170" s="178">
        <v>169.96299999999999</v>
      </c>
      <c r="L170" s="175"/>
      <c r="M170" s="179"/>
      <c r="T170" s="180"/>
      <c r="AT170" s="176" t="s">
        <v>197</v>
      </c>
      <c r="AU170" s="176" t="s">
        <v>82</v>
      </c>
      <c r="AV170" s="14" t="s">
        <v>195</v>
      </c>
      <c r="AW170" s="14" t="s">
        <v>27</v>
      </c>
      <c r="AX170" s="14" t="s">
        <v>77</v>
      </c>
      <c r="AY170" s="176" t="s">
        <v>189</v>
      </c>
    </row>
    <row r="171" spans="2:65" s="1" customFormat="1" ht="24.15" customHeight="1" x14ac:dyDescent="0.2">
      <c r="B171" s="139"/>
      <c r="C171" s="160" t="s">
        <v>288</v>
      </c>
      <c r="D171" s="160" t="s">
        <v>205</v>
      </c>
      <c r="E171" s="161" t="s">
        <v>1079</v>
      </c>
      <c r="F171" s="162" t="s">
        <v>1080</v>
      </c>
      <c r="G171" s="163" t="s">
        <v>194</v>
      </c>
      <c r="H171" s="164">
        <v>195.45699999999999</v>
      </c>
      <c r="I171" s="165"/>
      <c r="J171" s="165">
        <f>ROUND(I171*H171,2)</f>
        <v>0</v>
      </c>
      <c r="K171" s="166"/>
      <c r="L171" s="167"/>
      <c r="M171" s="168" t="s">
        <v>1</v>
      </c>
      <c r="N171" s="169" t="s">
        <v>37</v>
      </c>
      <c r="O171" s="149">
        <v>0</v>
      </c>
      <c r="P171" s="149">
        <f>O171*H171</f>
        <v>0</v>
      </c>
      <c r="Q171" s="149">
        <v>1.9E-3</v>
      </c>
      <c r="R171" s="149">
        <f>Q171*H171</f>
        <v>0.37136829999999998</v>
      </c>
      <c r="S171" s="149">
        <v>0</v>
      </c>
      <c r="T171" s="150">
        <f>S171*H171</f>
        <v>0</v>
      </c>
      <c r="AR171" s="151" t="s">
        <v>539</v>
      </c>
      <c r="AT171" s="151" t="s">
        <v>205</v>
      </c>
      <c r="AU171" s="151" t="s">
        <v>82</v>
      </c>
      <c r="AY171" s="17" t="s">
        <v>189</v>
      </c>
      <c r="BE171" s="152">
        <f>IF(N171="základná",J171,0)</f>
        <v>0</v>
      </c>
      <c r="BF171" s="152">
        <f>IF(N171="znížená",J171,0)</f>
        <v>0</v>
      </c>
      <c r="BG171" s="152">
        <f>IF(N171="zákl. prenesená",J171,0)</f>
        <v>0</v>
      </c>
      <c r="BH171" s="152">
        <f>IF(N171="zníž. prenesená",J171,0)</f>
        <v>0</v>
      </c>
      <c r="BI171" s="152">
        <f>IF(N171="nulová",J171,0)</f>
        <v>0</v>
      </c>
      <c r="BJ171" s="17" t="s">
        <v>82</v>
      </c>
      <c r="BK171" s="152">
        <f>ROUND(I171*H171,2)</f>
        <v>0</v>
      </c>
      <c r="BL171" s="17" t="s">
        <v>279</v>
      </c>
      <c r="BM171" s="151" t="s">
        <v>1081</v>
      </c>
    </row>
    <row r="172" spans="2:65" s="1" customFormat="1" ht="24.15" customHeight="1" x14ac:dyDescent="0.2">
      <c r="B172" s="139"/>
      <c r="C172" s="140" t="s">
        <v>292</v>
      </c>
      <c r="D172" s="140" t="s">
        <v>191</v>
      </c>
      <c r="E172" s="141" t="s">
        <v>1082</v>
      </c>
      <c r="F172" s="142" t="s">
        <v>1083</v>
      </c>
      <c r="G172" s="143" t="s">
        <v>677</v>
      </c>
      <c r="H172" s="144">
        <v>3</v>
      </c>
      <c r="I172" s="145"/>
      <c r="J172" s="145">
        <f>ROUND(I172*H172,2)</f>
        <v>0</v>
      </c>
      <c r="K172" s="146"/>
      <c r="L172" s="29"/>
      <c r="M172" s="147" t="s">
        <v>1</v>
      </c>
      <c r="N172" s="148" t="s">
        <v>37</v>
      </c>
      <c r="O172" s="149">
        <v>0.27128999999999998</v>
      </c>
      <c r="P172" s="149">
        <f>O172*H172</f>
        <v>0.81386999999999987</v>
      </c>
      <c r="Q172" s="149">
        <v>6.0000000000000002E-5</v>
      </c>
      <c r="R172" s="149">
        <f>Q172*H172</f>
        <v>1.8000000000000001E-4</v>
      </c>
      <c r="S172" s="149">
        <v>0</v>
      </c>
      <c r="T172" s="150">
        <f>S172*H172</f>
        <v>0</v>
      </c>
      <c r="AR172" s="151" t="s">
        <v>279</v>
      </c>
      <c r="AT172" s="151" t="s">
        <v>191</v>
      </c>
      <c r="AU172" s="151" t="s">
        <v>82</v>
      </c>
      <c r="AY172" s="17" t="s">
        <v>189</v>
      </c>
      <c r="BE172" s="152">
        <f>IF(N172="základná",J172,0)</f>
        <v>0</v>
      </c>
      <c r="BF172" s="152">
        <f>IF(N172="znížená",J172,0)</f>
        <v>0</v>
      </c>
      <c r="BG172" s="152">
        <f>IF(N172="zákl. prenesená",J172,0)</f>
        <v>0</v>
      </c>
      <c r="BH172" s="152">
        <f>IF(N172="zníž. prenesená",J172,0)</f>
        <v>0</v>
      </c>
      <c r="BI172" s="152">
        <f>IF(N172="nulová",J172,0)</f>
        <v>0</v>
      </c>
      <c r="BJ172" s="17" t="s">
        <v>82</v>
      </c>
      <c r="BK172" s="152">
        <f>ROUND(I172*H172,2)</f>
        <v>0</v>
      </c>
      <c r="BL172" s="17" t="s">
        <v>279</v>
      </c>
      <c r="BM172" s="151" t="s">
        <v>1084</v>
      </c>
    </row>
    <row r="173" spans="2:65" s="1" customFormat="1" ht="16.5" customHeight="1" x14ac:dyDescent="0.2">
      <c r="B173" s="139"/>
      <c r="C173" s="160" t="s">
        <v>7</v>
      </c>
      <c r="D173" s="160" t="s">
        <v>205</v>
      </c>
      <c r="E173" s="161" t="s">
        <v>1085</v>
      </c>
      <c r="F173" s="162" t="s">
        <v>1086</v>
      </c>
      <c r="G173" s="163" t="s">
        <v>677</v>
      </c>
      <c r="H173" s="164">
        <v>3</v>
      </c>
      <c r="I173" s="165"/>
      <c r="J173" s="165">
        <f>ROUND(I173*H173,2)</f>
        <v>0</v>
      </c>
      <c r="K173" s="166"/>
      <c r="L173" s="167"/>
      <c r="M173" s="168" t="s">
        <v>1</v>
      </c>
      <c r="N173" s="169" t="s">
        <v>37</v>
      </c>
      <c r="O173" s="149">
        <v>0</v>
      </c>
      <c r="P173" s="149">
        <f>O173*H173</f>
        <v>0</v>
      </c>
      <c r="Q173" s="149">
        <v>0</v>
      </c>
      <c r="R173" s="149">
        <f>Q173*H173</f>
        <v>0</v>
      </c>
      <c r="S173" s="149">
        <v>0</v>
      </c>
      <c r="T173" s="150">
        <f>S173*H173</f>
        <v>0</v>
      </c>
      <c r="AR173" s="151" t="s">
        <v>539</v>
      </c>
      <c r="AT173" s="151" t="s">
        <v>205</v>
      </c>
      <c r="AU173" s="151" t="s">
        <v>82</v>
      </c>
      <c r="AY173" s="17" t="s">
        <v>189</v>
      </c>
      <c r="BE173" s="152">
        <f>IF(N173="základná",J173,0)</f>
        <v>0</v>
      </c>
      <c r="BF173" s="152">
        <f>IF(N173="znížená",J173,0)</f>
        <v>0</v>
      </c>
      <c r="BG173" s="152">
        <f>IF(N173="zákl. prenesená",J173,0)</f>
        <v>0</v>
      </c>
      <c r="BH173" s="152">
        <f>IF(N173="zníž. prenesená",J173,0)</f>
        <v>0</v>
      </c>
      <c r="BI173" s="152">
        <f>IF(N173="nulová",J173,0)</f>
        <v>0</v>
      </c>
      <c r="BJ173" s="17" t="s">
        <v>82</v>
      </c>
      <c r="BK173" s="152">
        <f>ROUND(I173*H173,2)</f>
        <v>0</v>
      </c>
      <c r="BL173" s="17" t="s">
        <v>279</v>
      </c>
      <c r="BM173" s="151" t="s">
        <v>1087</v>
      </c>
    </row>
    <row r="174" spans="2:65" s="1" customFormat="1" ht="24.15" customHeight="1" x14ac:dyDescent="0.2">
      <c r="B174" s="139"/>
      <c r="C174" s="140" t="s">
        <v>300</v>
      </c>
      <c r="D174" s="140" t="s">
        <v>191</v>
      </c>
      <c r="E174" s="141" t="s">
        <v>1088</v>
      </c>
      <c r="F174" s="142" t="s">
        <v>1089</v>
      </c>
      <c r="G174" s="143" t="s">
        <v>677</v>
      </c>
      <c r="H174" s="144">
        <v>16</v>
      </c>
      <c r="I174" s="145"/>
      <c r="J174" s="145">
        <f>ROUND(I174*H174,2)</f>
        <v>0</v>
      </c>
      <c r="K174" s="146"/>
      <c r="L174" s="29"/>
      <c r="M174" s="147" t="s">
        <v>1</v>
      </c>
      <c r="N174" s="148" t="s">
        <v>37</v>
      </c>
      <c r="O174" s="149">
        <v>0.35202</v>
      </c>
      <c r="P174" s="149">
        <f>O174*H174</f>
        <v>5.63232</v>
      </c>
      <c r="Q174" s="149">
        <v>1.0000000000000001E-5</v>
      </c>
      <c r="R174" s="149">
        <f>Q174*H174</f>
        <v>1.6000000000000001E-4</v>
      </c>
      <c r="S174" s="149">
        <v>0</v>
      </c>
      <c r="T174" s="150">
        <f>S174*H174</f>
        <v>0</v>
      </c>
      <c r="AR174" s="151" t="s">
        <v>279</v>
      </c>
      <c r="AT174" s="151" t="s">
        <v>191</v>
      </c>
      <c r="AU174" s="151" t="s">
        <v>82</v>
      </c>
      <c r="AY174" s="17" t="s">
        <v>189</v>
      </c>
      <c r="BE174" s="152">
        <f>IF(N174="základná",J174,0)</f>
        <v>0</v>
      </c>
      <c r="BF174" s="152">
        <f>IF(N174="znížená",J174,0)</f>
        <v>0</v>
      </c>
      <c r="BG174" s="152">
        <f>IF(N174="zákl. prenesená",J174,0)</f>
        <v>0</v>
      </c>
      <c r="BH174" s="152">
        <f>IF(N174="zníž. prenesená",J174,0)</f>
        <v>0</v>
      </c>
      <c r="BI174" s="152">
        <f>IF(N174="nulová",J174,0)</f>
        <v>0</v>
      </c>
      <c r="BJ174" s="17" t="s">
        <v>82</v>
      </c>
      <c r="BK174" s="152">
        <f>ROUND(I174*H174,2)</f>
        <v>0</v>
      </c>
      <c r="BL174" s="17" t="s">
        <v>279</v>
      </c>
      <c r="BM174" s="151" t="s">
        <v>1090</v>
      </c>
    </row>
    <row r="175" spans="2:65" s="12" customFormat="1" x14ac:dyDescent="0.2">
      <c r="B175" s="153"/>
      <c r="D175" s="154" t="s">
        <v>197</v>
      </c>
      <c r="E175" s="155" t="s">
        <v>1</v>
      </c>
      <c r="F175" s="156" t="s">
        <v>1091</v>
      </c>
      <c r="H175" s="157">
        <v>16</v>
      </c>
      <c r="L175" s="153"/>
      <c r="M175" s="158"/>
      <c r="T175" s="159"/>
      <c r="AT175" s="155" t="s">
        <v>197</v>
      </c>
      <c r="AU175" s="155" t="s">
        <v>82</v>
      </c>
      <c r="AV175" s="12" t="s">
        <v>82</v>
      </c>
      <c r="AW175" s="12" t="s">
        <v>27</v>
      </c>
      <c r="AX175" s="12" t="s">
        <v>77</v>
      </c>
      <c r="AY175" s="155" t="s">
        <v>189</v>
      </c>
    </row>
    <row r="176" spans="2:65" s="1" customFormat="1" ht="24.15" customHeight="1" x14ac:dyDescent="0.2">
      <c r="B176" s="139"/>
      <c r="C176" s="160" t="s">
        <v>305</v>
      </c>
      <c r="D176" s="160" t="s">
        <v>205</v>
      </c>
      <c r="E176" s="161" t="s">
        <v>1092</v>
      </c>
      <c r="F176" s="162" t="s">
        <v>1093</v>
      </c>
      <c r="G176" s="163" t="s">
        <v>194</v>
      </c>
      <c r="H176" s="164">
        <v>4</v>
      </c>
      <c r="I176" s="165"/>
      <c r="J176" s="165">
        <f>ROUND(I176*H176,2)</f>
        <v>0</v>
      </c>
      <c r="K176" s="166"/>
      <c r="L176" s="167"/>
      <c r="M176" s="168" t="s">
        <v>1</v>
      </c>
      <c r="N176" s="169" t="s">
        <v>37</v>
      </c>
      <c r="O176" s="149">
        <v>0</v>
      </c>
      <c r="P176" s="149">
        <f>O176*H176</f>
        <v>0</v>
      </c>
      <c r="Q176" s="149">
        <v>2.2000000000000001E-3</v>
      </c>
      <c r="R176" s="149">
        <f>Q176*H176</f>
        <v>8.8000000000000005E-3</v>
      </c>
      <c r="S176" s="149">
        <v>0</v>
      </c>
      <c r="T176" s="150">
        <f>S176*H176</f>
        <v>0</v>
      </c>
      <c r="AR176" s="151" t="s">
        <v>539</v>
      </c>
      <c r="AT176" s="151" t="s">
        <v>205</v>
      </c>
      <c r="AU176" s="151" t="s">
        <v>82</v>
      </c>
      <c r="AY176" s="17" t="s">
        <v>189</v>
      </c>
      <c r="BE176" s="152">
        <f>IF(N176="základná",J176,0)</f>
        <v>0</v>
      </c>
      <c r="BF176" s="152">
        <f>IF(N176="znížená",J176,0)</f>
        <v>0</v>
      </c>
      <c r="BG176" s="152">
        <f>IF(N176="zákl. prenesená",J176,0)</f>
        <v>0</v>
      </c>
      <c r="BH176" s="152">
        <f>IF(N176="zníž. prenesená",J176,0)</f>
        <v>0</v>
      </c>
      <c r="BI176" s="152">
        <f>IF(N176="nulová",J176,0)</f>
        <v>0</v>
      </c>
      <c r="BJ176" s="17" t="s">
        <v>82</v>
      </c>
      <c r="BK176" s="152">
        <f>ROUND(I176*H176,2)</f>
        <v>0</v>
      </c>
      <c r="BL176" s="17" t="s">
        <v>279</v>
      </c>
      <c r="BM176" s="151" t="s">
        <v>1094</v>
      </c>
    </row>
    <row r="177" spans="2:65" s="12" customFormat="1" x14ac:dyDescent="0.2">
      <c r="B177" s="153"/>
      <c r="D177" s="154" t="s">
        <v>197</v>
      </c>
      <c r="F177" s="156" t="s">
        <v>1095</v>
      </c>
      <c r="H177" s="157">
        <v>4</v>
      </c>
      <c r="L177" s="153"/>
      <c r="M177" s="158"/>
      <c r="T177" s="159"/>
      <c r="AT177" s="155" t="s">
        <v>197</v>
      </c>
      <c r="AU177" s="155" t="s">
        <v>82</v>
      </c>
      <c r="AV177" s="12" t="s">
        <v>82</v>
      </c>
      <c r="AW177" s="12" t="s">
        <v>3</v>
      </c>
      <c r="AX177" s="12" t="s">
        <v>77</v>
      </c>
      <c r="AY177" s="155" t="s">
        <v>189</v>
      </c>
    </row>
    <row r="178" spans="2:65" s="1" customFormat="1" ht="24.15" customHeight="1" x14ac:dyDescent="0.2">
      <c r="B178" s="139"/>
      <c r="C178" s="140" t="s">
        <v>311</v>
      </c>
      <c r="D178" s="140" t="s">
        <v>191</v>
      </c>
      <c r="E178" s="141" t="s">
        <v>1096</v>
      </c>
      <c r="F178" s="142" t="s">
        <v>1097</v>
      </c>
      <c r="G178" s="143" t="s">
        <v>202</v>
      </c>
      <c r="H178" s="144">
        <v>1.8</v>
      </c>
      <c r="I178" s="145"/>
      <c r="J178" s="145">
        <f>ROUND(I178*H178,2)</f>
        <v>0</v>
      </c>
      <c r="K178" s="146"/>
      <c r="L178" s="29"/>
      <c r="M178" s="147" t="s">
        <v>1</v>
      </c>
      <c r="N178" s="148" t="s">
        <v>37</v>
      </c>
      <c r="O178" s="149">
        <v>1.7070000000000001</v>
      </c>
      <c r="P178" s="149">
        <f>O178*H178</f>
        <v>3.0726</v>
      </c>
      <c r="Q178" s="149">
        <v>0</v>
      </c>
      <c r="R178" s="149">
        <f>Q178*H178</f>
        <v>0</v>
      </c>
      <c r="S178" s="149">
        <v>0</v>
      </c>
      <c r="T178" s="150">
        <f>S178*H178</f>
        <v>0</v>
      </c>
      <c r="AR178" s="151" t="s">
        <v>279</v>
      </c>
      <c r="AT178" s="151" t="s">
        <v>191</v>
      </c>
      <c r="AU178" s="151" t="s">
        <v>82</v>
      </c>
      <c r="AY178" s="17" t="s">
        <v>189</v>
      </c>
      <c r="BE178" s="152">
        <f>IF(N178="základná",J178,0)</f>
        <v>0</v>
      </c>
      <c r="BF178" s="152">
        <f>IF(N178="znížená",J178,0)</f>
        <v>0</v>
      </c>
      <c r="BG178" s="152">
        <f>IF(N178="zákl. prenesená",J178,0)</f>
        <v>0</v>
      </c>
      <c r="BH178" s="152">
        <f>IF(N178="zníž. prenesená",J178,0)</f>
        <v>0</v>
      </c>
      <c r="BI178" s="152">
        <f>IF(N178="nulová",J178,0)</f>
        <v>0</v>
      </c>
      <c r="BJ178" s="17" t="s">
        <v>82</v>
      </c>
      <c r="BK178" s="152">
        <f>ROUND(I178*H178,2)</f>
        <v>0</v>
      </c>
      <c r="BL178" s="17" t="s">
        <v>279</v>
      </c>
      <c r="BM178" s="151" t="s">
        <v>1098</v>
      </c>
    </row>
    <row r="179" spans="2:65" s="11" customFormat="1" ht="22.95" customHeight="1" x14ac:dyDescent="0.25">
      <c r="B179" s="128"/>
      <c r="D179" s="129" t="s">
        <v>70</v>
      </c>
      <c r="E179" s="137" t="s">
        <v>873</v>
      </c>
      <c r="F179" s="137" t="s">
        <v>874</v>
      </c>
      <c r="J179" s="138">
        <f>BK179</f>
        <v>0</v>
      </c>
      <c r="L179" s="128"/>
      <c r="M179" s="132"/>
      <c r="P179" s="133">
        <f>SUM(P180:P193)</f>
        <v>53.587473199999991</v>
      </c>
      <c r="R179" s="133">
        <f>SUM(R180:R193)</f>
        <v>1.51079736</v>
      </c>
      <c r="T179" s="134">
        <f>SUM(T180:T193)</f>
        <v>0</v>
      </c>
      <c r="AR179" s="129" t="s">
        <v>82</v>
      </c>
      <c r="AT179" s="135" t="s">
        <v>70</v>
      </c>
      <c r="AU179" s="135" t="s">
        <v>77</v>
      </c>
      <c r="AY179" s="129" t="s">
        <v>189</v>
      </c>
      <c r="BK179" s="136">
        <f>SUM(BK180:BK193)</f>
        <v>0</v>
      </c>
    </row>
    <row r="180" spans="2:65" s="1" customFormat="1" ht="24.15" customHeight="1" x14ac:dyDescent="0.2">
      <c r="B180" s="139"/>
      <c r="C180" s="140" t="s">
        <v>319</v>
      </c>
      <c r="D180" s="140" t="s">
        <v>191</v>
      </c>
      <c r="E180" s="141" t="s">
        <v>1099</v>
      </c>
      <c r="F180" s="142" t="s">
        <v>1100</v>
      </c>
      <c r="G180" s="143" t="s">
        <v>194</v>
      </c>
      <c r="H180" s="144">
        <v>115.71</v>
      </c>
      <c r="I180" s="145"/>
      <c r="J180" s="145">
        <f>ROUND(I180*H180,2)</f>
        <v>0</v>
      </c>
      <c r="K180" s="146"/>
      <c r="L180" s="29"/>
      <c r="M180" s="147" t="s">
        <v>1</v>
      </c>
      <c r="N180" s="148" t="s">
        <v>37</v>
      </c>
      <c r="O180" s="149">
        <v>7.6838000000000004E-2</v>
      </c>
      <c r="P180" s="149">
        <f>O180*H180</f>
        <v>8.8909249799999994</v>
      </c>
      <c r="Q180" s="149">
        <v>0</v>
      </c>
      <c r="R180" s="149">
        <f>Q180*H180</f>
        <v>0</v>
      </c>
      <c r="S180" s="149">
        <v>0</v>
      </c>
      <c r="T180" s="150">
        <f>S180*H180</f>
        <v>0</v>
      </c>
      <c r="AR180" s="151" t="s">
        <v>279</v>
      </c>
      <c r="AT180" s="151" t="s">
        <v>191</v>
      </c>
      <c r="AU180" s="151" t="s">
        <v>82</v>
      </c>
      <c r="AY180" s="17" t="s">
        <v>189</v>
      </c>
      <c r="BE180" s="152">
        <f>IF(N180="základná",J180,0)</f>
        <v>0</v>
      </c>
      <c r="BF180" s="152">
        <f>IF(N180="znížená",J180,0)</f>
        <v>0</v>
      </c>
      <c r="BG180" s="152">
        <f>IF(N180="zákl. prenesená",J180,0)</f>
        <v>0</v>
      </c>
      <c r="BH180" s="152">
        <f>IF(N180="zníž. prenesená",J180,0)</f>
        <v>0</v>
      </c>
      <c r="BI180" s="152">
        <f>IF(N180="nulová",J180,0)</f>
        <v>0</v>
      </c>
      <c r="BJ180" s="17" t="s">
        <v>82</v>
      </c>
      <c r="BK180" s="152">
        <f>ROUND(I180*H180,2)</f>
        <v>0</v>
      </c>
      <c r="BL180" s="17" t="s">
        <v>279</v>
      </c>
      <c r="BM180" s="151" t="s">
        <v>1101</v>
      </c>
    </row>
    <row r="181" spans="2:65" s="12" customFormat="1" x14ac:dyDescent="0.2">
      <c r="B181" s="153"/>
      <c r="D181" s="154" t="s">
        <v>197</v>
      </c>
      <c r="E181" s="155" t="s">
        <v>1</v>
      </c>
      <c r="F181" s="156" t="s">
        <v>1025</v>
      </c>
      <c r="H181" s="157">
        <v>115.71</v>
      </c>
      <c r="L181" s="153"/>
      <c r="M181" s="158"/>
      <c r="T181" s="159"/>
      <c r="AT181" s="155" t="s">
        <v>197</v>
      </c>
      <c r="AU181" s="155" t="s">
        <v>82</v>
      </c>
      <c r="AV181" s="12" t="s">
        <v>82</v>
      </c>
      <c r="AW181" s="12" t="s">
        <v>27</v>
      </c>
      <c r="AX181" s="12" t="s">
        <v>77</v>
      </c>
      <c r="AY181" s="155" t="s">
        <v>189</v>
      </c>
    </row>
    <row r="182" spans="2:65" s="1" customFormat="1" ht="24.15" customHeight="1" x14ac:dyDescent="0.2">
      <c r="B182" s="139"/>
      <c r="C182" s="160" t="s">
        <v>324</v>
      </c>
      <c r="D182" s="160" t="s">
        <v>205</v>
      </c>
      <c r="E182" s="161" t="s">
        <v>1102</v>
      </c>
      <c r="F182" s="162" t="s">
        <v>1103</v>
      </c>
      <c r="G182" s="163" t="s">
        <v>194</v>
      </c>
      <c r="H182" s="164">
        <v>118.024</v>
      </c>
      <c r="I182" s="165"/>
      <c r="J182" s="165">
        <f>ROUND(I182*H182,2)</f>
        <v>0</v>
      </c>
      <c r="K182" s="166"/>
      <c r="L182" s="167"/>
      <c r="M182" s="168" t="s">
        <v>1</v>
      </c>
      <c r="N182" s="169" t="s">
        <v>37</v>
      </c>
      <c r="O182" s="149">
        <v>0</v>
      </c>
      <c r="P182" s="149">
        <f>O182*H182</f>
        <v>0</v>
      </c>
      <c r="Q182" s="149">
        <v>5.3899999999999998E-3</v>
      </c>
      <c r="R182" s="149">
        <f>Q182*H182</f>
        <v>0.63614936</v>
      </c>
      <c r="S182" s="149">
        <v>0</v>
      </c>
      <c r="T182" s="150">
        <f>S182*H182</f>
        <v>0</v>
      </c>
      <c r="AR182" s="151" t="s">
        <v>539</v>
      </c>
      <c r="AT182" s="151" t="s">
        <v>205</v>
      </c>
      <c r="AU182" s="151" t="s">
        <v>82</v>
      </c>
      <c r="AY182" s="17" t="s">
        <v>189</v>
      </c>
      <c r="BE182" s="152">
        <f>IF(N182="základná",J182,0)</f>
        <v>0</v>
      </c>
      <c r="BF182" s="152">
        <f>IF(N182="znížená",J182,0)</f>
        <v>0</v>
      </c>
      <c r="BG182" s="152">
        <f>IF(N182="zákl. prenesená",J182,0)</f>
        <v>0</v>
      </c>
      <c r="BH182" s="152">
        <f>IF(N182="zníž. prenesená",J182,0)</f>
        <v>0</v>
      </c>
      <c r="BI182" s="152">
        <f>IF(N182="nulová",J182,0)</f>
        <v>0</v>
      </c>
      <c r="BJ182" s="17" t="s">
        <v>82</v>
      </c>
      <c r="BK182" s="152">
        <f>ROUND(I182*H182,2)</f>
        <v>0</v>
      </c>
      <c r="BL182" s="17" t="s">
        <v>279</v>
      </c>
      <c r="BM182" s="151" t="s">
        <v>1104</v>
      </c>
    </row>
    <row r="183" spans="2:65" s="12" customFormat="1" x14ac:dyDescent="0.2">
      <c r="B183" s="153"/>
      <c r="D183" s="154" t="s">
        <v>197</v>
      </c>
      <c r="F183" s="156" t="s">
        <v>1105</v>
      </c>
      <c r="H183" s="157">
        <v>118.024</v>
      </c>
      <c r="L183" s="153"/>
      <c r="M183" s="158"/>
      <c r="T183" s="159"/>
      <c r="AT183" s="155" t="s">
        <v>197</v>
      </c>
      <c r="AU183" s="155" t="s">
        <v>82</v>
      </c>
      <c r="AV183" s="12" t="s">
        <v>82</v>
      </c>
      <c r="AW183" s="12" t="s">
        <v>3</v>
      </c>
      <c r="AX183" s="12" t="s">
        <v>77</v>
      </c>
      <c r="AY183" s="155" t="s">
        <v>189</v>
      </c>
    </row>
    <row r="184" spans="2:65" s="1" customFormat="1" ht="33" customHeight="1" x14ac:dyDescent="0.2">
      <c r="B184" s="139"/>
      <c r="C184" s="140" t="s">
        <v>496</v>
      </c>
      <c r="D184" s="140" t="s">
        <v>191</v>
      </c>
      <c r="E184" s="141" t="s">
        <v>1106</v>
      </c>
      <c r="F184" s="142" t="s">
        <v>1107</v>
      </c>
      <c r="G184" s="143" t="s">
        <v>194</v>
      </c>
      <c r="H184" s="144">
        <v>115.71</v>
      </c>
      <c r="I184" s="145"/>
      <c r="J184" s="145">
        <f>ROUND(I184*H184,2)</f>
        <v>0</v>
      </c>
      <c r="K184" s="146"/>
      <c r="L184" s="29"/>
      <c r="M184" s="147" t="s">
        <v>1</v>
      </c>
      <c r="N184" s="148" t="s">
        <v>37</v>
      </c>
      <c r="O184" s="149">
        <v>8.6190000000000003E-2</v>
      </c>
      <c r="P184" s="149">
        <f>O184*H184</f>
        <v>9.9730448999999997</v>
      </c>
      <c r="Q184" s="149">
        <v>0</v>
      </c>
      <c r="R184" s="149">
        <f>Q184*H184</f>
        <v>0</v>
      </c>
      <c r="S184" s="149">
        <v>0</v>
      </c>
      <c r="T184" s="150">
        <f>S184*H184</f>
        <v>0</v>
      </c>
      <c r="AR184" s="151" t="s">
        <v>279</v>
      </c>
      <c r="AT184" s="151" t="s">
        <v>191</v>
      </c>
      <c r="AU184" s="151" t="s">
        <v>82</v>
      </c>
      <c r="AY184" s="17" t="s">
        <v>189</v>
      </c>
      <c r="BE184" s="152">
        <f>IF(N184="základná",J184,0)</f>
        <v>0</v>
      </c>
      <c r="BF184" s="152">
        <f>IF(N184="znížená",J184,0)</f>
        <v>0</v>
      </c>
      <c r="BG184" s="152">
        <f>IF(N184="zákl. prenesená",J184,0)</f>
        <v>0</v>
      </c>
      <c r="BH184" s="152">
        <f>IF(N184="zníž. prenesená",J184,0)</f>
        <v>0</v>
      </c>
      <c r="BI184" s="152">
        <f>IF(N184="nulová",J184,0)</f>
        <v>0</v>
      </c>
      <c r="BJ184" s="17" t="s">
        <v>82</v>
      </c>
      <c r="BK184" s="152">
        <f>ROUND(I184*H184,2)</f>
        <v>0</v>
      </c>
      <c r="BL184" s="17" t="s">
        <v>279</v>
      </c>
      <c r="BM184" s="151" t="s">
        <v>1108</v>
      </c>
    </row>
    <row r="185" spans="2:65" s="1" customFormat="1" ht="37.950000000000003" customHeight="1" x14ac:dyDescent="0.2">
      <c r="B185" s="139"/>
      <c r="C185" s="160" t="s">
        <v>501</v>
      </c>
      <c r="D185" s="160" t="s">
        <v>205</v>
      </c>
      <c r="E185" s="161" t="s">
        <v>1109</v>
      </c>
      <c r="F185" s="162" t="s">
        <v>1110</v>
      </c>
      <c r="G185" s="163" t="s">
        <v>223</v>
      </c>
      <c r="H185" s="164">
        <v>21.405999999999999</v>
      </c>
      <c r="I185" s="165"/>
      <c r="J185" s="165">
        <f>ROUND(I185*H185,2)</f>
        <v>0</v>
      </c>
      <c r="K185" s="166"/>
      <c r="L185" s="167"/>
      <c r="M185" s="168" t="s">
        <v>1</v>
      </c>
      <c r="N185" s="169" t="s">
        <v>37</v>
      </c>
      <c r="O185" s="149">
        <v>0</v>
      </c>
      <c r="P185" s="149">
        <f>O185*H185</f>
        <v>0</v>
      </c>
      <c r="Q185" s="149">
        <v>2.5000000000000001E-2</v>
      </c>
      <c r="R185" s="149">
        <f>Q185*H185</f>
        <v>0.53515000000000001</v>
      </c>
      <c r="S185" s="149">
        <v>0</v>
      </c>
      <c r="T185" s="150">
        <f>S185*H185</f>
        <v>0</v>
      </c>
      <c r="AR185" s="151" t="s">
        <v>539</v>
      </c>
      <c r="AT185" s="151" t="s">
        <v>205</v>
      </c>
      <c r="AU185" s="151" t="s">
        <v>82</v>
      </c>
      <c r="AY185" s="17" t="s">
        <v>189</v>
      </c>
      <c r="BE185" s="152">
        <f>IF(N185="základná",J185,0)</f>
        <v>0</v>
      </c>
      <c r="BF185" s="152">
        <f>IF(N185="znížená",J185,0)</f>
        <v>0</v>
      </c>
      <c r="BG185" s="152">
        <f>IF(N185="zákl. prenesená",J185,0)</f>
        <v>0</v>
      </c>
      <c r="BH185" s="152">
        <f>IF(N185="zníž. prenesená",J185,0)</f>
        <v>0</v>
      </c>
      <c r="BI185" s="152">
        <f>IF(N185="nulová",J185,0)</f>
        <v>0</v>
      </c>
      <c r="BJ185" s="17" t="s">
        <v>82</v>
      </c>
      <c r="BK185" s="152">
        <f>ROUND(I185*H185,2)</f>
        <v>0</v>
      </c>
      <c r="BL185" s="17" t="s">
        <v>279</v>
      </c>
      <c r="BM185" s="151" t="s">
        <v>1111</v>
      </c>
    </row>
    <row r="186" spans="2:65" s="12" customFormat="1" x14ac:dyDescent="0.2">
      <c r="B186" s="153"/>
      <c r="D186" s="154" t="s">
        <v>197</v>
      </c>
      <c r="F186" s="156" t="s">
        <v>1112</v>
      </c>
      <c r="H186" s="157">
        <v>21.405999999999999</v>
      </c>
      <c r="L186" s="153"/>
      <c r="M186" s="158"/>
      <c r="T186" s="159"/>
      <c r="AT186" s="155" t="s">
        <v>197</v>
      </c>
      <c r="AU186" s="155" t="s">
        <v>82</v>
      </c>
      <c r="AV186" s="12" t="s">
        <v>82</v>
      </c>
      <c r="AW186" s="12" t="s">
        <v>3</v>
      </c>
      <c r="AX186" s="12" t="s">
        <v>77</v>
      </c>
      <c r="AY186" s="155" t="s">
        <v>189</v>
      </c>
    </row>
    <row r="187" spans="2:65" s="1" customFormat="1" ht="21.75" customHeight="1" x14ac:dyDescent="0.2">
      <c r="B187" s="139"/>
      <c r="C187" s="140" t="s">
        <v>506</v>
      </c>
      <c r="D187" s="140" t="s">
        <v>191</v>
      </c>
      <c r="E187" s="141" t="s">
        <v>1113</v>
      </c>
      <c r="F187" s="142" t="s">
        <v>1114</v>
      </c>
      <c r="G187" s="143" t="s">
        <v>194</v>
      </c>
      <c r="H187" s="144">
        <v>61.392000000000003</v>
      </c>
      <c r="I187" s="145"/>
      <c r="J187" s="145">
        <f>ROUND(I187*H187,2)</f>
        <v>0</v>
      </c>
      <c r="K187" s="146"/>
      <c r="L187" s="29"/>
      <c r="M187" s="147" t="s">
        <v>1</v>
      </c>
      <c r="N187" s="148" t="s">
        <v>37</v>
      </c>
      <c r="O187" s="149">
        <v>0.51595999999999997</v>
      </c>
      <c r="P187" s="149">
        <f>O187*H187</f>
        <v>31.675816319999999</v>
      </c>
      <c r="Q187" s="149">
        <v>4.0000000000000001E-3</v>
      </c>
      <c r="R187" s="149">
        <f>Q187*H187</f>
        <v>0.24556800000000001</v>
      </c>
      <c r="S187" s="149">
        <v>0</v>
      </c>
      <c r="T187" s="150">
        <f>S187*H187</f>
        <v>0</v>
      </c>
      <c r="AR187" s="151" t="s">
        <v>279</v>
      </c>
      <c r="AT187" s="151" t="s">
        <v>191</v>
      </c>
      <c r="AU187" s="151" t="s">
        <v>82</v>
      </c>
      <c r="AY187" s="17" t="s">
        <v>189</v>
      </c>
      <c r="BE187" s="152">
        <f>IF(N187="základná",J187,0)</f>
        <v>0</v>
      </c>
      <c r="BF187" s="152">
        <f>IF(N187="znížená",J187,0)</f>
        <v>0</v>
      </c>
      <c r="BG187" s="152">
        <f>IF(N187="zákl. prenesená",J187,0)</f>
        <v>0</v>
      </c>
      <c r="BH187" s="152">
        <f>IF(N187="zníž. prenesená",J187,0)</f>
        <v>0</v>
      </c>
      <c r="BI187" s="152">
        <f>IF(N187="nulová",J187,0)</f>
        <v>0</v>
      </c>
      <c r="BJ187" s="17" t="s">
        <v>82</v>
      </c>
      <c r="BK187" s="152">
        <f>ROUND(I187*H187,2)</f>
        <v>0</v>
      </c>
      <c r="BL187" s="17" t="s">
        <v>279</v>
      </c>
      <c r="BM187" s="151" t="s">
        <v>1115</v>
      </c>
    </row>
    <row r="188" spans="2:65" s="12" customFormat="1" x14ac:dyDescent="0.2">
      <c r="B188" s="153"/>
      <c r="D188" s="154" t="s">
        <v>197</v>
      </c>
      <c r="E188" s="155" t="s">
        <v>1</v>
      </c>
      <c r="F188" s="156" t="s">
        <v>1116</v>
      </c>
      <c r="H188" s="157">
        <v>43.98</v>
      </c>
      <c r="L188" s="153"/>
      <c r="M188" s="158"/>
      <c r="T188" s="159"/>
      <c r="AT188" s="155" t="s">
        <v>197</v>
      </c>
      <c r="AU188" s="155" t="s">
        <v>82</v>
      </c>
      <c r="AV188" s="12" t="s">
        <v>82</v>
      </c>
      <c r="AW188" s="12" t="s">
        <v>27</v>
      </c>
      <c r="AX188" s="12" t="s">
        <v>71</v>
      </c>
      <c r="AY188" s="155" t="s">
        <v>189</v>
      </c>
    </row>
    <row r="189" spans="2:65" s="12" customFormat="1" x14ac:dyDescent="0.2">
      <c r="B189" s="153"/>
      <c r="D189" s="154" t="s">
        <v>197</v>
      </c>
      <c r="E189" s="155" t="s">
        <v>1</v>
      </c>
      <c r="F189" s="156" t="s">
        <v>1117</v>
      </c>
      <c r="H189" s="157">
        <v>17.411999999999999</v>
      </c>
      <c r="L189" s="153"/>
      <c r="M189" s="158"/>
      <c r="T189" s="159"/>
      <c r="AT189" s="155" t="s">
        <v>197</v>
      </c>
      <c r="AU189" s="155" t="s">
        <v>82</v>
      </c>
      <c r="AV189" s="12" t="s">
        <v>82</v>
      </c>
      <c r="AW189" s="12" t="s">
        <v>27</v>
      </c>
      <c r="AX189" s="12" t="s">
        <v>71</v>
      </c>
      <c r="AY189" s="155" t="s">
        <v>189</v>
      </c>
    </row>
    <row r="190" spans="2:65" s="14" customFormat="1" x14ac:dyDescent="0.2">
      <c r="B190" s="175"/>
      <c r="D190" s="154" t="s">
        <v>197</v>
      </c>
      <c r="E190" s="176" t="s">
        <v>1</v>
      </c>
      <c r="F190" s="177" t="s">
        <v>219</v>
      </c>
      <c r="H190" s="178">
        <v>61.391999999999996</v>
      </c>
      <c r="L190" s="175"/>
      <c r="M190" s="179"/>
      <c r="T190" s="180"/>
      <c r="AT190" s="176" t="s">
        <v>197</v>
      </c>
      <c r="AU190" s="176" t="s">
        <v>82</v>
      </c>
      <c r="AV190" s="14" t="s">
        <v>195</v>
      </c>
      <c r="AW190" s="14" t="s">
        <v>27</v>
      </c>
      <c r="AX190" s="14" t="s">
        <v>77</v>
      </c>
      <c r="AY190" s="176" t="s">
        <v>189</v>
      </c>
    </row>
    <row r="191" spans="2:65" s="1" customFormat="1" ht="24.15" customHeight="1" x14ac:dyDescent="0.2">
      <c r="B191" s="139"/>
      <c r="C191" s="160" t="s">
        <v>511</v>
      </c>
      <c r="D191" s="160" t="s">
        <v>205</v>
      </c>
      <c r="E191" s="161" t="s">
        <v>834</v>
      </c>
      <c r="F191" s="162" t="s">
        <v>835</v>
      </c>
      <c r="G191" s="163" t="s">
        <v>194</v>
      </c>
      <c r="H191" s="164">
        <v>62.62</v>
      </c>
      <c r="I191" s="165"/>
      <c r="J191" s="165">
        <f>ROUND(I191*H191,2)</f>
        <v>0</v>
      </c>
      <c r="K191" s="166"/>
      <c r="L191" s="167"/>
      <c r="M191" s="168" t="s">
        <v>1</v>
      </c>
      <c r="N191" s="169" t="s">
        <v>37</v>
      </c>
      <c r="O191" s="149">
        <v>0</v>
      </c>
      <c r="P191" s="149">
        <f>O191*H191</f>
        <v>0</v>
      </c>
      <c r="Q191" s="149">
        <v>1.5E-3</v>
      </c>
      <c r="R191" s="149">
        <f>Q191*H191</f>
        <v>9.393E-2</v>
      </c>
      <c r="S191" s="149">
        <v>0</v>
      </c>
      <c r="T191" s="150">
        <f>S191*H191</f>
        <v>0</v>
      </c>
      <c r="AR191" s="151" t="s">
        <v>539</v>
      </c>
      <c r="AT191" s="151" t="s">
        <v>205</v>
      </c>
      <c r="AU191" s="151" t="s">
        <v>82</v>
      </c>
      <c r="AY191" s="17" t="s">
        <v>189</v>
      </c>
      <c r="BE191" s="152">
        <f>IF(N191="základná",J191,0)</f>
        <v>0</v>
      </c>
      <c r="BF191" s="152">
        <f>IF(N191="znížená",J191,0)</f>
        <v>0</v>
      </c>
      <c r="BG191" s="152">
        <f>IF(N191="zákl. prenesená",J191,0)</f>
        <v>0</v>
      </c>
      <c r="BH191" s="152">
        <f>IF(N191="zníž. prenesená",J191,0)</f>
        <v>0</v>
      </c>
      <c r="BI191" s="152">
        <f>IF(N191="nulová",J191,0)</f>
        <v>0</v>
      </c>
      <c r="BJ191" s="17" t="s">
        <v>82</v>
      </c>
      <c r="BK191" s="152">
        <f>ROUND(I191*H191,2)</f>
        <v>0</v>
      </c>
      <c r="BL191" s="17" t="s">
        <v>279</v>
      </c>
      <c r="BM191" s="151" t="s">
        <v>1118</v>
      </c>
    </row>
    <row r="192" spans="2:65" s="12" customFormat="1" x14ac:dyDescent="0.2">
      <c r="B192" s="153"/>
      <c r="D192" s="154" t="s">
        <v>197</v>
      </c>
      <c r="F192" s="156" t="s">
        <v>1119</v>
      </c>
      <c r="H192" s="157">
        <v>62.62</v>
      </c>
      <c r="L192" s="153"/>
      <c r="M192" s="158"/>
      <c r="T192" s="159"/>
      <c r="AT192" s="155" t="s">
        <v>197</v>
      </c>
      <c r="AU192" s="155" t="s">
        <v>82</v>
      </c>
      <c r="AV192" s="12" t="s">
        <v>82</v>
      </c>
      <c r="AW192" s="12" t="s">
        <v>3</v>
      </c>
      <c r="AX192" s="12" t="s">
        <v>77</v>
      </c>
      <c r="AY192" s="155" t="s">
        <v>189</v>
      </c>
    </row>
    <row r="193" spans="2:65" s="1" customFormat="1" ht="24.15" customHeight="1" x14ac:dyDescent="0.2">
      <c r="B193" s="139"/>
      <c r="C193" s="140" t="s">
        <v>516</v>
      </c>
      <c r="D193" s="140" t="s">
        <v>191</v>
      </c>
      <c r="E193" s="141" t="s">
        <v>884</v>
      </c>
      <c r="F193" s="142" t="s">
        <v>885</v>
      </c>
      <c r="G193" s="143" t="s">
        <v>202</v>
      </c>
      <c r="H193" s="144">
        <v>1.5109999999999999</v>
      </c>
      <c r="I193" s="145"/>
      <c r="J193" s="145">
        <f>ROUND(I193*H193,2)</f>
        <v>0</v>
      </c>
      <c r="K193" s="146"/>
      <c r="L193" s="29"/>
      <c r="M193" s="191" t="s">
        <v>1</v>
      </c>
      <c r="N193" s="192" t="s">
        <v>37</v>
      </c>
      <c r="O193" s="193">
        <v>2.0169999999999999</v>
      </c>
      <c r="P193" s="193">
        <f>O193*H193</f>
        <v>3.0476869999999998</v>
      </c>
      <c r="Q193" s="193">
        <v>0</v>
      </c>
      <c r="R193" s="193">
        <f>Q193*H193</f>
        <v>0</v>
      </c>
      <c r="S193" s="193">
        <v>0</v>
      </c>
      <c r="T193" s="194">
        <f>S193*H193</f>
        <v>0</v>
      </c>
      <c r="AR193" s="151" t="s">
        <v>279</v>
      </c>
      <c r="AT193" s="151" t="s">
        <v>191</v>
      </c>
      <c r="AU193" s="151" t="s">
        <v>82</v>
      </c>
      <c r="AY193" s="17" t="s">
        <v>189</v>
      </c>
      <c r="BE193" s="152">
        <f>IF(N193="základná",J193,0)</f>
        <v>0</v>
      </c>
      <c r="BF193" s="152">
        <f>IF(N193="znížená",J193,0)</f>
        <v>0</v>
      </c>
      <c r="BG193" s="152">
        <f>IF(N193="zákl. prenesená",J193,0)</f>
        <v>0</v>
      </c>
      <c r="BH193" s="152">
        <f>IF(N193="zníž. prenesená",J193,0)</f>
        <v>0</v>
      </c>
      <c r="BI193" s="152">
        <f>IF(N193="nulová",J193,0)</f>
        <v>0</v>
      </c>
      <c r="BJ193" s="17" t="s">
        <v>82</v>
      </c>
      <c r="BK193" s="152">
        <f>ROUND(I193*H193,2)</f>
        <v>0</v>
      </c>
      <c r="BL193" s="17" t="s">
        <v>279</v>
      </c>
      <c r="BM193" s="151" t="s">
        <v>1120</v>
      </c>
    </row>
    <row r="194" spans="2:65" s="1" customFormat="1" ht="6.9" customHeight="1" x14ac:dyDescent="0.2">
      <c r="B194" s="44"/>
      <c r="C194" s="45"/>
      <c r="D194" s="45"/>
      <c r="E194" s="45"/>
      <c r="F194" s="45"/>
      <c r="G194" s="45"/>
      <c r="H194" s="45"/>
      <c r="I194" s="45"/>
      <c r="J194" s="45"/>
      <c r="K194" s="45"/>
      <c r="L194" s="29"/>
    </row>
  </sheetData>
  <autoFilter ref="C129:K193" xr:uid="{00000000-0009-0000-0000-000005000000}"/>
  <mergeCells count="14">
    <mergeCell ref="E120:H120"/>
    <mergeCell ref="E118:H118"/>
    <mergeCell ref="E122:H122"/>
    <mergeCell ref="L2:V2"/>
    <mergeCell ref="E85:H85"/>
    <mergeCell ref="E89:H89"/>
    <mergeCell ref="E87:H87"/>
    <mergeCell ref="E91:H91"/>
    <mergeCell ref="E116:H116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80"/>
  <sheetViews>
    <sheetView showGridLines="0" topLeftCell="A160" workbookViewId="0">
      <selection activeCell="I132" sqref="I132:I180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103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6" t="s">
        <v>13</v>
      </c>
      <c r="L6" s="20"/>
    </row>
    <row r="7" spans="2:4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46" ht="13.2" x14ac:dyDescent="0.2">
      <c r="B8" s="20"/>
      <c r="D8" s="26" t="s">
        <v>156</v>
      </c>
      <c r="L8" s="20"/>
    </row>
    <row r="9" spans="2:46" ht="23.25" customHeight="1" x14ac:dyDescent="0.2">
      <c r="B9" s="20"/>
      <c r="E9" s="256" t="s">
        <v>157</v>
      </c>
      <c r="F9" s="213"/>
      <c r="G9" s="213"/>
      <c r="H9" s="213"/>
      <c r="L9" s="20"/>
    </row>
    <row r="10" spans="2:46" ht="12" customHeight="1" x14ac:dyDescent="0.2">
      <c r="B10" s="20"/>
      <c r="D10" s="26" t="s">
        <v>158</v>
      </c>
      <c r="L10" s="20"/>
    </row>
    <row r="11" spans="2:46" s="1" customFormat="1" ht="16.5" customHeight="1" x14ac:dyDescent="0.2">
      <c r="B11" s="29"/>
      <c r="E11" s="230" t="s">
        <v>159</v>
      </c>
      <c r="F11" s="255"/>
      <c r="G11" s="255"/>
      <c r="H11" s="255"/>
      <c r="L11" s="29"/>
    </row>
    <row r="12" spans="2:46" s="1" customFormat="1" ht="12" customHeight="1" x14ac:dyDescent="0.2">
      <c r="B12" s="29"/>
      <c r="D12" s="26" t="s">
        <v>160</v>
      </c>
      <c r="L12" s="29"/>
    </row>
    <row r="13" spans="2:46" s="1" customFormat="1" ht="16.5" customHeight="1" x14ac:dyDescent="0.2">
      <c r="B13" s="29"/>
      <c r="E13" s="243" t="s">
        <v>1121</v>
      </c>
      <c r="F13" s="255"/>
      <c r="G13" s="255"/>
      <c r="H13" s="255"/>
      <c r="L13" s="29"/>
    </row>
    <row r="14" spans="2:46" s="1" customFormat="1" x14ac:dyDescent="0.2">
      <c r="B14" s="29"/>
      <c r="L14" s="29"/>
    </row>
    <row r="15" spans="2:46" s="1" customFormat="1" ht="12" customHeight="1" x14ac:dyDescent="0.2">
      <c r="B15" s="29"/>
      <c r="D15" s="26" t="s">
        <v>15</v>
      </c>
      <c r="F15" s="24" t="s">
        <v>1</v>
      </c>
      <c r="I15" s="26" t="s">
        <v>16</v>
      </c>
      <c r="J15" s="24" t="s">
        <v>1</v>
      </c>
      <c r="L15" s="29"/>
    </row>
    <row r="16" spans="2:46" s="1" customFormat="1" ht="12" customHeight="1" x14ac:dyDescent="0.2">
      <c r="B16" s="29"/>
      <c r="D16" s="26" t="s">
        <v>17</v>
      </c>
      <c r="F16" s="24" t="s">
        <v>162</v>
      </c>
      <c r="I16" s="26" t="s">
        <v>19</v>
      </c>
      <c r="J16" s="52"/>
      <c r="L16" s="29"/>
    </row>
    <row r="17" spans="2:12" s="1" customFormat="1" ht="10.95" customHeight="1" x14ac:dyDescent="0.2">
      <c r="B17" s="29"/>
      <c r="L17" s="29"/>
    </row>
    <row r="18" spans="2:12" s="1" customFormat="1" ht="12" customHeight="1" x14ac:dyDescent="0.2">
      <c r="B18" s="29"/>
      <c r="D18" s="26" t="s">
        <v>20</v>
      </c>
      <c r="I18" s="26" t="s">
        <v>21</v>
      </c>
      <c r="J18" s="24" t="s">
        <v>1</v>
      </c>
      <c r="L18" s="29"/>
    </row>
    <row r="19" spans="2:12" s="1" customFormat="1" ht="18" customHeight="1" x14ac:dyDescent="0.2">
      <c r="B19" s="29"/>
      <c r="E19" s="24" t="s">
        <v>22</v>
      </c>
      <c r="I19" s="26" t="s">
        <v>23</v>
      </c>
      <c r="J19" s="24" t="s">
        <v>1</v>
      </c>
      <c r="L19" s="29"/>
    </row>
    <row r="20" spans="2:12" s="1" customFormat="1" ht="6.9" customHeight="1" x14ac:dyDescent="0.2">
      <c r="B20" s="29"/>
      <c r="L20" s="29"/>
    </row>
    <row r="21" spans="2:12" s="1" customFormat="1" ht="12" customHeight="1" x14ac:dyDescent="0.2">
      <c r="B21" s="29"/>
      <c r="D21" s="26" t="s">
        <v>24</v>
      </c>
      <c r="I21" s="26" t="s">
        <v>21</v>
      </c>
      <c r="J21" s="24" t="s">
        <v>1</v>
      </c>
      <c r="L21" s="29"/>
    </row>
    <row r="22" spans="2:12" s="1" customFormat="1" ht="18" customHeight="1" x14ac:dyDescent="0.2">
      <c r="B22" s="29"/>
      <c r="E22" s="24"/>
      <c r="I22" s="26" t="s">
        <v>23</v>
      </c>
      <c r="J22" s="24" t="s">
        <v>1</v>
      </c>
      <c r="L22" s="29"/>
    </row>
    <row r="23" spans="2:12" s="1" customFormat="1" ht="6.9" customHeight="1" x14ac:dyDescent="0.2">
      <c r="B23" s="29"/>
      <c r="L23" s="29"/>
    </row>
    <row r="24" spans="2:12" s="1" customFormat="1" ht="12" customHeight="1" x14ac:dyDescent="0.2">
      <c r="B24" s="29"/>
      <c r="D24" s="26" t="s">
        <v>25</v>
      </c>
      <c r="I24" s="26" t="s">
        <v>21</v>
      </c>
      <c r="J24" s="24" t="s">
        <v>1</v>
      </c>
      <c r="L24" s="29"/>
    </row>
    <row r="25" spans="2:12" s="1" customFormat="1" ht="18" customHeight="1" x14ac:dyDescent="0.2">
      <c r="B25" s="29"/>
      <c r="E25" s="24" t="s">
        <v>26</v>
      </c>
      <c r="I25" s="26" t="s">
        <v>23</v>
      </c>
      <c r="J25" s="24" t="s">
        <v>1</v>
      </c>
      <c r="L25" s="29"/>
    </row>
    <row r="26" spans="2:12" s="1" customFormat="1" ht="6.9" customHeight="1" x14ac:dyDescent="0.2">
      <c r="B26" s="29"/>
      <c r="L26" s="29"/>
    </row>
    <row r="27" spans="2:12" s="1" customFormat="1" ht="12" customHeight="1" x14ac:dyDescent="0.2">
      <c r="B27" s="29"/>
      <c r="D27" s="26" t="s">
        <v>28</v>
      </c>
      <c r="I27" s="26" t="s">
        <v>21</v>
      </c>
      <c r="J27" s="24" t="s">
        <v>1</v>
      </c>
      <c r="L27" s="29"/>
    </row>
    <row r="28" spans="2:12" s="1" customFormat="1" ht="18" customHeight="1" x14ac:dyDescent="0.2">
      <c r="B28" s="29"/>
      <c r="E28" s="24"/>
      <c r="I28" s="26" t="s">
        <v>23</v>
      </c>
      <c r="J28" s="24" t="s">
        <v>1</v>
      </c>
      <c r="L28" s="29"/>
    </row>
    <row r="29" spans="2:12" s="1" customFormat="1" ht="6.9" customHeight="1" x14ac:dyDescent="0.2">
      <c r="B29" s="29"/>
      <c r="L29" s="29"/>
    </row>
    <row r="30" spans="2:12" s="1" customFormat="1" ht="12" customHeight="1" x14ac:dyDescent="0.2">
      <c r="B30" s="29"/>
      <c r="D30" s="26" t="s">
        <v>29</v>
      </c>
      <c r="L30" s="29"/>
    </row>
    <row r="31" spans="2:12" s="7" customFormat="1" ht="16.5" customHeight="1" x14ac:dyDescent="0.2">
      <c r="B31" s="94"/>
      <c r="E31" s="219" t="s">
        <v>1</v>
      </c>
      <c r="F31" s="219"/>
      <c r="G31" s="219"/>
      <c r="H31" s="219"/>
      <c r="L31" s="94"/>
    </row>
    <row r="32" spans="2:12" s="1" customFormat="1" ht="6.9" customHeight="1" x14ac:dyDescent="0.2">
      <c r="B32" s="29"/>
      <c r="L32" s="29"/>
    </row>
    <row r="33" spans="2:12" s="1" customFormat="1" ht="6.9" customHeight="1" x14ac:dyDescent="0.2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25.35" customHeight="1" x14ac:dyDescent="0.2">
      <c r="B34" s="29"/>
      <c r="D34" s="95" t="s">
        <v>31</v>
      </c>
      <c r="J34" s="65">
        <f>ROUND(J129, 2)</f>
        <v>0</v>
      </c>
      <c r="L34" s="29"/>
    </row>
    <row r="35" spans="2:12" s="1" customFormat="1" ht="6.9" customHeight="1" x14ac:dyDescent="0.2">
      <c r="B35" s="29"/>
      <c r="D35" s="53"/>
      <c r="E35" s="53"/>
      <c r="F35" s="53"/>
      <c r="G35" s="53"/>
      <c r="H35" s="53"/>
      <c r="I35" s="53"/>
      <c r="J35" s="53"/>
      <c r="K35" s="53"/>
      <c r="L35" s="29"/>
    </row>
    <row r="36" spans="2:12" s="1" customFormat="1" ht="14.4" customHeight="1" x14ac:dyDescent="0.2">
      <c r="B36" s="29"/>
      <c r="F36" s="32" t="s">
        <v>33</v>
      </c>
      <c r="I36" s="32" t="s">
        <v>32</v>
      </c>
      <c r="J36" s="32" t="s">
        <v>34</v>
      </c>
      <c r="L36" s="29"/>
    </row>
    <row r="37" spans="2:12" s="1" customFormat="1" ht="14.4" customHeight="1" x14ac:dyDescent="0.2">
      <c r="B37" s="29"/>
      <c r="D37" s="93" t="s">
        <v>35</v>
      </c>
      <c r="E37" s="34" t="s">
        <v>36</v>
      </c>
      <c r="F37" s="96">
        <f>ROUND((SUM(BE129:BE179)),  2)</f>
        <v>0</v>
      </c>
      <c r="G37" s="97"/>
      <c r="H37" s="97"/>
      <c r="I37" s="98">
        <v>0.2</v>
      </c>
      <c r="J37" s="96">
        <f>ROUND(((SUM(BE129:BE179))*I37),  2)</f>
        <v>0</v>
      </c>
      <c r="L37" s="29"/>
    </row>
    <row r="38" spans="2:12" s="1" customFormat="1" ht="14.4" customHeight="1" x14ac:dyDescent="0.2">
      <c r="B38" s="29"/>
      <c r="E38" s="34" t="s">
        <v>37</v>
      </c>
      <c r="F38" s="84">
        <f>ROUND((SUM(BF129:BF179)),  2)</f>
        <v>0</v>
      </c>
      <c r="I38" s="99">
        <v>0.2</v>
      </c>
      <c r="J38" s="84">
        <f>ROUND(((SUM(BF129:BF179))*I38),  2)</f>
        <v>0</v>
      </c>
      <c r="L38" s="29"/>
    </row>
    <row r="39" spans="2:12" s="1" customFormat="1" ht="14.4" hidden="1" customHeight="1" x14ac:dyDescent="0.2">
      <c r="B39" s="29"/>
      <c r="E39" s="26" t="s">
        <v>38</v>
      </c>
      <c r="F39" s="84">
        <f>ROUND((SUM(BG129:BG179)),  2)</f>
        <v>0</v>
      </c>
      <c r="I39" s="99">
        <v>0.2</v>
      </c>
      <c r="J39" s="84">
        <f>0</f>
        <v>0</v>
      </c>
      <c r="L39" s="29"/>
    </row>
    <row r="40" spans="2:12" s="1" customFormat="1" ht="14.4" hidden="1" customHeight="1" x14ac:dyDescent="0.2">
      <c r="B40" s="29"/>
      <c r="E40" s="26" t="s">
        <v>39</v>
      </c>
      <c r="F40" s="84">
        <f>ROUND((SUM(BH129:BH179)),  2)</f>
        <v>0</v>
      </c>
      <c r="I40" s="99">
        <v>0.2</v>
      </c>
      <c r="J40" s="84">
        <f>0</f>
        <v>0</v>
      </c>
      <c r="L40" s="29"/>
    </row>
    <row r="41" spans="2:12" s="1" customFormat="1" ht="14.4" hidden="1" customHeight="1" x14ac:dyDescent="0.2">
      <c r="B41" s="29"/>
      <c r="E41" s="34" t="s">
        <v>40</v>
      </c>
      <c r="F41" s="96">
        <f>ROUND((SUM(BI129:BI179)),  2)</f>
        <v>0</v>
      </c>
      <c r="G41" s="97"/>
      <c r="H41" s="97"/>
      <c r="I41" s="98">
        <v>0</v>
      </c>
      <c r="J41" s="96">
        <f>0</f>
        <v>0</v>
      </c>
      <c r="L41" s="29"/>
    </row>
    <row r="42" spans="2:12" s="1" customFormat="1" ht="6.9" customHeight="1" x14ac:dyDescent="0.2">
      <c r="B42" s="29"/>
      <c r="L42" s="29"/>
    </row>
    <row r="43" spans="2:12" s="1" customFormat="1" ht="25.35" customHeight="1" x14ac:dyDescent="0.2">
      <c r="B43" s="29"/>
      <c r="C43" s="100"/>
      <c r="D43" s="101" t="s">
        <v>41</v>
      </c>
      <c r="E43" s="56"/>
      <c r="F43" s="56"/>
      <c r="G43" s="102" t="s">
        <v>42</v>
      </c>
      <c r="H43" s="103" t="s">
        <v>43</v>
      </c>
      <c r="I43" s="56"/>
      <c r="J43" s="104">
        <f>SUM(J34:J41)</f>
        <v>0</v>
      </c>
      <c r="K43" s="105"/>
      <c r="L43" s="29"/>
    </row>
    <row r="44" spans="2:12" s="1" customFormat="1" ht="14.4" customHeight="1" x14ac:dyDescent="0.2">
      <c r="B44" s="29"/>
      <c r="L44" s="29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" customHeight="1" x14ac:dyDescent="0.2">
      <c r="B82" s="29"/>
      <c r="C82" s="21" t="s">
        <v>163</v>
      </c>
      <c r="L82" s="29"/>
    </row>
    <row r="83" spans="2:12" s="1" customFormat="1" ht="6.9" customHeight="1" x14ac:dyDescent="0.2">
      <c r="B83" s="29"/>
      <c r="L83" s="29"/>
    </row>
    <row r="84" spans="2:12" s="1" customFormat="1" ht="12" customHeight="1" x14ac:dyDescent="0.2">
      <c r="B84" s="29"/>
      <c r="C84" s="26" t="s">
        <v>13</v>
      </c>
      <c r="L84" s="29"/>
    </row>
    <row r="85" spans="2:12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12" ht="12" customHeight="1" x14ac:dyDescent="0.2">
      <c r="B86" s="20"/>
      <c r="C86" s="26" t="s">
        <v>156</v>
      </c>
      <c r="L86" s="20"/>
    </row>
    <row r="87" spans="2:12" ht="23.25" customHeight="1" x14ac:dyDescent="0.2">
      <c r="B87" s="20"/>
      <c r="E87" s="256" t="s">
        <v>157</v>
      </c>
      <c r="F87" s="213"/>
      <c r="G87" s="213"/>
      <c r="H87" s="213"/>
      <c r="L87" s="20"/>
    </row>
    <row r="88" spans="2:12" ht="12" customHeight="1" x14ac:dyDescent="0.2">
      <c r="B88" s="20"/>
      <c r="C88" s="26" t="s">
        <v>158</v>
      </c>
      <c r="L88" s="20"/>
    </row>
    <row r="89" spans="2:12" s="1" customFormat="1" ht="16.5" customHeight="1" x14ac:dyDescent="0.2">
      <c r="B89" s="29"/>
      <c r="E89" s="230" t="s">
        <v>159</v>
      </c>
      <c r="F89" s="255"/>
      <c r="G89" s="255"/>
      <c r="H89" s="255"/>
      <c r="L89" s="29"/>
    </row>
    <row r="90" spans="2:12" s="1" customFormat="1" ht="12" customHeight="1" x14ac:dyDescent="0.2">
      <c r="B90" s="29"/>
      <c r="C90" s="26" t="s">
        <v>160</v>
      </c>
      <c r="L90" s="29"/>
    </row>
    <row r="91" spans="2:12" s="1" customFormat="1" ht="16.5" customHeight="1" x14ac:dyDescent="0.2">
      <c r="B91" s="29"/>
      <c r="E91" s="243" t="str">
        <f>E13</f>
        <v>01.01.06 - Výplne exterierových otvorov</v>
      </c>
      <c r="F91" s="255"/>
      <c r="G91" s="255"/>
      <c r="H91" s="255"/>
      <c r="L91" s="29"/>
    </row>
    <row r="92" spans="2:12" s="1" customFormat="1" ht="6.9" customHeight="1" x14ac:dyDescent="0.2">
      <c r="B92" s="29"/>
      <c r="L92" s="29"/>
    </row>
    <row r="93" spans="2:12" s="1" customFormat="1" ht="12" customHeight="1" x14ac:dyDescent="0.2">
      <c r="B93" s="29"/>
      <c r="C93" s="26" t="s">
        <v>17</v>
      </c>
      <c r="F93" s="24" t="str">
        <f>F16</f>
        <v>KN č.1599/13-15,1599/40-46</v>
      </c>
      <c r="I93" s="26" t="s">
        <v>19</v>
      </c>
      <c r="J93" s="52" t="str">
        <f>IF(J16="","",J16)</f>
        <v/>
      </c>
      <c r="L93" s="29"/>
    </row>
    <row r="94" spans="2:12" s="1" customFormat="1" ht="6.9" customHeight="1" x14ac:dyDescent="0.2">
      <c r="B94" s="29"/>
      <c r="L94" s="29"/>
    </row>
    <row r="95" spans="2:12" s="1" customFormat="1" ht="15.15" customHeight="1" x14ac:dyDescent="0.2">
      <c r="B95" s="29"/>
      <c r="C95" s="26" t="s">
        <v>20</v>
      </c>
      <c r="F95" s="24" t="str">
        <f>E19</f>
        <v>Mazurák, s.r.o.</v>
      </c>
      <c r="I95" s="26" t="s">
        <v>25</v>
      </c>
      <c r="J95" s="27" t="str">
        <f>E25</f>
        <v>Ing. Jozef Kuchťák</v>
      </c>
      <c r="L95" s="29"/>
    </row>
    <row r="96" spans="2:12" s="1" customFormat="1" ht="15.15" customHeight="1" x14ac:dyDescent="0.2">
      <c r="B96" s="29"/>
      <c r="C96" s="26" t="s">
        <v>24</v>
      </c>
      <c r="F96" s="24" t="str">
        <f>IF(E22="","",E22)</f>
        <v/>
      </c>
      <c r="I96" s="26" t="s">
        <v>28</v>
      </c>
      <c r="J96" s="27">
        <f>E28</f>
        <v>0</v>
      </c>
      <c r="L96" s="29"/>
    </row>
    <row r="97" spans="2:47" s="1" customFormat="1" ht="10.35" customHeight="1" x14ac:dyDescent="0.2">
      <c r="B97" s="29"/>
      <c r="L97" s="29"/>
    </row>
    <row r="98" spans="2:47" s="1" customFormat="1" ht="29.25" customHeight="1" x14ac:dyDescent="0.2">
      <c r="B98" s="29"/>
      <c r="C98" s="108" t="s">
        <v>164</v>
      </c>
      <c r="D98" s="100"/>
      <c r="E98" s="100"/>
      <c r="F98" s="100"/>
      <c r="G98" s="100"/>
      <c r="H98" s="100"/>
      <c r="I98" s="100"/>
      <c r="J98" s="109" t="s">
        <v>165</v>
      </c>
      <c r="K98" s="100"/>
      <c r="L98" s="29"/>
    </row>
    <row r="99" spans="2:47" s="1" customFormat="1" ht="10.35" customHeight="1" x14ac:dyDescent="0.2">
      <c r="B99" s="29"/>
      <c r="L99" s="29"/>
    </row>
    <row r="100" spans="2:47" s="1" customFormat="1" ht="22.95" customHeight="1" x14ac:dyDescent="0.2">
      <c r="B100" s="29"/>
      <c r="C100" s="110" t="s">
        <v>166</v>
      </c>
      <c r="J100" s="65">
        <f>J129</f>
        <v>0</v>
      </c>
      <c r="L100" s="29"/>
      <c r="AU100" s="17" t="s">
        <v>167</v>
      </c>
    </row>
    <row r="101" spans="2:47" s="8" customFormat="1" ht="24.9" customHeight="1" x14ac:dyDescent="0.2">
      <c r="B101" s="111"/>
      <c r="D101" s="112" t="s">
        <v>173</v>
      </c>
      <c r="E101" s="113"/>
      <c r="F101" s="113"/>
      <c r="G101" s="113"/>
      <c r="H101" s="113"/>
      <c r="I101" s="113"/>
      <c r="J101" s="114">
        <f>J130</f>
        <v>0</v>
      </c>
      <c r="L101" s="111"/>
    </row>
    <row r="102" spans="2:47" s="9" customFormat="1" ht="19.95" customHeight="1" x14ac:dyDescent="0.2">
      <c r="B102" s="115"/>
      <c r="D102" s="116" t="s">
        <v>1122</v>
      </c>
      <c r="E102" s="117"/>
      <c r="F102" s="117"/>
      <c r="G102" s="117"/>
      <c r="H102" s="117"/>
      <c r="I102" s="117"/>
      <c r="J102" s="118">
        <f>J131</f>
        <v>0</v>
      </c>
      <c r="L102" s="115"/>
    </row>
    <row r="103" spans="2:47" s="9" customFormat="1" ht="19.95" customHeight="1" x14ac:dyDescent="0.2">
      <c r="B103" s="115"/>
      <c r="D103" s="116" t="s">
        <v>893</v>
      </c>
      <c r="E103" s="117"/>
      <c r="F103" s="117"/>
      <c r="G103" s="117"/>
      <c r="H103" s="117"/>
      <c r="I103" s="117"/>
      <c r="J103" s="118">
        <f>J150</f>
        <v>0</v>
      </c>
      <c r="L103" s="115"/>
    </row>
    <row r="104" spans="2:47" s="9" customFormat="1" ht="19.95" customHeight="1" x14ac:dyDescent="0.2">
      <c r="B104" s="115"/>
      <c r="D104" s="116" t="s">
        <v>1123</v>
      </c>
      <c r="E104" s="117"/>
      <c r="F104" s="117"/>
      <c r="G104" s="117"/>
      <c r="H104" s="117"/>
      <c r="I104" s="117"/>
      <c r="J104" s="118">
        <f>J156</f>
        <v>0</v>
      </c>
      <c r="L104" s="115"/>
    </row>
    <row r="105" spans="2:47" s="9" customFormat="1" ht="19.95" customHeight="1" x14ac:dyDescent="0.2">
      <c r="B105" s="115"/>
      <c r="D105" s="116" t="s">
        <v>174</v>
      </c>
      <c r="E105" s="117"/>
      <c r="F105" s="117"/>
      <c r="G105" s="117"/>
      <c r="H105" s="117"/>
      <c r="I105" s="117"/>
      <c r="J105" s="118">
        <f>J168</f>
        <v>0</v>
      </c>
      <c r="L105" s="115"/>
    </row>
    <row r="106" spans="2:47" s="1" customFormat="1" ht="21.75" customHeight="1" x14ac:dyDescent="0.2">
      <c r="B106" s="29"/>
      <c r="L106" s="29"/>
    </row>
    <row r="107" spans="2:47" s="1" customFormat="1" ht="6.9" customHeight="1" x14ac:dyDescent="0.2"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29"/>
    </row>
    <row r="111" spans="2:47" s="1" customFormat="1" ht="6.9" customHeight="1" x14ac:dyDescent="0.2"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29"/>
    </row>
    <row r="112" spans="2:47" s="1" customFormat="1" ht="24.9" customHeight="1" x14ac:dyDescent="0.2">
      <c r="B112" s="29"/>
      <c r="C112" s="21" t="s">
        <v>175</v>
      </c>
      <c r="L112" s="29"/>
    </row>
    <row r="113" spans="2:20" s="1" customFormat="1" ht="6.9" customHeight="1" x14ac:dyDescent="0.2">
      <c r="B113" s="29"/>
      <c r="L113" s="29"/>
    </row>
    <row r="114" spans="2:20" s="1" customFormat="1" ht="12" customHeight="1" x14ac:dyDescent="0.2">
      <c r="B114" s="29"/>
      <c r="C114" s="26" t="s">
        <v>13</v>
      </c>
      <c r="L114" s="29"/>
    </row>
    <row r="115" spans="2:20" s="1" customFormat="1" ht="26.25" customHeight="1" x14ac:dyDescent="0.2">
      <c r="B115" s="29"/>
      <c r="E115" s="256" t="str">
        <f>E7</f>
        <v>STAVEBNÉ ÚPRAVY, PRÍSTAVBA SKLADOVÉHO OBJEKTU 
A ZMENA ÚČELU VYUŽITIA ČASTI STAVBY NA MÄSOVÝROBU</v>
      </c>
      <c r="F115" s="257"/>
      <c r="G115" s="257"/>
      <c r="H115" s="257"/>
      <c r="L115" s="29"/>
    </row>
    <row r="116" spans="2:20" ht="12" customHeight="1" x14ac:dyDescent="0.2">
      <c r="B116" s="20"/>
      <c r="C116" s="26" t="s">
        <v>156</v>
      </c>
      <c r="L116" s="20"/>
    </row>
    <row r="117" spans="2:20" ht="23.25" customHeight="1" x14ac:dyDescent="0.2">
      <c r="B117" s="20"/>
      <c r="E117" s="256" t="s">
        <v>157</v>
      </c>
      <c r="F117" s="213"/>
      <c r="G117" s="213"/>
      <c r="H117" s="213"/>
      <c r="L117" s="20"/>
    </row>
    <row r="118" spans="2:20" ht="12" customHeight="1" x14ac:dyDescent="0.2">
      <c r="B118" s="20"/>
      <c r="C118" s="26" t="s">
        <v>158</v>
      </c>
      <c r="L118" s="20"/>
    </row>
    <row r="119" spans="2:20" s="1" customFormat="1" ht="16.5" customHeight="1" x14ac:dyDescent="0.2">
      <c r="B119" s="29"/>
      <c r="E119" s="230" t="s">
        <v>159</v>
      </c>
      <c r="F119" s="255"/>
      <c r="G119" s="255"/>
      <c r="H119" s="255"/>
      <c r="L119" s="29"/>
    </row>
    <row r="120" spans="2:20" s="1" customFormat="1" ht="12" customHeight="1" x14ac:dyDescent="0.2">
      <c r="B120" s="29"/>
      <c r="C120" s="26" t="s">
        <v>160</v>
      </c>
      <c r="L120" s="29"/>
    </row>
    <row r="121" spans="2:20" s="1" customFormat="1" ht="16.5" customHeight="1" x14ac:dyDescent="0.2">
      <c r="B121" s="29"/>
      <c r="E121" s="243" t="str">
        <f>E13</f>
        <v>01.01.06 - Výplne exterierových otvorov</v>
      </c>
      <c r="F121" s="255"/>
      <c r="G121" s="255"/>
      <c r="H121" s="255"/>
      <c r="L121" s="29"/>
    </row>
    <row r="122" spans="2:20" s="1" customFormat="1" ht="6.9" customHeight="1" x14ac:dyDescent="0.2">
      <c r="B122" s="29"/>
      <c r="L122" s="29"/>
    </row>
    <row r="123" spans="2:20" s="1" customFormat="1" ht="12" customHeight="1" x14ac:dyDescent="0.2">
      <c r="B123" s="29"/>
      <c r="C123" s="26" t="s">
        <v>17</v>
      </c>
      <c r="F123" s="24" t="str">
        <f>F16</f>
        <v>KN č.1599/13-15,1599/40-46</v>
      </c>
      <c r="I123" s="26" t="s">
        <v>19</v>
      </c>
      <c r="J123" s="52" t="str">
        <f>IF(J16="","",J16)</f>
        <v/>
      </c>
      <c r="L123" s="29"/>
    </row>
    <row r="124" spans="2:20" s="1" customFormat="1" ht="6.9" customHeight="1" x14ac:dyDescent="0.2">
      <c r="B124" s="29"/>
      <c r="L124" s="29"/>
    </row>
    <row r="125" spans="2:20" s="1" customFormat="1" ht="15.15" customHeight="1" x14ac:dyDescent="0.2">
      <c r="B125" s="29"/>
      <c r="C125" s="26" t="s">
        <v>20</v>
      </c>
      <c r="F125" s="24" t="str">
        <f>E19</f>
        <v>Mazurák, s.r.o.</v>
      </c>
      <c r="I125" s="26" t="s">
        <v>25</v>
      </c>
      <c r="J125" s="27" t="str">
        <f>E25</f>
        <v>Ing. Jozef Kuchťák</v>
      </c>
      <c r="L125" s="29"/>
    </row>
    <row r="126" spans="2:20" s="1" customFormat="1" ht="15.15" customHeight="1" x14ac:dyDescent="0.2">
      <c r="B126" s="29"/>
      <c r="C126" s="26" t="s">
        <v>24</v>
      </c>
      <c r="F126" s="24" t="str">
        <f>IF(E22="","",E22)</f>
        <v/>
      </c>
      <c r="I126" s="26" t="s">
        <v>28</v>
      </c>
      <c r="J126" s="27">
        <f>E28</f>
        <v>0</v>
      </c>
      <c r="L126" s="29"/>
    </row>
    <row r="127" spans="2:20" s="1" customFormat="1" ht="10.35" customHeight="1" x14ac:dyDescent="0.2">
      <c r="B127" s="29"/>
      <c r="L127" s="29"/>
    </row>
    <row r="128" spans="2:20" s="10" customFormat="1" ht="29.25" customHeight="1" x14ac:dyDescent="0.2">
      <c r="B128" s="119"/>
      <c r="C128" s="120" t="s">
        <v>176</v>
      </c>
      <c r="D128" s="121" t="s">
        <v>56</v>
      </c>
      <c r="E128" s="121" t="s">
        <v>52</v>
      </c>
      <c r="F128" s="121" t="s">
        <v>53</v>
      </c>
      <c r="G128" s="121" t="s">
        <v>177</v>
      </c>
      <c r="H128" s="121" t="s">
        <v>178</v>
      </c>
      <c r="I128" s="121" t="s">
        <v>179</v>
      </c>
      <c r="J128" s="122" t="s">
        <v>165</v>
      </c>
      <c r="K128" s="123" t="s">
        <v>180</v>
      </c>
      <c r="L128" s="119"/>
      <c r="M128" s="58" t="s">
        <v>1</v>
      </c>
      <c r="N128" s="59" t="s">
        <v>35</v>
      </c>
      <c r="O128" s="59" t="s">
        <v>181</v>
      </c>
      <c r="P128" s="59" t="s">
        <v>182</v>
      </c>
      <c r="Q128" s="59" t="s">
        <v>183</v>
      </c>
      <c r="R128" s="59" t="s">
        <v>184</v>
      </c>
      <c r="S128" s="59" t="s">
        <v>185</v>
      </c>
      <c r="T128" s="60" t="s">
        <v>186</v>
      </c>
    </row>
    <row r="129" spans="2:65" s="1" customFormat="1" ht="22.95" customHeight="1" x14ac:dyDescent="0.3">
      <c r="B129" s="29"/>
      <c r="C129" s="63" t="s">
        <v>166</v>
      </c>
      <c r="J129" s="124">
        <f>BK129</f>
        <v>0</v>
      </c>
      <c r="L129" s="29"/>
      <c r="M129" s="61"/>
      <c r="N129" s="53"/>
      <c r="O129" s="53"/>
      <c r="P129" s="125">
        <f>P130</f>
        <v>47.070141450000001</v>
      </c>
      <c r="Q129" s="53"/>
      <c r="R129" s="125">
        <f>R130</f>
        <v>0.21307130000000002</v>
      </c>
      <c r="S129" s="53"/>
      <c r="T129" s="126">
        <f>T130</f>
        <v>0</v>
      </c>
      <c r="AT129" s="17" t="s">
        <v>70</v>
      </c>
      <c r="AU129" s="17" t="s">
        <v>167</v>
      </c>
      <c r="BK129" s="127">
        <f>BK130</f>
        <v>0</v>
      </c>
    </row>
    <row r="130" spans="2:65" s="11" customFormat="1" ht="25.95" customHeight="1" x14ac:dyDescent="0.25">
      <c r="B130" s="128"/>
      <c r="D130" s="129" t="s">
        <v>70</v>
      </c>
      <c r="E130" s="130" t="s">
        <v>315</v>
      </c>
      <c r="F130" s="130" t="s">
        <v>316</v>
      </c>
      <c r="J130" s="131">
        <f>BK130</f>
        <v>0</v>
      </c>
      <c r="L130" s="128"/>
      <c r="M130" s="132"/>
      <c r="P130" s="133">
        <f>P131+P150+P156+P168</f>
        <v>47.070141450000001</v>
      </c>
      <c r="R130" s="133">
        <f>R131+R150+R156+R168</f>
        <v>0.21307130000000002</v>
      </c>
      <c r="T130" s="134">
        <f>T131+T150+T156+T168</f>
        <v>0</v>
      </c>
      <c r="AR130" s="129" t="s">
        <v>82</v>
      </c>
      <c r="AT130" s="135" t="s">
        <v>70</v>
      </c>
      <c r="AU130" s="135" t="s">
        <v>71</v>
      </c>
      <c r="AY130" s="129" t="s">
        <v>189</v>
      </c>
      <c r="BK130" s="136">
        <f>BK131+BK150+BK156+BK168</f>
        <v>0</v>
      </c>
    </row>
    <row r="131" spans="2:65" s="11" customFormat="1" ht="22.95" customHeight="1" x14ac:dyDescent="0.25">
      <c r="B131" s="128"/>
      <c r="D131" s="129" t="s">
        <v>70</v>
      </c>
      <c r="E131" s="137" t="s">
        <v>1124</v>
      </c>
      <c r="F131" s="137" t="s">
        <v>1125</v>
      </c>
      <c r="J131" s="138">
        <f>BK131</f>
        <v>0</v>
      </c>
      <c r="L131" s="128"/>
      <c r="M131" s="132"/>
      <c r="P131" s="133">
        <f>SUM(P132:P149)</f>
        <v>0</v>
      </c>
      <c r="R131" s="133">
        <f>SUM(R132:R149)</f>
        <v>0</v>
      </c>
      <c r="T131" s="134">
        <f>SUM(T132:T149)</f>
        <v>0</v>
      </c>
      <c r="AR131" s="129" t="s">
        <v>82</v>
      </c>
      <c r="AT131" s="135" t="s">
        <v>70</v>
      </c>
      <c r="AU131" s="135" t="s">
        <v>77</v>
      </c>
      <c r="AY131" s="129" t="s">
        <v>189</v>
      </c>
      <c r="BK131" s="136">
        <f>SUM(BK132:BK149)</f>
        <v>0</v>
      </c>
    </row>
    <row r="132" spans="2:65" s="1" customFormat="1" ht="16.5" customHeight="1" x14ac:dyDescent="0.2">
      <c r="B132" s="139"/>
      <c r="C132" s="140" t="s">
        <v>77</v>
      </c>
      <c r="D132" s="140" t="s">
        <v>191</v>
      </c>
      <c r="E132" s="141" t="s">
        <v>1126</v>
      </c>
      <c r="F132" s="142" t="s">
        <v>1127</v>
      </c>
      <c r="G132" s="143" t="s">
        <v>677</v>
      </c>
      <c r="H132" s="144">
        <v>1</v>
      </c>
      <c r="I132" s="145"/>
      <c r="J132" s="145">
        <f t="shared" ref="J132:J137" si="0">ROUND(I132*H132,2)</f>
        <v>0</v>
      </c>
      <c r="K132" s="146"/>
      <c r="L132" s="29"/>
      <c r="M132" s="147" t="s">
        <v>1</v>
      </c>
      <c r="N132" s="148" t="s">
        <v>37</v>
      </c>
      <c r="O132" s="149">
        <v>0</v>
      </c>
      <c r="P132" s="149">
        <f t="shared" ref="P132:P137" si="1">O132*H132</f>
        <v>0</v>
      </c>
      <c r="Q132" s="149">
        <v>0</v>
      </c>
      <c r="R132" s="149">
        <f t="shared" ref="R132:R137" si="2">Q132*H132</f>
        <v>0</v>
      </c>
      <c r="S132" s="149">
        <v>0</v>
      </c>
      <c r="T132" s="150">
        <f t="shared" ref="T132:T137" si="3">S132*H132</f>
        <v>0</v>
      </c>
      <c r="AR132" s="151" t="s">
        <v>279</v>
      </c>
      <c r="AT132" s="151" t="s">
        <v>191</v>
      </c>
      <c r="AU132" s="151" t="s">
        <v>82</v>
      </c>
      <c r="AY132" s="17" t="s">
        <v>189</v>
      </c>
      <c r="BE132" s="152">
        <f t="shared" ref="BE132:BE137" si="4">IF(N132="základná",J132,0)</f>
        <v>0</v>
      </c>
      <c r="BF132" s="152">
        <f t="shared" ref="BF132:BF137" si="5">IF(N132="znížená",J132,0)</f>
        <v>0</v>
      </c>
      <c r="BG132" s="152">
        <f t="shared" ref="BG132:BG137" si="6">IF(N132="zákl. prenesená",J132,0)</f>
        <v>0</v>
      </c>
      <c r="BH132" s="152">
        <f t="shared" ref="BH132:BH137" si="7">IF(N132="zníž. prenesená",J132,0)</f>
        <v>0</v>
      </c>
      <c r="BI132" s="152">
        <f t="shared" ref="BI132:BI137" si="8">IF(N132="nulová",J132,0)</f>
        <v>0</v>
      </c>
      <c r="BJ132" s="17" t="s">
        <v>82</v>
      </c>
      <c r="BK132" s="152">
        <f t="shared" ref="BK132:BK137" si="9">ROUND(I132*H132,2)</f>
        <v>0</v>
      </c>
      <c r="BL132" s="17" t="s">
        <v>279</v>
      </c>
      <c r="BM132" s="151" t="s">
        <v>1128</v>
      </c>
    </row>
    <row r="133" spans="2:65" s="1" customFormat="1" ht="16.5" customHeight="1" x14ac:dyDescent="0.2">
      <c r="B133" s="139"/>
      <c r="C133" s="140" t="s">
        <v>82</v>
      </c>
      <c r="D133" s="140" t="s">
        <v>191</v>
      </c>
      <c r="E133" s="141" t="s">
        <v>1129</v>
      </c>
      <c r="F133" s="142" t="s">
        <v>1130</v>
      </c>
      <c r="G133" s="143" t="s">
        <v>677</v>
      </c>
      <c r="H133" s="144">
        <v>2</v>
      </c>
      <c r="I133" s="145"/>
      <c r="J133" s="145">
        <f t="shared" si="0"/>
        <v>0</v>
      </c>
      <c r="K133" s="146"/>
      <c r="L133" s="29"/>
      <c r="M133" s="147" t="s">
        <v>1</v>
      </c>
      <c r="N133" s="148" t="s">
        <v>37</v>
      </c>
      <c r="O133" s="149">
        <v>0</v>
      </c>
      <c r="P133" s="149">
        <f t="shared" si="1"/>
        <v>0</v>
      </c>
      <c r="Q133" s="149">
        <v>0</v>
      </c>
      <c r="R133" s="149">
        <f t="shared" si="2"/>
        <v>0</v>
      </c>
      <c r="S133" s="149">
        <v>0</v>
      </c>
      <c r="T133" s="150">
        <f t="shared" si="3"/>
        <v>0</v>
      </c>
      <c r="AR133" s="151" t="s">
        <v>279</v>
      </c>
      <c r="AT133" s="151" t="s">
        <v>191</v>
      </c>
      <c r="AU133" s="151" t="s">
        <v>82</v>
      </c>
      <c r="AY133" s="17" t="s">
        <v>189</v>
      </c>
      <c r="BE133" s="152">
        <f t="shared" si="4"/>
        <v>0</v>
      </c>
      <c r="BF133" s="152">
        <f t="shared" si="5"/>
        <v>0</v>
      </c>
      <c r="BG133" s="152">
        <f t="shared" si="6"/>
        <v>0</v>
      </c>
      <c r="BH133" s="152">
        <f t="shared" si="7"/>
        <v>0</v>
      </c>
      <c r="BI133" s="152">
        <f t="shared" si="8"/>
        <v>0</v>
      </c>
      <c r="BJ133" s="17" t="s">
        <v>82</v>
      </c>
      <c r="BK133" s="152">
        <f t="shared" si="9"/>
        <v>0</v>
      </c>
      <c r="BL133" s="17" t="s">
        <v>279</v>
      </c>
      <c r="BM133" s="151" t="s">
        <v>1131</v>
      </c>
    </row>
    <row r="134" spans="2:65" s="1" customFormat="1" ht="16.5" customHeight="1" x14ac:dyDescent="0.2">
      <c r="B134" s="139"/>
      <c r="C134" s="140" t="s">
        <v>87</v>
      </c>
      <c r="D134" s="140" t="s">
        <v>191</v>
      </c>
      <c r="E134" s="141" t="s">
        <v>1132</v>
      </c>
      <c r="F134" s="142" t="s">
        <v>1133</v>
      </c>
      <c r="G134" s="143" t="s">
        <v>677</v>
      </c>
      <c r="H134" s="144">
        <v>2</v>
      </c>
      <c r="I134" s="145"/>
      <c r="J134" s="145">
        <f t="shared" si="0"/>
        <v>0</v>
      </c>
      <c r="K134" s="146"/>
      <c r="L134" s="29"/>
      <c r="M134" s="147" t="s">
        <v>1</v>
      </c>
      <c r="N134" s="148" t="s">
        <v>37</v>
      </c>
      <c r="O134" s="149">
        <v>0</v>
      </c>
      <c r="P134" s="149">
        <f t="shared" si="1"/>
        <v>0</v>
      </c>
      <c r="Q134" s="149">
        <v>0</v>
      </c>
      <c r="R134" s="149">
        <f t="shared" si="2"/>
        <v>0</v>
      </c>
      <c r="S134" s="149">
        <v>0</v>
      </c>
      <c r="T134" s="150">
        <f t="shared" si="3"/>
        <v>0</v>
      </c>
      <c r="AR134" s="151" t="s">
        <v>279</v>
      </c>
      <c r="AT134" s="151" t="s">
        <v>191</v>
      </c>
      <c r="AU134" s="151" t="s">
        <v>82</v>
      </c>
      <c r="AY134" s="17" t="s">
        <v>189</v>
      </c>
      <c r="BE134" s="152">
        <f t="shared" si="4"/>
        <v>0</v>
      </c>
      <c r="BF134" s="152">
        <f t="shared" si="5"/>
        <v>0</v>
      </c>
      <c r="BG134" s="152">
        <f t="shared" si="6"/>
        <v>0</v>
      </c>
      <c r="BH134" s="152">
        <f t="shared" si="7"/>
        <v>0</v>
      </c>
      <c r="BI134" s="152">
        <f t="shared" si="8"/>
        <v>0</v>
      </c>
      <c r="BJ134" s="17" t="s">
        <v>82</v>
      </c>
      <c r="BK134" s="152">
        <f t="shared" si="9"/>
        <v>0</v>
      </c>
      <c r="BL134" s="17" t="s">
        <v>279</v>
      </c>
      <c r="BM134" s="151" t="s">
        <v>1134</v>
      </c>
    </row>
    <row r="135" spans="2:65" s="1" customFormat="1" ht="16.5" customHeight="1" x14ac:dyDescent="0.2">
      <c r="B135" s="139"/>
      <c r="C135" s="140" t="s">
        <v>195</v>
      </c>
      <c r="D135" s="140" t="s">
        <v>191</v>
      </c>
      <c r="E135" s="141" t="s">
        <v>1135</v>
      </c>
      <c r="F135" s="142" t="s">
        <v>1136</v>
      </c>
      <c r="G135" s="143" t="s">
        <v>677</v>
      </c>
      <c r="H135" s="144">
        <v>2</v>
      </c>
      <c r="I135" s="145"/>
      <c r="J135" s="145">
        <f t="shared" si="0"/>
        <v>0</v>
      </c>
      <c r="K135" s="146"/>
      <c r="L135" s="29"/>
      <c r="M135" s="147" t="s">
        <v>1</v>
      </c>
      <c r="N135" s="148" t="s">
        <v>37</v>
      </c>
      <c r="O135" s="149">
        <v>0</v>
      </c>
      <c r="P135" s="149">
        <f t="shared" si="1"/>
        <v>0</v>
      </c>
      <c r="Q135" s="149">
        <v>0</v>
      </c>
      <c r="R135" s="149">
        <f t="shared" si="2"/>
        <v>0</v>
      </c>
      <c r="S135" s="149">
        <v>0</v>
      </c>
      <c r="T135" s="150">
        <f t="shared" si="3"/>
        <v>0</v>
      </c>
      <c r="AR135" s="151" t="s">
        <v>279</v>
      </c>
      <c r="AT135" s="151" t="s">
        <v>191</v>
      </c>
      <c r="AU135" s="151" t="s">
        <v>82</v>
      </c>
      <c r="AY135" s="17" t="s">
        <v>189</v>
      </c>
      <c r="BE135" s="152">
        <f t="shared" si="4"/>
        <v>0</v>
      </c>
      <c r="BF135" s="152">
        <f t="shared" si="5"/>
        <v>0</v>
      </c>
      <c r="BG135" s="152">
        <f t="shared" si="6"/>
        <v>0</v>
      </c>
      <c r="BH135" s="152">
        <f t="shared" si="7"/>
        <v>0</v>
      </c>
      <c r="BI135" s="152">
        <f t="shared" si="8"/>
        <v>0</v>
      </c>
      <c r="BJ135" s="17" t="s">
        <v>82</v>
      </c>
      <c r="BK135" s="152">
        <f t="shared" si="9"/>
        <v>0</v>
      </c>
      <c r="BL135" s="17" t="s">
        <v>279</v>
      </c>
      <c r="BM135" s="151" t="s">
        <v>1137</v>
      </c>
    </row>
    <row r="136" spans="2:65" s="1" customFormat="1" ht="16.5" customHeight="1" x14ac:dyDescent="0.2">
      <c r="B136" s="139"/>
      <c r="C136" s="140" t="s">
        <v>220</v>
      </c>
      <c r="D136" s="140" t="s">
        <v>191</v>
      </c>
      <c r="E136" s="141" t="s">
        <v>1138</v>
      </c>
      <c r="F136" s="142" t="s">
        <v>1139</v>
      </c>
      <c r="G136" s="143" t="s">
        <v>677</v>
      </c>
      <c r="H136" s="144">
        <v>1</v>
      </c>
      <c r="I136" s="145"/>
      <c r="J136" s="145">
        <f t="shared" si="0"/>
        <v>0</v>
      </c>
      <c r="K136" s="146"/>
      <c r="L136" s="29"/>
      <c r="M136" s="147" t="s">
        <v>1</v>
      </c>
      <c r="N136" s="148" t="s">
        <v>37</v>
      </c>
      <c r="O136" s="149">
        <v>0</v>
      </c>
      <c r="P136" s="149">
        <f t="shared" si="1"/>
        <v>0</v>
      </c>
      <c r="Q136" s="149">
        <v>0</v>
      </c>
      <c r="R136" s="149">
        <f t="shared" si="2"/>
        <v>0</v>
      </c>
      <c r="S136" s="149">
        <v>0</v>
      </c>
      <c r="T136" s="150">
        <f t="shared" si="3"/>
        <v>0</v>
      </c>
      <c r="AR136" s="151" t="s">
        <v>279</v>
      </c>
      <c r="AT136" s="151" t="s">
        <v>191</v>
      </c>
      <c r="AU136" s="151" t="s">
        <v>82</v>
      </c>
      <c r="AY136" s="17" t="s">
        <v>189</v>
      </c>
      <c r="BE136" s="152">
        <f t="shared" si="4"/>
        <v>0</v>
      </c>
      <c r="BF136" s="152">
        <f t="shared" si="5"/>
        <v>0</v>
      </c>
      <c r="BG136" s="152">
        <f t="shared" si="6"/>
        <v>0</v>
      </c>
      <c r="BH136" s="152">
        <f t="shared" si="7"/>
        <v>0</v>
      </c>
      <c r="BI136" s="152">
        <f t="shared" si="8"/>
        <v>0</v>
      </c>
      <c r="BJ136" s="17" t="s">
        <v>82</v>
      </c>
      <c r="BK136" s="152">
        <f t="shared" si="9"/>
        <v>0</v>
      </c>
      <c r="BL136" s="17" t="s">
        <v>279</v>
      </c>
      <c r="BM136" s="151" t="s">
        <v>1140</v>
      </c>
    </row>
    <row r="137" spans="2:65" s="1" customFormat="1" ht="16.5" customHeight="1" x14ac:dyDescent="0.2">
      <c r="B137" s="139"/>
      <c r="C137" s="140" t="s">
        <v>230</v>
      </c>
      <c r="D137" s="140" t="s">
        <v>191</v>
      </c>
      <c r="E137" s="141" t="s">
        <v>1141</v>
      </c>
      <c r="F137" s="142" t="s">
        <v>1142</v>
      </c>
      <c r="G137" s="143" t="s">
        <v>677</v>
      </c>
      <c r="H137" s="144">
        <v>5</v>
      </c>
      <c r="I137" s="145"/>
      <c r="J137" s="145">
        <f t="shared" si="0"/>
        <v>0</v>
      </c>
      <c r="K137" s="146"/>
      <c r="L137" s="29"/>
      <c r="M137" s="147" t="s">
        <v>1</v>
      </c>
      <c r="N137" s="148" t="s">
        <v>37</v>
      </c>
      <c r="O137" s="149">
        <v>0</v>
      </c>
      <c r="P137" s="149">
        <f t="shared" si="1"/>
        <v>0</v>
      </c>
      <c r="Q137" s="149">
        <v>0</v>
      </c>
      <c r="R137" s="149">
        <f t="shared" si="2"/>
        <v>0</v>
      </c>
      <c r="S137" s="149">
        <v>0</v>
      </c>
      <c r="T137" s="150">
        <f t="shared" si="3"/>
        <v>0</v>
      </c>
      <c r="AR137" s="151" t="s">
        <v>279</v>
      </c>
      <c r="AT137" s="151" t="s">
        <v>191</v>
      </c>
      <c r="AU137" s="151" t="s">
        <v>82</v>
      </c>
      <c r="AY137" s="17" t="s">
        <v>189</v>
      </c>
      <c r="BE137" s="152">
        <f t="shared" si="4"/>
        <v>0</v>
      </c>
      <c r="BF137" s="152">
        <f t="shared" si="5"/>
        <v>0</v>
      </c>
      <c r="BG137" s="152">
        <f t="shared" si="6"/>
        <v>0</v>
      </c>
      <c r="BH137" s="152">
        <f t="shared" si="7"/>
        <v>0</v>
      </c>
      <c r="BI137" s="152">
        <f t="shared" si="8"/>
        <v>0</v>
      </c>
      <c r="BJ137" s="17" t="s">
        <v>82</v>
      </c>
      <c r="BK137" s="152">
        <f t="shared" si="9"/>
        <v>0</v>
      </c>
      <c r="BL137" s="17" t="s">
        <v>279</v>
      </c>
      <c r="BM137" s="151" t="s">
        <v>1143</v>
      </c>
    </row>
    <row r="138" spans="2:65" s="12" customFormat="1" x14ac:dyDescent="0.2">
      <c r="B138" s="153"/>
      <c r="D138" s="154" t="s">
        <v>197</v>
      </c>
      <c r="E138" s="155" t="s">
        <v>1</v>
      </c>
      <c r="F138" s="156" t="s">
        <v>1144</v>
      </c>
      <c r="H138" s="157">
        <v>5</v>
      </c>
      <c r="L138" s="153"/>
      <c r="M138" s="158"/>
      <c r="T138" s="159"/>
      <c r="AT138" s="155" t="s">
        <v>197</v>
      </c>
      <c r="AU138" s="155" t="s">
        <v>82</v>
      </c>
      <c r="AV138" s="12" t="s">
        <v>82</v>
      </c>
      <c r="AW138" s="12" t="s">
        <v>27</v>
      </c>
      <c r="AX138" s="12" t="s">
        <v>77</v>
      </c>
      <c r="AY138" s="155" t="s">
        <v>189</v>
      </c>
    </row>
    <row r="139" spans="2:65" s="1" customFormat="1" ht="21.75" customHeight="1" x14ac:dyDescent="0.2">
      <c r="B139" s="139"/>
      <c r="C139" s="140" t="s">
        <v>236</v>
      </c>
      <c r="D139" s="140" t="s">
        <v>191</v>
      </c>
      <c r="E139" s="141" t="s">
        <v>1145</v>
      </c>
      <c r="F139" s="142" t="s">
        <v>1146</v>
      </c>
      <c r="G139" s="143" t="s">
        <v>677</v>
      </c>
      <c r="H139" s="144">
        <v>6</v>
      </c>
      <c r="I139" s="145"/>
      <c r="J139" s="145">
        <f>ROUND(I139*H139,2)</f>
        <v>0</v>
      </c>
      <c r="K139" s="146"/>
      <c r="L139" s="29"/>
      <c r="M139" s="147" t="s">
        <v>1</v>
      </c>
      <c r="N139" s="148" t="s">
        <v>37</v>
      </c>
      <c r="O139" s="149">
        <v>0</v>
      </c>
      <c r="P139" s="149">
        <f>O139*H139</f>
        <v>0</v>
      </c>
      <c r="Q139" s="149">
        <v>0</v>
      </c>
      <c r="R139" s="149">
        <f>Q139*H139</f>
        <v>0</v>
      </c>
      <c r="S139" s="149">
        <v>0</v>
      </c>
      <c r="T139" s="150">
        <f>S139*H139</f>
        <v>0</v>
      </c>
      <c r="AR139" s="151" t="s">
        <v>279</v>
      </c>
      <c r="AT139" s="151" t="s">
        <v>191</v>
      </c>
      <c r="AU139" s="151" t="s">
        <v>82</v>
      </c>
      <c r="AY139" s="17" t="s">
        <v>189</v>
      </c>
      <c r="BE139" s="152">
        <f>IF(N139="základná",J139,0)</f>
        <v>0</v>
      </c>
      <c r="BF139" s="152">
        <f>IF(N139="znížená",J139,0)</f>
        <v>0</v>
      </c>
      <c r="BG139" s="152">
        <f>IF(N139="zákl. prenesená",J139,0)</f>
        <v>0</v>
      </c>
      <c r="BH139" s="152">
        <f>IF(N139="zníž. prenesená",J139,0)</f>
        <v>0</v>
      </c>
      <c r="BI139" s="152">
        <f>IF(N139="nulová",J139,0)</f>
        <v>0</v>
      </c>
      <c r="BJ139" s="17" t="s">
        <v>82</v>
      </c>
      <c r="BK139" s="152">
        <f>ROUND(I139*H139,2)</f>
        <v>0</v>
      </c>
      <c r="BL139" s="17" t="s">
        <v>279</v>
      </c>
      <c r="BM139" s="151" t="s">
        <v>1147</v>
      </c>
    </row>
    <row r="140" spans="2:65" s="12" customFormat="1" x14ac:dyDescent="0.2">
      <c r="B140" s="153"/>
      <c r="D140" s="154" t="s">
        <v>197</v>
      </c>
      <c r="E140" s="155" t="s">
        <v>1</v>
      </c>
      <c r="F140" s="156" t="s">
        <v>1148</v>
      </c>
      <c r="H140" s="157">
        <v>6</v>
      </c>
      <c r="L140" s="153"/>
      <c r="M140" s="158"/>
      <c r="T140" s="159"/>
      <c r="AT140" s="155" t="s">
        <v>197</v>
      </c>
      <c r="AU140" s="155" t="s">
        <v>82</v>
      </c>
      <c r="AV140" s="12" t="s">
        <v>82</v>
      </c>
      <c r="AW140" s="12" t="s">
        <v>27</v>
      </c>
      <c r="AX140" s="12" t="s">
        <v>77</v>
      </c>
      <c r="AY140" s="155" t="s">
        <v>189</v>
      </c>
    </row>
    <row r="141" spans="2:65" s="1" customFormat="1" ht="16.5" customHeight="1" x14ac:dyDescent="0.2">
      <c r="B141" s="139"/>
      <c r="C141" s="140" t="s">
        <v>208</v>
      </c>
      <c r="D141" s="140" t="s">
        <v>191</v>
      </c>
      <c r="E141" s="141" t="s">
        <v>1149</v>
      </c>
      <c r="F141" s="142" t="s">
        <v>1150</v>
      </c>
      <c r="G141" s="143" t="s">
        <v>677</v>
      </c>
      <c r="H141" s="144">
        <v>1</v>
      </c>
      <c r="I141" s="145"/>
      <c r="J141" s="145">
        <f>ROUND(I141*H141,2)</f>
        <v>0</v>
      </c>
      <c r="K141" s="146"/>
      <c r="L141" s="29"/>
      <c r="M141" s="147" t="s">
        <v>1</v>
      </c>
      <c r="N141" s="148" t="s">
        <v>37</v>
      </c>
      <c r="O141" s="149">
        <v>0</v>
      </c>
      <c r="P141" s="149">
        <f>O141*H141</f>
        <v>0</v>
      </c>
      <c r="Q141" s="149">
        <v>0</v>
      </c>
      <c r="R141" s="149">
        <f>Q141*H141</f>
        <v>0</v>
      </c>
      <c r="S141" s="149">
        <v>0</v>
      </c>
      <c r="T141" s="150">
        <f>S141*H141</f>
        <v>0</v>
      </c>
      <c r="AR141" s="151" t="s">
        <v>279</v>
      </c>
      <c r="AT141" s="151" t="s">
        <v>191</v>
      </c>
      <c r="AU141" s="151" t="s">
        <v>82</v>
      </c>
      <c r="AY141" s="17" t="s">
        <v>189</v>
      </c>
      <c r="BE141" s="152">
        <f>IF(N141="základná",J141,0)</f>
        <v>0</v>
      </c>
      <c r="BF141" s="152">
        <f>IF(N141="znížená",J141,0)</f>
        <v>0</v>
      </c>
      <c r="BG141" s="152">
        <f>IF(N141="zákl. prenesená",J141,0)</f>
        <v>0</v>
      </c>
      <c r="BH141" s="152">
        <f>IF(N141="zníž. prenesená",J141,0)</f>
        <v>0</v>
      </c>
      <c r="BI141" s="152">
        <f>IF(N141="nulová",J141,0)</f>
        <v>0</v>
      </c>
      <c r="BJ141" s="17" t="s">
        <v>82</v>
      </c>
      <c r="BK141" s="152">
        <f>ROUND(I141*H141,2)</f>
        <v>0</v>
      </c>
      <c r="BL141" s="17" t="s">
        <v>279</v>
      </c>
      <c r="BM141" s="151" t="s">
        <v>1151</v>
      </c>
    </row>
    <row r="142" spans="2:65" s="1" customFormat="1" ht="16.5" customHeight="1" x14ac:dyDescent="0.2">
      <c r="B142" s="139"/>
      <c r="C142" s="140" t="s">
        <v>211</v>
      </c>
      <c r="D142" s="140" t="s">
        <v>191</v>
      </c>
      <c r="E142" s="141" t="s">
        <v>1152</v>
      </c>
      <c r="F142" s="142" t="s">
        <v>1153</v>
      </c>
      <c r="G142" s="143" t="s">
        <v>677</v>
      </c>
      <c r="H142" s="144">
        <v>1</v>
      </c>
      <c r="I142" s="145"/>
      <c r="J142" s="145">
        <f>ROUND(I142*H142,2)</f>
        <v>0</v>
      </c>
      <c r="K142" s="146"/>
      <c r="L142" s="29"/>
      <c r="M142" s="147" t="s">
        <v>1</v>
      </c>
      <c r="N142" s="148" t="s">
        <v>37</v>
      </c>
      <c r="O142" s="149">
        <v>0</v>
      </c>
      <c r="P142" s="149">
        <f>O142*H142</f>
        <v>0</v>
      </c>
      <c r="Q142" s="149">
        <v>0</v>
      </c>
      <c r="R142" s="149">
        <f>Q142*H142</f>
        <v>0</v>
      </c>
      <c r="S142" s="149">
        <v>0</v>
      </c>
      <c r="T142" s="150">
        <f>S142*H142</f>
        <v>0</v>
      </c>
      <c r="AR142" s="151" t="s">
        <v>279</v>
      </c>
      <c r="AT142" s="151" t="s">
        <v>191</v>
      </c>
      <c r="AU142" s="151" t="s">
        <v>82</v>
      </c>
      <c r="AY142" s="17" t="s">
        <v>189</v>
      </c>
      <c r="BE142" s="152">
        <f>IF(N142="základná",J142,0)</f>
        <v>0</v>
      </c>
      <c r="BF142" s="152">
        <f>IF(N142="znížená",J142,0)</f>
        <v>0</v>
      </c>
      <c r="BG142" s="152">
        <f>IF(N142="zákl. prenesená",J142,0)</f>
        <v>0</v>
      </c>
      <c r="BH142" s="152">
        <f>IF(N142="zníž. prenesená",J142,0)</f>
        <v>0</v>
      </c>
      <c r="BI142" s="152">
        <f>IF(N142="nulová",J142,0)</f>
        <v>0</v>
      </c>
      <c r="BJ142" s="17" t="s">
        <v>82</v>
      </c>
      <c r="BK142" s="152">
        <f>ROUND(I142*H142,2)</f>
        <v>0</v>
      </c>
      <c r="BL142" s="17" t="s">
        <v>279</v>
      </c>
      <c r="BM142" s="151" t="s">
        <v>1154</v>
      </c>
    </row>
    <row r="143" spans="2:65" s="1" customFormat="1" ht="16.5" customHeight="1" x14ac:dyDescent="0.2">
      <c r="B143" s="139"/>
      <c r="C143" s="140" t="s">
        <v>249</v>
      </c>
      <c r="D143" s="140" t="s">
        <v>191</v>
      </c>
      <c r="E143" s="141" t="s">
        <v>1155</v>
      </c>
      <c r="F143" s="142" t="s">
        <v>1156</v>
      </c>
      <c r="G143" s="143" t="s">
        <v>677</v>
      </c>
      <c r="H143" s="144">
        <v>4</v>
      </c>
      <c r="I143" s="145"/>
      <c r="J143" s="145">
        <f>ROUND(I143*H143,2)</f>
        <v>0</v>
      </c>
      <c r="K143" s="146"/>
      <c r="L143" s="29"/>
      <c r="M143" s="147" t="s">
        <v>1</v>
      </c>
      <c r="N143" s="148" t="s">
        <v>37</v>
      </c>
      <c r="O143" s="149">
        <v>0</v>
      </c>
      <c r="P143" s="149">
        <f>O143*H143</f>
        <v>0</v>
      </c>
      <c r="Q143" s="149">
        <v>0</v>
      </c>
      <c r="R143" s="149">
        <f>Q143*H143</f>
        <v>0</v>
      </c>
      <c r="S143" s="149">
        <v>0</v>
      </c>
      <c r="T143" s="150">
        <f>S143*H143</f>
        <v>0</v>
      </c>
      <c r="AR143" s="151" t="s">
        <v>279</v>
      </c>
      <c r="AT143" s="151" t="s">
        <v>191</v>
      </c>
      <c r="AU143" s="151" t="s">
        <v>82</v>
      </c>
      <c r="AY143" s="17" t="s">
        <v>189</v>
      </c>
      <c r="BE143" s="152">
        <f>IF(N143="základná",J143,0)</f>
        <v>0</v>
      </c>
      <c r="BF143" s="152">
        <f>IF(N143="znížená",J143,0)</f>
        <v>0</v>
      </c>
      <c r="BG143" s="152">
        <f>IF(N143="zákl. prenesená",J143,0)</f>
        <v>0</v>
      </c>
      <c r="BH143" s="152">
        <f>IF(N143="zníž. prenesená",J143,0)</f>
        <v>0</v>
      </c>
      <c r="BI143" s="152">
        <f>IF(N143="nulová",J143,0)</f>
        <v>0</v>
      </c>
      <c r="BJ143" s="17" t="s">
        <v>82</v>
      </c>
      <c r="BK143" s="152">
        <f>ROUND(I143*H143,2)</f>
        <v>0</v>
      </c>
      <c r="BL143" s="17" t="s">
        <v>279</v>
      </c>
      <c r="BM143" s="151" t="s">
        <v>1157</v>
      </c>
    </row>
    <row r="144" spans="2:65" s="12" customFormat="1" x14ac:dyDescent="0.2">
      <c r="B144" s="153"/>
      <c r="D144" s="154" t="s">
        <v>197</v>
      </c>
      <c r="E144" s="155" t="s">
        <v>1</v>
      </c>
      <c r="F144" s="156" t="s">
        <v>1158</v>
      </c>
      <c r="H144" s="157">
        <v>4</v>
      </c>
      <c r="L144" s="153"/>
      <c r="M144" s="158"/>
      <c r="T144" s="159"/>
      <c r="AT144" s="155" t="s">
        <v>197</v>
      </c>
      <c r="AU144" s="155" t="s">
        <v>82</v>
      </c>
      <c r="AV144" s="12" t="s">
        <v>82</v>
      </c>
      <c r="AW144" s="12" t="s">
        <v>27</v>
      </c>
      <c r="AX144" s="12" t="s">
        <v>77</v>
      </c>
      <c r="AY144" s="155" t="s">
        <v>189</v>
      </c>
    </row>
    <row r="145" spans="2:65" s="1" customFormat="1" ht="16.5" customHeight="1" x14ac:dyDescent="0.2">
      <c r="B145" s="139"/>
      <c r="C145" s="140" t="s">
        <v>254</v>
      </c>
      <c r="D145" s="140" t="s">
        <v>191</v>
      </c>
      <c r="E145" s="141" t="s">
        <v>1159</v>
      </c>
      <c r="F145" s="142" t="s">
        <v>1160</v>
      </c>
      <c r="G145" s="143" t="s">
        <v>677</v>
      </c>
      <c r="H145" s="144">
        <v>2</v>
      </c>
      <c r="I145" s="145"/>
      <c r="J145" s="145">
        <f>ROUND(I145*H145,2)</f>
        <v>0</v>
      </c>
      <c r="K145" s="146"/>
      <c r="L145" s="29"/>
      <c r="M145" s="147" t="s">
        <v>1</v>
      </c>
      <c r="N145" s="148" t="s">
        <v>37</v>
      </c>
      <c r="O145" s="149">
        <v>0</v>
      </c>
      <c r="P145" s="149">
        <f>O145*H145</f>
        <v>0</v>
      </c>
      <c r="Q145" s="149">
        <v>0</v>
      </c>
      <c r="R145" s="149">
        <f>Q145*H145</f>
        <v>0</v>
      </c>
      <c r="S145" s="149">
        <v>0</v>
      </c>
      <c r="T145" s="150">
        <f>S145*H145</f>
        <v>0</v>
      </c>
      <c r="AR145" s="151" t="s">
        <v>279</v>
      </c>
      <c r="AT145" s="151" t="s">
        <v>191</v>
      </c>
      <c r="AU145" s="151" t="s">
        <v>82</v>
      </c>
      <c r="AY145" s="17" t="s">
        <v>189</v>
      </c>
      <c r="BE145" s="152">
        <f>IF(N145="základná",J145,0)</f>
        <v>0</v>
      </c>
      <c r="BF145" s="152">
        <f>IF(N145="znížená",J145,0)</f>
        <v>0</v>
      </c>
      <c r="BG145" s="152">
        <f>IF(N145="zákl. prenesená",J145,0)</f>
        <v>0</v>
      </c>
      <c r="BH145" s="152">
        <f>IF(N145="zníž. prenesená",J145,0)</f>
        <v>0</v>
      </c>
      <c r="BI145" s="152">
        <f>IF(N145="nulová",J145,0)</f>
        <v>0</v>
      </c>
      <c r="BJ145" s="17" t="s">
        <v>82</v>
      </c>
      <c r="BK145" s="152">
        <f>ROUND(I145*H145,2)</f>
        <v>0</v>
      </c>
      <c r="BL145" s="17" t="s">
        <v>279</v>
      </c>
      <c r="BM145" s="151" t="s">
        <v>1161</v>
      </c>
    </row>
    <row r="146" spans="2:65" s="1" customFormat="1" ht="16.5" customHeight="1" x14ac:dyDescent="0.2">
      <c r="B146" s="139"/>
      <c r="C146" s="140" t="s">
        <v>259</v>
      </c>
      <c r="D146" s="140" t="s">
        <v>191</v>
      </c>
      <c r="E146" s="141" t="s">
        <v>1162</v>
      </c>
      <c r="F146" s="142" t="s">
        <v>1163</v>
      </c>
      <c r="G146" s="143" t="s">
        <v>677</v>
      </c>
      <c r="H146" s="144">
        <v>1</v>
      </c>
      <c r="I146" s="145"/>
      <c r="J146" s="145">
        <f>ROUND(I146*H146,2)</f>
        <v>0</v>
      </c>
      <c r="K146" s="146"/>
      <c r="L146" s="29"/>
      <c r="M146" s="147" t="s">
        <v>1</v>
      </c>
      <c r="N146" s="148" t="s">
        <v>37</v>
      </c>
      <c r="O146" s="149">
        <v>0</v>
      </c>
      <c r="P146" s="149">
        <f>O146*H146</f>
        <v>0</v>
      </c>
      <c r="Q146" s="149">
        <v>0</v>
      </c>
      <c r="R146" s="149">
        <f>Q146*H146</f>
        <v>0</v>
      </c>
      <c r="S146" s="149">
        <v>0</v>
      </c>
      <c r="T146" s="150">
        <f>S146*H146</f>
        <v>0</v>
      </c>
      <c r="AR146" s="151" t="s">
        <v>279</v>
      </c>
      <c r="AT146" s="151" t="s">
        <v>191</v>
      </c>
      <c r="AU146" s="151" t="s">
        <v>82</v>
      </c>
      <c r="AY146" s="17" t="s">
        <v>189</v>
      </c>
      <c r="BE146" s="152">
        <f>IF(N146="základná",J146,0)</f>
        <v>0</v>
      </c>
      <c r="BF146" s="152">
        <f>IF(N146="znížená",J146,0)</f>
        <v>0</v>
      </c>
      <c r="BG146" s="152">
        <f>IF(N146="zákl. prenesená",J146,0)</f>
        <v>0</v>
      </c>
      <c r="BH146" s="152">
        <f>IF(N146="zníž. prenesená",J146,0)</f>
        <v>0</v>
      </c>
      <c r="BI146" s="152">
        <f>IF(N146="nulová",J146,0)</f>
        <v>0</v>
      </c>
      <c r="BJ146" s="17" t="s">
        <v>82</v>
      </c>
      <c r="BK146" s="152">
        <f>ROUND(I146*H146,2)</f>
        <v>0</v>
      </c>
      <c r="BL146" s="17" t="s">
        <v>279</v>
      </c>
      <c r="BM146" s="151" t="s">
        <v>1164</v>
      </c>
    </row>
    <row r="147" spans="2:65" s="1" customFormat="1" ht="16.5" customHeight="1" x14ac:dyDescent="0.2">
      <c r="B147" s="139"/>
      <c r="C147" s="140" t="s">
        <v>264</v>
      </c>
      <c r="D147" s="140" t="s">
        <v>191</v>
      </c>
      <c r="E147" s="141" t="s">
        <v>1165</v>
      </c>
      <c r="F147" s="142" t="s">
        <v>1166</v>
      </c>
      <c r="G147" s="143" t="s">
        <v>677</v>
      </c>
      <c r="H147" s="144">
        <v>2</v>
      </c>
      <c r="I147" s="145"/>
      <c r="J147" s="145">
        <f>ROUND(I147*H147,2)</f>
        <v>0</v>
      </c>
      <c r="K147" s="146"/>
      <c r="L147" s="29"/>
      <c r="M147" s="147" t="s">
        <v>1</v>
      </c>
      <c r="N147" s="148" t="s">
        <v>37</v>
      </c>
      <c r="O147" s="149">
        <v>0</v>
      </c>
      <c r="P147" s="149">
        <f>O147*H147</f>
        <v>0</v>
      </c>
      <c r="Q147" s="149">
        <v>0</v>
      </c>
      <c r="R147" s="149">
        <f>Q147*H147</f>
        <v>0</v>
      </c>
      <c r="S147" s="149">
        <v>0</v>
      </c>
      <c r="T147" s="150">
        <f>S147*H147</f>
        <v>0</v>
      </c>
      <c r="AR147" s="151" t="s">
        <v>279</v>
      </c>
      <c r="AT147" s="151" t="s">
        <v>191</v>
      </c>
      <c r="AU147" s="151" t="s">
        <v>82</v>
      </c>
      <c r="AY147" s="17" t="s">
        <v>189</v>
      </c>
      <c r="BE147" s="152">
        <f>IF(N147="základná",J147,0)</f>
        <v>0</v>
      </c>
      <c r="BF147" s="152">
        <f>IF(N147="znížená",J147,0)</f>
        <v>0</v>
      </c>
      <c r="BG147" s="152">
        <f>IF(N147="zákl. prenesená",J147,0)</f>
        <v>0</v>
      </c>
      <c r="BH147" s="152">
        <f>IF(N147="zníž. prenesená",J147,0)</f>
        <v>0</v>
      </c>
      <c r="BI147" s="152">
        <f>IF(N147="nulová",J147,0)</f>
        <v>0</v>
      </c>
      <c r="BJ147" s="17" t="s">
        <v>82</v>
      </c>
      <c r="BK147" s="152">
        <f>ROUND(I147*H147,2)</f>
        <v>0</v>
      </c>
      <c r="BL147" s="17" t="s">
        <v>279</v>
      </c>
      <c r="BM147" s="151" t="s">
        <v>1167</v>
      </c>
    </row>
    <row r="148" spans="2:65" s="1" customFormat="1" ht="16.5" customHeight="1" x14ac:dyDescent="0.2">
      <c r="B148" s="139"/>
      <c r="C148" s="140" t="s">
        <v>269</v>
      </c>
      <c r="D148" s="140" t="s">
        <v>191</v>
      </c>
      <c r="E148" s="141" t="s">
        <v>1168</v>
      </c>
      <c r="F148" s="142" t="s">
        <v>1169</v>
      </c>
      <c r="G148" s="143" t="s">
        <v>677</v>
      </c>
      <c r="H148" s="144">
        <v>1</v>
      </c>
      <c r="I148" s="145"/>
      <c r="J148" s="145">
        <f>ROUND(I148*H148,2)</f>
        <v>0</v>
      </c>
      <c r="K148" s="146"/>
      <c r="L148" s="29"/>
      <c r="M148" s="147" t="s">
        <v>1</v>
      </c>
      <c r="N148" s="148" t="s">
        <v>37</v>
      </c>
      <c r="O148" s="149">
        <v>0</v>
      </c>
      <c r="P148" s="149">
        <f>O148*H148</f>
        <v>0</v>
      </c>
      <c r="Q148" s="149">
        <v>0</v>
      </c>
      <c r="R148" s="149">
        <f>Q148*H148</f>
        <v>0</v>
      </c>
      <c r="S148" s="149">
        <v>0</v>
      </c>
      <c r="T148" s="150">
        <f>S148*H148</f>
        <v>0</v>
      </c>
      <c r="AR148" s="151" t="s">
        <v>279</v>
      </c>
      <c r="AT148" s="151" t="s">
        <v>191</v>
      </c>
      <c r="AU148" s="151" t="s">
        <v>82</v>
      </c>
      <c r="AY148" s="17" t="s">
        <v>189</v>
      </c>
      <c r="BE148" s="152">
        <f>IF(N148="základná",J148,0)</f>
        <v>0</v>
      </c>
      <c r="BF148" s="152">
        <f>IF(N148="znížená",J148,0)</f>
        <v>0</v>
      </c>
      <c r="BG148" s="152">
        <f>IF(N148="zákl. prenesená",J148,0)</f>
        <v>0</v>
      </c>
      <c r="BH148" s="152">
        <f>IF(N148="zníž. prenesená",J148,0)</f>
        <v>0</v>
      </c>
      <c r="BI148" s="152">
        <f>IF(N148="nulová",J148,0)</f>
        <v>0</v>
      </c>
      <c r="BJ148" s="17" t="s">
        <v>82</v>
      </c>
      <c r="BK148" s="152">
        <f>ROUND(I148*H148,2)</f>
        <v>0</v>
      </c>
      <c r="BL148" s="17" t="s">
        <v>279</v>
      </c>
      <c r="BM148" s="151" t="s">
        <v>1170</v>
      </c>
    </row>
    <row r="149" spans="2:65" s="1" customFormat="1" ht="24.15" customHeight="1" x14ac:dyDescent="0.2">
      <c r="B149" s="139"/>
      <c r="C149" s="140" t="s">
        <v>274</v>
      </c>
      <c r="D149" s="140" t="s">
        <v>191</v>
      </c>
      <c r="E149" s="141" t="s">
        <v>1171</v>
      </c>
      <c r="F149" s="142" t="s">
        <v>1172</v>
      </c>
      <c r="G149" s="143" t="s">
        <v>1173</v>
      </c>
      <c r="H149" s="144">
        <v>226.9</v>
      </c>
      <c r="I149" s="145"/>
      <c r="J149" s="145">
        <f>ROUND(I149*H149,2)</f>
        <v>0</v>
      </c>
      <c r="K149" s="146"/>
      <c r="L149" s="29"/>
      <c r="M149" s="147" t="s">
        <v>1</v>
      </c>
      <c r="N149" s="148" t="s">
        <v>37</v>
      </c>
      <c r="O149" s="149">
        <v>0</v>
      </c>
      <c r="P149" s="149">
        <f>O149*H149</f>
        <v>0</v>
      </c>
      <c r="Q149" s="149">
        <v>0</v>
      </c>
      <c r="R149" s="149">
        <f>Q149*H149</f>
        <v>0</v>
      </c>
      <c r="S149" s="149">
        <v>0</v>
      </c>
      <c r="T149" s="150">
        <f>S149*H149</f>
        <v>0</v>
      </c>
      <c r="AR149" s="151" t="s">
        <v>279</v>
      </c>
      <c r="AT149" s="151" t="s">
        <v>191</v>
      </c>
      <c r="AU149" s="151" t="s">
        <v>82</v>
      </c>
      <c r="AY149" s="17" t="s">
        <v>189</v>
      </c>
      <c r="BE149" s="152">
        <f>IF(N149="základná",J149,0)</f>
        <v>0</v>
      </c>
      <c r="BF149" s="152">
        <f>IF(N149="znížená",J149,0)</f>
        <v>0</v>
      </c>
      <c r="BG149" s="152">
        <f>IF(N149="zákl. prenesená",J149,0)</f>
        <v>0</v>
      </c>
      <c r="BH149" s="152">
        <f>IF(N149="zníž. prenesená",J149,0)</f>
        <v>0</v>
      </c>
      <c r="BI149" s="152">
        <f>IF(N149="nulová",J149,0)</f>
        <v>0</v>
      </c>
      <c r="BJ149" s="17" t="s">
        <v>82</v>
      </c>
      <c r="BK149" s="152">
        <f>ROUND(I149*H149,2)</f>
        <v>0</v>
      </c>
      <c r="BL149" s="17" t="s">
        <v>279</v>
      </c>
      <c r="BM149" s="151" t="s">
        <v>1174</v>
      </c>
    </row>
    <row r="150" spans="2:65" s="11" customFormat="1" ht="22.95" customHeight="1" x14ac:dyDescent="0.25">
      <c r="B150" s="128"/>
      <c r="D150" s="129" t="s">
        <v>70</v>
      </c>
      <c r="E150" s="137" t="s">
        <v>897</v>
      </c>
      <c r="F150" s="137" t="s">
        <v>898</v>
      </c>
      <c r="J150" s="138">
        <f>BK150</f>
        <v>0</v>
      </c>
      <c r="L150" s="128"/>
      <c r="M150" s="132"/>
      <c r="P150" s="133">
        <f>SUM(P151:P155)</f>
        <v>17.941913499999998</v>
      </c>
      <c r="R150" s="133">
        <f>SUM(R151:R155)</f>
        <v>8.2032499999999994E-2</v>
      </c>
      <c r="T150" s="134">
        <f>SUM(T151:T155)</f>
        <v>0</v>
      </c>
      <c r="AR150" s="129" t="s">
        <v>82</v>
      </c>
      <c r="AT150" s="135" t="s">
        <v>70</v>
      </c>
      <c r="AU150" s="135" t="s">
        <v>77</v>
      </c>
      <c r="AY150" s="129" t="s">
        <v>189</v>
      </c>
      <c r="BK150" s="136">
        <f>SUM(BK151:BK155)</f>
        <v>0</v>
      </c>
    </row>
    <row r="151" spans="2:65" s="1" customFormat="1" ht="33" customHeight="1" x14ac:dyDescent="0.2">
      <c r="B151" s="139"/>
      <c r="C151" s="140" t="s">
        <v>279</v>
      </c>
      <c r="D151" s="140" t="s">
        <v>191</v>
      </c>
      <c r="E151" s="141" t="s">
        <v>1175</v>
      </c>
      <c r="F151" s="142" t="s">
        <v>1176</v>
      </c>
      <c r="G151" s="143" t="s">
        <v>233</v>
      </c>
      <c r="H151" s="144">
        <v>11.5</v>
      </c>
      <c r="I151" s="145"/>
      <c r="J151" s="145">
        <f>ROUND(I151*H151,2)</f>
        <v>0</v>
      </c>
      <c r="K151" s="146"/>
      <c r="L151" s="29"/>
      <c r="M151" s="147" t="s">
        <v>1</v>
      </c>
      <c r="N151" s="148" t="s">
        <v>37</v>
      </c>
      <c r="O151" s="149">
        <v>0.26172000000000001</v>
      </c>
      <c r="P151" s="149">
        <f>O151*H151</f>
        <v>3.0097800000000001</v>
      </c>
      <c r="Q151" s="149">
        <v>9.7999999999999997E-4</v>
      </c>
      <c r="R151" s="149">
        <f>Q151*H151</f>
        <v>1.1269999999999999E-2</v>
      </c>
      <c r="S151" s="149">
        <v>0</v>
      </c>
      <c r="T151" s="150">
        <f>S151*H151</f>
        <v>0</v>
      </c>
      <c r="AR151" s="151" t="s">
        <v>279</v>
      </c>
      <c r="AT151" s="151" t="s">
        <v>191</v>
      </c>
      <c r="AU151" s="151" t="s">
        <v>82</v>
      </c>
      <c r="AY151" s="17" t="s">
        <v>189</v>
      </c>
      <c r="BE151" s="152">
        <f>IF(N151="základná",J151,0)</f>
        <v>0</v>
      </c>
      <c r="BF151" s="152">
        <f>IF(N151="znížená",J151,0)</f>
        <v>0</v>
      </c>
      <c r="BG151" s="152">
        <f>IF(N151="zákl. prenesená",J151,0)</f>
        <v>0</v>
      </c>
      <c r="BH151" s="152">
        <f>IF(N151="zníž. prenesená",J151,0)</f>
        <v>0</v>
      </c>
      <c r="BI151" s="152">
        <f>IF(N151="nulová",J151,0)</f>
        <v>0</v>
      </c>
      <c r="BJ151" s="17" t="s">
        <v>82</v>
      </c>
      <c r="BK151" s="152">
        <f>ROUND(I151*H151,2)</f>
        <v>0</v>
      </c>
      <c r="BL151" s="17" t="s">
        <v>279</v>
      </c>
      <c r="BM151" s="151" t="s">
        <v>1177</v>
      </c>
    </row>
    <row r="152" spans="2:65" s="12" customFormat="1" x14ac:dyDescent="0.2">
      <c r="B152" s="153"/>
      <c r="D152" s="154" t="s">
        <v>197</v>
      </c>
      <c r="E152" s="155" t="s">
        <v>1</v>
      </c>
      <c r="F152" s="156" t="s">
        <v>1178</v>
      </c>
      <c r="H152" s="157">
        <v>11.5</v>
      </c>
      <c r="L152" s="153"/>
      <c r="M152" s="158"/>
      <c r="T152" s="159"/>
      <c r="AT152" s="155" t="s">
        <v>197</v>
      </c>
      <c r="AU152" s="155" t="s">
        <v>82</v>
      </c>
      <c r="AV152" s="12" t="s">
        <v>82</v>
      </c>
      <c r="AW152" s="12" t="s">
        <v>27</v>
      </c>
      <c r="AX152" s="12" t="s">
        <v>77</v>
      </c>
      <c r="AY152" s="155" t="s">
        <v>189</v>
      </c>
    </row>
    <row r="153" spans="2:65" s="1" customFormat="1" ht="33" customHeight="1" x14ac:dyDescent="0.2">
      <c r="B153" s="139"/>
      <c r="C153" s="140" t="s">
        <v>284</v>
      </c>
      <c r="D153" s="140" t="s">
        <v>191</v>
      </c>
      <c r="E153" s="141" t="s">
        <v>1179</v>
      </c>
      <c r="F153" s="142" t="s">
        <v>1180</v>
      </c>
      <c r="G153" s="143" t="s">
        <v>233</v>
      </c>
      <c r="H153" s="144">
        <v>31.45</v>
      </c>
      <c r="I153" s="145"/>
      <c r="J153" s="145">
        <f>ROUND(I153*H153,2)</f>
        <v>0</v>
      </c>
      <c r="K153" s="146"/>
      <c r="L153" s="29"/>
      <c r="M153" s="147" t="s">
        <v>1</v>
      </c>
      <c r="N153" s="148" t="s">
        <v>37</v>
      </c>
      <c r="O153" s="149">
        <v>0.46259</v>
      </c>
      <c r="P153" s="149">
        <f>O153*H153</f>
        <v>14.548455499999999</v>
      </c>
      <c r="Q153" s="149">
        <v>2.2499999999999998E-3</v>
      </c>
      <c r="R153" s="149">
        <f>Q153*H153</f>
        <v>7.0762499999999992E-2</v>
      </c>
      <c r="S153" s="149">
        <v>0</v>
      </c>
      <c r="T153" s="150">
        <f>S153*H153</f>
        <v>0</v>
      </c>
      <c r="AR153" s="151" t="s">
        <v>279</v>
      </c>
      <c r="AT153" s="151" t="s">
        <v>191</v>
      </c>
      <c r="AU153" s="151" t="s">
        <v>82</v>
      </c>
      <c r="AY153" s="17" t="s">
        <v>189</v>
      </c>
      <c r="BE153" s="152">
        <f>IF(N153="základná",J153,0)</f>
        <v>0</v>
      </c>
      <c r="BF153" s="152">
        <f>IF(N153="znížená",J153,0)</f>
        <v>0</v>
      </c>
      <c r="BG153" s="152">
        <f>IF(N153="zákl. prenesená",J153,0)</f>
        <v>0</v>
      </c>
      <c r="BH153" s="152">
        <f>IF(N153="zníž. prenesená",J153,0)</f>
        <v>0</v>
      </c>
      <c r="BI153" s="152">
        <f>IF(N153="nulová",J153,0)</f>
        <v>0</v>
      </c>
      <c r="BJ153" s="17" t="s">
        <v>82</v>
      </c>
      <c r="BK153" s="152">
        <f>ROUND(I153*H153,2)</f>
        <v>0</v>
      </c>
      <c r="BL153" s="17" t="s">
        <v>279</v>
      </c>
      <c r="BM153" s="151" t="s">
        <v>1181</v>
      </c>
    </row>
    <row r="154" spans="2:65" s="12" customFormat="1" ht="20.399999999999999" x14ac:dyDescent="0.2">
      <c r="B154" s="153"/>
      <c r="D154" s="154" t="s">
        <v>197</v>
      </c>
      <c r="E154" s="155" t="s">
        <v>1</v>
      </c>
      <c r="F154" s="156" t="s">
        <v>1182</v>
      </c>
      <c r="H154" s="157">
        <v>31.45</v>
      </c>
      <c r="L154" s="153"/>
      <c r="M154" s="158"/>
      <c r="T154" s="159"/>
      <c r="AT154" s="155" t="s">
        <v>197</v>
      </c>
      <c r="AU154" s="155" t="s">
        <v>82</v>
      </c>
      <c r="AV154" s="12" t="s">
        <v>82</v>
      </c>
      <c r="AW154" s="12" t="s">
        <v>27</v>
      </c>
      <c r="AX154" s="12" t="s">
        <v>77</v>
      </c>
      <c r="AY154" s="155" t="s">
        <v>189</v>
      </c>
    </row>
    <row r="155" spans="2:65" s="1" customFormat="1" ht="24.15" customHeight="1" x14ac:dyDescent="0.2">
      <c r="B155" s="139"/>
      <c r="C155" s="140" t="s">
        <v>288</v>
      </c>
      <c r="D155" s="140" t="s">
        <v>191</v>
      </c>
      <c r="E155" s="141" t="s">
        <v>909</v>
      </c>
      <c r="F155" s="142" t="s">
        <v>910</v>
      </c>
      <c r="G155" s="143" t="s">
        <v>202</v>
      </c>
      <c r="H155" s="144">
        <v>8.2000000000000003E-2</v>
      </c>
      <c r="I155" s="145"/>
      <c r="J155" s="145">
        <f>ROUND(I155*H155,2)</f>
        <v>0</v>
      </c>
      <c r="K155" s="146"/>
      <c r="L155" s="29"/>
      <c r="M155" s="147" t="s">
        <v>1</v>
      </c>
      <c r="N155" s="148" t="s">
        <v>37</v>
      </c>
      <c r="O155" s="149">
        <v>4.6790000000000003</v>
      </c>
      <c r="P155" s="149">
        <f>O155*H155</f>
        <v>0.38367800000000002</v>
      </c>
      <c r="Q155" s="149">
        <v>0</v>
      </c>
      <c r="R155" s="149">
        <f>Q155*H155</f>
        <v>0</v>
      </c>
      <c r="S155" s="149">
        <v>0</v>
      </c>
      <c r="T155" s="150">
        <f>S155*H155</f>
        <v>0</v>
      </c>
      <c r="AR155" s="151" t="s">
        <v>279</v>
      </c>
      <c r="AT155" s="151" t="s">
        <v>191</v>
      </c>
      <c r="AU155" s="151" t="s">
        <v>82</v>
      </c>
      <c r="AY155" s="17" t="s">
        <v>189</v>
      </c>
      <c r="BE155" s="152">
        <f>IF(N155="základná",J155,0)</f>
        <v>0</v>
      </c>
      <c r="BF155" s="152">
        <f>IF(N155="znížená",J155,0)</f>
        <v>0</v>
      </c>
      <c r="BG155" s="152">
        <f>IF(N155="zákl. prenesená",J155,0)</f>
        <v>0</v>
      </c>
      <c r="BH155" s="152">
        <f>IF(N155="zníž. prenesená",J155,0)</f>
        <v>0</v>
      </c>
      <c r="BI155" s="152">
        <f>IF(N155="nulová",J155,0)</f>
        <v>0</v>
      </c>
      <c r="BJ155" s="17" t="s">
        <v>82</v>
      </c>
      <c r="BK155" s="152">
        <f>ROUND(I155*H155,2)</f>
        <v>0</v>
      </c>
      <c r="BL155" s="17" t="s">
        <v>279</v>
      </c>
      <c r="BM155" s="151" t="s">
        <v>1183</v>
      </c>
    </row>
    <row r="156" spans="2:65" s="11" customFormat="1" ht="22.95" customHeight="1" x14ac:dyDescent="0.25">
      <c r="B156" s="128"/>
      <c r="D156" s="129" t="s">
        <v>70</v>
      </c>
      <c r="E156" s="137" t="s">
        <v>1184</v>
      </c>
      <c r="F156" s="137" t="s">
        <v>1185</v>
      </c>
      <c r="J156" s="138">
        <f>BK156</f>
        <v>0</v>
      </c>
      <c r="L156" s="128"/>
      <c r="M156" s="132"/>
      <c r="P156" s="133">
        <f>SUM(P157:P167)</f>
        <v>16.4222</v>
      </c>
      <c r="R156" s="133">
        <f>SUM(R157:R167)</f>
        <v>5.5061050000000007E-2</v>
      </c>
      <c r="T156" s="134">
        <f>SUM(T157:T167)</f>
        <v>0</v>
      </c>
      <c r="AR156" s="129" t="s">
        <v>82</v>
      </c>
      <c r="AT156" s="135" t="s">
        <v>70</v>
      </c>
      <c r="AU156" s="135" t="s">
        <v>77</v>
      </c>
      <c r="AY156" s="129" t="s">
        <v>189</v>
      </c>
      <c r="BK156" s="136">
        <f>SUM(BK157:BK167)</f>
        <v>0</v>
      </c>
    </row>
    <row r="157" spans="2:65" s="1" customFormat="1" ht="24.15" customHeight="1" x14ac:dyDescent="0.2">
      <c r="B157" s="139"/>
      <c r="C157" s="140" t="s">
        <v>292</v>
      </c>
      <c r="D157" s="140" t="s">
        <v>191</v>
      </c>
      <c r="E157" s="141" t="s">
        <v>1186</v>
      </c>
      <c r="F157" s="142" t="s">
        <v>1187</v>
      </c>
      <c r="G157" s="143" t="s">
        <v>677</v>
      </c>
      <c r="H157" s="144">
        <v>4</v>
      </c>
      <c r="I157" s="145"/>
      <c r="J157" s="145">
        <f>ROUND(I157*H157,2)</f>
        <v>0</v>
      </c>
      <c r="K157" s="146"/>
      <c r="L157" s="29"/>
      <c r="M157" s="147" t="s">
        <v>1</v>
      </c>
      <c r="N157" s="148" t="s">
        <v>37</v>
      </c>
      <c r="O157" s="149">
        <v>0.51785000000000003</v>
      </c>
      <c r="P157" s="149">
        <f>O157*H157</f>
        <v>2.0714000000000001</v>
      </c>
      <c r="Q157" s="149">
        <v>2.9999999999999997E-4</v>
      </c>
      <c r="R157" s="149">
        <f>Q157*H157</f>
        <v>1.1999999999999999E-3</v>
      </c>
      <c r="S157" s="149">
        <v>0</v>
      </c>
      <c r="T157" s="150">
        <f>S157*H157</f>
        <v>0</v>
      </c>
      <c r="AR157" s="151" t="s">
        <v>279</v>
      </c>
      <c r="AT157" s="151" t="s">
        <v>191</v>
      </c>
      <c r="AU157" s="151" t="s">
        <v>82</v>
      </c>
      <c r="AY157" s="17" t="s">
        <v>189</v>
      </c>
      <c r="BE157" s="152">
        <f>IF(N157="základná",J157,0)</f>
        <v>0</v>
      </c>
      <c r="BF157" s="152">
        <f>IF(N157="znížená",J157,0)</f>
        <v>0</v>
      </c>
      <c r="BG157" s="152">
        <f>IF(N157="zákl. prenesená",J157,0)</f>
        <v>0</v>
      </c>
      <c r="BH157" s="152">
        <f>IF(N157="zníž. prenesená",J157,0)</f>
        <v>0</v>
      </c>
      <c r="BI157" s="152">
        <f>IF(N157="nulová",J157,0)</f>
        <v>0</v>
      </c>
      <c r="BJ157" s="17" t="s">
        <v>82</v>
      </c>
      <c r="BK157" s="152">
        <f>ROUND(I157*H157,2)</f>
        <v>0</v>
      </c>
      <c r="BL157" s="17" t="s">
        <v>279</v>
      </c>
      <c r="BM157" s="151" t="s">
        <v>1188</v>
      </c>
    </row>
    <row r="158" spans="2:65" s="12" customFormat="1" x14ac:dyDescent="0.2">
      <c r="B158" s="153"/>
      <c r="D158" s="154" t="s">
        <v>197</v>
      </c>
      <c r="E158" s="155" t="s">
        <v>1</v>
      </c>
      <c r="F158" s="156" t="s">
        <v>1189</v>
      </c>
      <c r="H158" s="157">
        <v>4</v>
      </c>
      <c r="L158" s="153"/>
      <c r="M158" s="158"/>
      <c r="T158" s="159"/>
      <c r="AT158" s="155" t="s">
        <v>197</v>
      </c>
      <c r="AU158" s="155" t="s">
        <v>82</v>
      </c>
      <c r="AV158" s="12" t="s">
        <v>82</v>
      </c>
      <c r="AW158" s="12" t="s">
        <v>27</v>
      </c>
      <c r="AX158" s="12" t="s">
        <v>77</v>
      </c>
      <c r="AY158" s="155" t="s">
        <v>189</v>
      </c>
    </row>
    <row r="159" spans="2:65" s="1" customFormat="1" ht="24.15" customHeight="1" x14ac:dyDescent="0.2">
      <c r="B159" s="139"/>
      <c r="C159" s="140" t="s">
        <v>7</v>
      </c>
      <c r="D159" s="140" t="s">
        <v>191</v>
      </c>
      <c r="E159" s="141" t="s">
        <v>1190</v>
      </c>
      <c r="F159" s="142" t="s">
        <v>1191</v>
      </c>
      <c r="G159" s="143" t="s">
        <v>677</v>
      </c>
      <c r="H159" s="144">
        <v>12</v>
      </c>
      <c r="I159" s="145"/>
      <c r="J159" s="145">
        <f>ROUND(I159*H159,2)</f>
        <v>0</v>
      </c>
      <c r="K159" s="146"/>
      <c r="L159" s="29"/>
      <c r="M159" s="147" t="s">
        <v>1</v>
      </c>
      <c r="N159" s="148" t="s">
        <v>37</v>
      </c>
      <c r="O159" s="149">
        <v>0.71311999999999998</v>
      </c>
      <c r="P159" s="149">
        <f>O159*H159</f>
        <v>8.5574399999999997</v>
      </c>
      <c r="Q159" s="149">
        <v>3.6000000000000002E-4</v>
      </c>
      <c r="R159" s="149">
        <f>Q159*H159</f>
        <v>4.3200000000000001E-3</v>
      </c>
      <c r="S159" s="149">
        <v>0</v>
      </c>
      <c r="T159" s="150">
        <f>S159*H159</f>
        <v>0</v>
      </c>
      <c r="AR159" s="151" t="s">
        <v>279</v>
      </c>
      <c r="AT159" s="151" t="s">
        <v>191</v>
      </c>
      <c r="AU159" s="151" t="s">
        <v>82</v>
      </c>
      <c r="AY159" s="17" t="s">
        <v>189</v>
      </c>
      <c r="BE159" s="152">
        <f>IF(N159="základná",J159,0)</f>
        <v>0</v>
      </c>
      <c r="BF159" s="152">
        <f>IF(N159="znížená",J159,0)</f>
        <v>0</v>
      </c>
      <c r="BG159" s="152">
        <f>IF(N159="zákl. prenesená",J159,0)</f>
        <v>0</v>
      </c>
      <c r="BH159" s="152">
        <f>IF(N159="zníž. prenesená",J159,0)</f>
        <v>0</v>
      </c>
      <c r="BI159" s="152">
        <f>IF(N159="nulová",J159,0)</f>
        <v>0</v>
      </c>
      <c r="BJ159" s="17" t="s">
        <v>82</v>
      </c>
      <c r="BK159" s="152">
        <f>ROUND(I159*H159,2)</f>
        <v>0</v>
      </c>
      <c r="BL159" s="17" t="s">
        <v>279</v>
      </c>
      <c r="BM159" s="151" t="s">
        <v>1192</v>
      </c>
    </row>
    <row r="160" spans="2:65" s="12" customFormat="1" x14ac:dyDescent="0.2">
      <c r="B160" s="153"/>
      <c r="D160" s="154" t="s">
        <v>197</v>
      </c>
      <c r="E160" s="155" t="s">
        <v>1</v>
      </c>
      <c r="F160" s="156" t="s">
        <v>1193</v>
      </c>
      <c r="H160" s="157">
        <v>12</v>
      </c>
      <c r="L160" s="153"/>
      <c r="M160" s="158"/>
      <c r="T160" s="159"/>
      <c r="AT160" s="155" t="s">
        <v>197</v>
      </c>
      <c r="AU160" s="155" t="s">
        <v>82</v>
      </c>
      <c r="AV160" s="12" t="s">
        <v>82</v>
      </c>
      <c r="AW160" s="12" t="s">
        <v>27</v>
      </c>
      <c r="AX160" s="12" t="s">
        <v>77</v>
      </c>
      <c r="AY160" s="155" t="s">
        <v>189</v>
      </c>
    </row>
    <row r="161" spans="2:65" s="1" customFormat="1" ht="24.15" customHeight="1" x14ac:dyDescent="0.2">
      <c r="B161" s="139"/>
      <c r="C161" s="140" t="s">
        <v>300</v>
      </c>
      <c r="D161" s="140" t="s">
        <v>191</v>
      </c>
      <c r="E161" s="141" t="s">
        <v>1194</v>
      </c>
      <c r="F161" s="142" t="s">
        <v>1195</v>
      </c>
      <c r="G161" s="143" t="s">
        <v>677</v>
      </c>
      <c r="H161" s="144">
        <v>6</v>
      </c>
      <c r="I161" s="145"/>
      <c r="J161" s="145">
        <f>ROUND(I161*H161,2)</f>
        <v>0</v>
      </c>
      <c r="K161" s="146"/>
      <c r="L161" s="29"/>
      <c r="M161" s="147" t="s">
        <v>1</v>
      </c>
      <c r="N161" s="148" t="s">
        <v>37</v>
      </c>
      <c r="O161" s="149">
        <v>0.96555999999999997</v>
      </c>
      <c r="P161" s="149">
        <f>O161*H161</f>
        <v>5.7933599999999998</v>
      </c>
      <c r="Q161" s="149">
        <v>4.6000000000000001E-4</v>
      </c>
      <c r="R161" s="149">
        <f>Q161*H161</f>
        <v>2.7600000000000003E-3</v>
      </c>
      <c r="S161" s="149">
        <v>0</v>
      </c>
      <c r="T161" s="150">
        <f>S161*H161</f>
        <v>0</v>
      </c>
      <c r="AR161" s="151" t="s">
        <v>279</v>
      </c>
      <c r="AT161" s="151" t="s">
        <v>191</v>
      </c>
      <c r="AU161" s="151" t="s">
        <v>82</v>
      </c>
      <c r="AY161" s="17" t="s">
        <v>189</v>
      </c>
      <c r="BE161" s="152">
        <f>IF(N161="základná",J161,0)</f>
        <v>0</v>
      </c>
      <c r="BF161" s="152">
        <f>IF(N161="znížená",J161,0)</f>
        <v>0</v>
      </c>
      <c r="BG161" s="152">
        <f>IF(N161="zákl. prenesená",J161,0)</f>
        <v>0</v>
      </c>
      <c r="BH161" s="152">
        <f>IF(N161="zníž. prenesená",J161,0)</f>
        <v>0</v>
      </c>
      <c r="BI161" s="152">
        <f>IF(N161="nulová",J161,0)</f>
        <v>0</v>
      </c>
      <c r="BJ161" s="17" t="s">
        <v>82</v>
      </c>
      <c r="BK161" s="152">
        <f>ROUND(I161*H161,2)</f>
        <v>0</v>
      </c>
      <c r="BL161" s="17" t="s">
        <v>279</v>
      </c>
      <c r="BM161" s="151" t="s">
        <v>1196</v>
      </c>
    </row>
    <row r="162" spans="2:65" s="12" customFormat="1" x14ac:dyDescent="0.2">
      <c r="B162" s="153"/>
      <c r="D162" s="154" t="s">
        <v>197</v>
      </c>
      <c r="E162" s="155" t="s">
        <v>1</v>
      </c>
      <c r="F162" s="156" t="s">
        <v>1148</v>
      </c>
      <c r="H162" s="157">
        <v>6</v>
      </c>
      <c r="L162" s="153"/>
      <c r="M162" s="158"/>
      <c r="T162" s="159"/>
      <c r="AT162" s="155" t="s">
        <v>197</v>
      </c>
      <c r="AU162" s="155" t="s">
        <v>82</v>
      </c>
      <c r="AV162" s="12" t="s">
        <v>82</v>
      </c>
      <c r="AW162" s="12" t="s">
        <v>27</v>
      </c>
      <c r="AX162" s="12" t="s">
        <v>77</v>
      </c>
      <c r="AY162" s="155" t="s">
        <v>189</v>
      </c>
    </row>
    <row r="163" spans="2:65" s="1" customFormat="1" ht="24.15" customHeight="1" x14ac:dyDescent="0.2">
      <c r="B163" s="139"/>
      <c r="C163" s="160" t="s">
        <v>305</v>
      </c>
      <c r="D163" s="160" t="s">
        <v>205</v>
      </c>
      <c r="E163" s="161" t="s">
        <v>1197</v>
      </c>
      <c r="F163" s="162" t="s">
        <v>1198</v>
      </c>
      <c r="G163" s="163" t="s">
        <v>233</v>
      </c>
      <c r="H163" s="164">
        <v>33.023000000000003</v>
      </c>
      <c r="I163" s="165"/>
      <c r="J163" s="165">
        <f>ROUND(I163*H163,2)</f>
        <v>0</v>
      </c>
      <c r="K163" s="166"/>
      <c r="L163" s="167"/>
      <c r="M163" s="168" t="s">
        <v>1</v>
      </c>
      <c r="N163" s="169" t="s">
        <v>37</v>
      </c>
      <c r="O163" s="149">
        <v>0</v>
      </c>
      <c r="P163" s="149">
        <f>O163*H163</f>
        <v>0</v>
      </c>
      <c r="Q163" s="149">
        <v>1.3500000000000001E-3</v>
      </c>
      <c r="R163" s="149">
        <f>Q163*H163</f>
        <v>4.4581050000000004E-2</v>
      </c>
      <c r="S163" s="149">
        <v>0</v>
      </c>
      <c r="T163" s="150">
        <f>S163*H163</f>
        <v>0</v>
      </c>
      <c r="AR163" s="151" t="s">
        <v>539</v>
      </c>
      <c r="AT163" s="151" t="s">
        <v>205</v>
      </c>
      <c r="AU163" s="151" t="s">
        <v>82</v>
      </c>
      <c r="AY163" s="17" t="s">
        <v>189</v>
      </c>
      <c r="BE163" s="152">
        <f>IF(N163="základná",J163,0)</f>
        <v>0</v>
      </c>
      <c r="BF163" s="152">
        <f>IF(N163="znížená",J163,0)</f>
        <v>0</v>
      </c>
      <c r="BG163" s="152">
        <f>IF(N163="zákl. prenesená",J163,0)</f>
        <v>0</v>
      </c>
      <c r="BH163" s="152">
        <f>IF(N163="zníž. prenesená",J163,0)</f>
        <v>0</v>
      </c>
      <c r="BI163" s="152">
        <f>IF(N163="nulová",J163,0)</f>
        <v>0</v>
      </c>
      <c r="BJ163" s="17" t="s">
        <v>82</v>
      </c>
      <c r="BK163" s="152">
        <f>ROUND(I163*H163,2)</f>
        <v>0</v>
      </c>
      <c r="BL163" s="17" t="s">
        <v>279</v>
      </c>
      <c r="BM163" s="151" t="s">
        <v>1199</v>
      </c>
    </row>
    <row r="164" spans="2:65" s="12" customFormat="1" ht="20.399999999999999" x14ac:dyDescent="0.2">
      <c r="B164" s="153"/>
      <c r="D164" s="154" t="s">
        <v>197</v>
      </c>
      <c r="E164" s="155" t="s">
        <v>1</v>
      </c>
      <c r="F164" s="156" t="s">
        <v>1182</v>
      </c>
      <c r="H164" s="157">
        <v>31.45</v>
      </c>
      <c r="L164" s="153"/>
      <c r="M164" s="158"/>
      <c r="T164" s="159"/>
      <c r="AT164" s="155" t="s">
        <v>197</v>
      </c>
      <c r="AU164" s="155" t="s">
        <v>82</v>
      </c>
      <c r="AV164" s="12" t="s">
        <v>82</v>
      </c>
      <c r="AW164" s="12" t="s">
        <v>27</v>
      </c>
      <c r="AX164" s="12" t="s">
        <v>77</v>
      </c>
      <c r="AY164" s="155" t="s">
        <v>189</v>
      </c>
    </row>
    <row r="165" spans="2:65" s="12" customFormat="1" x14ac:dyDescent="0.2">
      <c r="B165" s="153"/>
      <c r="D165" s="154" t="s">
        <v>197</v>
      </c>
      <c r="F165" s="156" t="s">
        <v>1200</v>
      </c>
      <c r="H165" s="157">
        <v>33.023000000000003</v>
      </c>
      <c r="L165" s="153"/>
      <c r="M165" s="158"/>
      <c r="T165" s="159"/>
      <c r="AT165" s="155" t="s">
        <v>197</v>
      </c>
      <c r="AU165" s="155" t="s">
        <v>82</v>
      </c>
      <c r="AV165" s="12" t="s">
        <v>82</v>
      </c>
      <c r="AW165" s="12" t="s">
        <v>3</v>
      </c>
      <c r="AX165" s="12" t="s">
        <v>77</v>
      </c>
      <c r="AY165" s="155" t="s">
        <v>189</v>
      </c>
    </row>
    <row r="166" spans="2:65" s="1" customFormat="1" ht="21.75" customHeight="1" x14ac:dyDescent="0.2">
      <c r="B166" s="139"/>
      <c r="C166" s="160" t="s">
        <v>311</v>
      </c>
      <c r="D166" s="160" t="s">
        <v>205</v>
      </c>
      <c r="E166" s="161" t="s">
        <v>1201</v>
      </c>
      <c r="F166" s="162" t="s">
        <v>1202</v>
      </c>
      <c r="G166" s="163" t="s">
        <v>677</v>
      </c>
      <c r="H166" s="164">
        <v>22</v>
      </c>
      <c r="I166" s="165"/>
      <c r="J166" s="165">
        <f>ROUND(I166*H166,2)</f>
        <v>0</v>
      </c>
      <c r="K166" s="166"/>
      <c r="L166" s="167"/>
      <c r="M166" s="168" t="s">
        <v>1</v>
      </c>
      <c r="N166" s="169" t="s">
        <v>37</v>
      </c>
      <c r="O166" s="149">
        <v>0</v>
      </c>
      <c r="P166" s="149">
        <f>O166*H166</f>
        <v>0</v>
      </c>
      <c r="Q166" s="149">
        <v>1E-4</v>
      </c>
      <c r="R166" s="149">
        <f>Q166*H166</f>
        <v>2.2000000000000001E-3</v>
      </c>
      <c r="S166" s="149">
        <v>0</v>
      </c>
      <c r="T166" s="150">
        <f>S166*H166</f>
        <v>0</v>
      </c>
      <c r="AR166" s="151" t="s">
        <v>539</v>
      </c>
      <c r="AT166" s="151" t="s">
        <v>205</v>
      </c>
      <c r="AU166" s="151" t="s">
        <v>82</v>
      </c>
      <c r="AY166" s="17" t="s">
        <v>189</v>
      </c>
      <c r="BE166" s="152">
        <f>IF(N166="základná",J166,0)</f>
        <v>0</v>
      </c>
      <c r="BF166" s="152">
        <f>IF(N166="znížená",J166,0)</f>
        <v>0</v>
      </c>
      <c r="BG166" s="152">
        <f>IF(N166="zákl. prenesená",J166,0)</f>
        <v>0</v>
      </c>
      <c r="BH166" s="152">
        <f>IF(N166="zníž. prenesená",J166,0)</f>
        <v>0</v>
      </c>
      <c r="BI166" s="152">
        <f>IF(N166="nulová",J166,0)</f>
        <v>0</v>
      </c>
      <c r="BJ166" s="17" t="s">
        <v>82</v>
      </c>
      <c r="BK166" s="152">
        <f>ROUND(I166*H166,2)</f>
        <v>0</v>
      </c>
      <c r="BL166" s="17" t="s">
        <v>279</v>
      </c>
      <c r="BM166" s="151" t="s">
        <v>1203</v>
      </c>
    </row>
    <row r="167" spans="2:65" s="1" customFormat="1" ht="24.15" customHeight="1" x14ac:dyDescent="0.2">
      <c r="B167" s="139"/>
      <c r="C167" s="140" t="s">
        <v>319</v>
      </c>
      <c r="D167" s="140" t="s">
        <v>191</v>
      </c>
      <c r="E167" s="141" t="s">
        <v>1204</v>
      </c>
      <c r="F167" s="142" t="s">
        <v>1205</v>
      </c>
      <c r="G167" s="143" t="s">
        <v>1173</v>
      </c>
      <c r="H167" s="144">
        <v>9.9979999999999993</v>
      </c>
      <c r="I167" s="145"/>
      <c r="J167" s="145">
        <f>ROUND(I167*H167,2)</f>
        <v>0</v>
      </c>
      <c r="K167" s="146"/>
      <c r="L167" s="29"/>
      <c r="M167" s="147" t="s">
        <v>1</v>
      </c>
      <c r="N167" s="148" t="s">
        <v>37</v>
      </c>
      <c r="O167" s="149">
        <v>0</v>
      </c>
      <c r="P167" s="149">
        <f>O167*H167</f>
        <v>0</v>
      </c>
      <c r="Q167" s="149">
        <v>0</v>
      </c>
      <c r="R167" s="149">
        <f>Q167*H167</f>
        <v>0</v>
      </c>
      <c r="S167" s="149">
        <v>0</v>
      </c>
      <c r="T167" s="150">
        <f>S167*H167</f>
        <v>0</v>
      </c>
      <c r="AR167" s="151" t="s">
        <v>279</v>
      </c>
      <c r="AT167" s="151" t="s">
        <v>191</v>
      </c>
      <c r="AU167" s="151" t="s">
        <v>82</v>
      </c>
      <c r="AY167" s="17" t="s">
        <v>189</v>
      </c>
      <c r="BE167" s="152">
        <f>IF(N167="základná",J167,0)</f>
        <v>0</v>
      </c>
      <c r="BF167" s="152">
        <f>IF(N167="znížená",J167,0)</f>
        <v>0</v>
      </c>
      <c r="BG167" s="152">
        <f>IF(N167="zákl. prenesená",J167,0)</f>
        <v>0</v>
      </c>
      <c r="BH167" s="152">
        <f>IF(N167="zníž. prenesená",J167,0)</f>
        <v>0</v>
      </c>
      <c r="BI167" s="152">
        <f>IF(N167="nulová",J167,0)</f>
        <v>0</v>
      </c>
      <c r="BJ167" s="17" t="s">
        <v>82</v>
      </c>
      <c r="BK167" s="152">
        <f>ROUND(I167*H167,2)</f>
        <v>0</v>
      </c>
      <c r="BL167" s="17" t="s">
        <v>279</v>
      </c>
      <c r="BM167" s="151" t="s">
        <v>1206</v>
      </c>
    </row>
    <row r="168" spans="2:65" s="11" customFormat="1" ht="22.95" customHeight="1" x14ac:dyDescent="0.25">
      <c r="B168" s="128"/>
      <c r="D168" s="129" t="s">
        <v>70</v>
      </c>
      <c r="E168" s="137" t="s">
        <v>317</v>
      </c>
      <c r="F168" s="137" t="s">
        <v>318</v>
      </c>
      <c r="J168" s="138">
        <f>BK168</f>
        <v>0</v>
      </c>
      <c r="L168" s="128"/>
      <c r="M168" s="132"/>
      <c r="P168" s="133">
        <f>SUM(P169:P179)</f>
        <v>12.706027949999999</v>
      </c>
      <c r="R168" s="133">
        <f>SUM(R169:R179)</f>
        <v>7.5977750000000011E-2</v>
      </c>
      <c r="T168" s="134">
        <f>SUM(T169:T179)</f>
        <v>0</v>
      </c>
      <c r="AR168" s="129" t="s">
        <v>82</v>
      </c>
      <c r="AT168" s="135" t="s">
        <v>70</v>
      </c>
      <c r="AU168" s="135" t="s">
        <v>77</v>
      </c>
      <c r="AY168" s="129" t="s">
        <v>189</v>
      </c>
      <c r="BK168" s="136">
        <f>SUM(BK169:BK179)</f>
        <v>0</v>
      </c>
    </row>
    <row r="169" spans="2:65" s="1" customFormat="1" ht="24.15" customHeight="1" x14ac:dyDescent="0.2">
      <c r="B169" s="139"/>
      <c r="C169" s="140" t="s">
        <v>324</v>
      </c>
      <c r="D169" s="140" t="s">
        <v>191</v>
      </c>
      <c r="E169" s="141" t="s">
        <v>1207</v>
      </c>
      <c r="F169" s="142" t="s">
        <v>1208</v>
      </c>
      <c r="G169" s="143" t="s">
        <v>677</v>
      </c>
      <c r="H169" s="144">
        <v>1</v>
      </c>
      <c r="I169" s="145"/>
      <c r="J169" s="145">
        <f>ROUND(I169*H169,2)</f>
        <v>0</v>
      </c>
      <c r="K169" s="146"/>
      <c r="L169" s="29"/>
      <c r="M169" s="147" t="s">
        <v>1</v>
      </c>
      <c r="N169" s="148" t="s">
        <v>37</v>
      </c>
      <c r="O169" s="149">
        <v>0</v>
      </c>
      <c r="P169" s="149">
        <f>O169*H169</f>
        <v>0</v>
      </c>
      <c r="Q169" s="149">
        <v>0</v>
      </c>
      <c r="R169" s="149">
        <f>Q169*H169</f>
        <v>0</v>
      </c>
      <c r="S169" s="149">
        <v>0</v>
      </c>
      <c r="T169" s="150">
        <f>S169*H169</f>
        <v>0</v>
      </c>
      <c r="AR169" s="151" t="s">
        <v>279</v>
      </c>
      <c r="AT169" s="151" t="s">
        <v>191</v>
      </c>
      <c r="AU169" s="151" t="s">
        <v>82</v>
      </c>
      <c r="AY169" s="17" t="s">
        <v>189</v>
      </c>
      <c r="BE169" s="152">
        <f>IF(N169="základná",J169,0)</f>
        <v>0</v>
      </c>
      <c r="BF169" s="152">
        <f>IF(N169="znížená",J169,0)</f>
        <v>0</v>
      </c>
      <c r="BG169" s="152">
        <f>IF(N169="zákl. prenesená",J169,0)</f>
        <v>0</v>
      </c>
      <c r="BH169" s="152">
        <f>IF(N169="zníž. prenesená",J169,0)</f>
        <v>0</v>
      </c>
      <c r="BI169" s="152">
        <f>IF(N169="nulová",J169,0)</f>
        <v>0</v>
      </c>
      <c r="BJ169" s="17" t="s">
        <v>82</v>
      </c>
      <c r="BK169" s="152">
        <f>ROUND(I169*H169,2)</f>
        <v>0</v>
      </c>
      <c r="BL169" s="17" t="s">
        <v>279</v>
      </c>
      <c r="BM169" s="151" t="s">
        <v>1209</v>
      </c>
    </row>
    <row r="170" spans="2:65" s="1" customFormat="1" ht="16.5" customHeight="1" x14ac:dyDescent="0.2">
      <c r="B170" s="139"/>
      <c r="C170" s="140" t="s">
        <v>496</v>
      </c>
      <c r="D170" s="140" t="s">
        <v>191</v>
      </c>
      <c r="E170" s="141" t="s">
        <v>1210</v>
      </c>
      <c r="F170" s="142" t="s">
        <v>1211</v>
      </c>
      <c r="G170" s="143" t="s">
        <v>677</v>
      </c>
      <c r="H170" s="144">
        <v>1</v>
      </c>
      <c r="I170" s="145"/>
      <c r="J170" s="145">
        <f>ROUND(I170*H170,2)</f>
        <v>0</v>
      </c>
      <c r="K170" s="146"/>
      <c r="L170" s="29"/>
      <c r="M170" s="147" t="s">
        <v>1</v>
      </c>
      <c r="N170" s="148" t="s">
        <v>37</v>
      </c>
      <c r="O170" s="149">
        <v>0</v>
      </c>
      <c r="P170" s="149">
        <f>O170*H170</f>
        <v>0</v>
      </c>
      <c r="Q170" s="149">
        <v>0</v>
      </c>
      <c r="R170" s="149">
        <f>Q170*H170</f>
        <v>0</v>
      </c>
      <c r="S170" s="149">
        <v>0</v>
      </c>
      <c r="T170" s="150">
        <f>S170*H170</f>
        <v>0</v>
      </c>
      <c r="AR170" s="151" t="s">
        <v>279</v>
      </c>
      <c r="AT170" s="151" t="s">
        <v>191</v>
      </c>
      <c r="AU170" s="151" t="s">
        <v>82</v>
      </c>
      <c r="AY170" s="17" t="s">
        <v>189</v>
      </c>
      <c r="BE170" s="152">
        <f>IF(N170="základná",J170,0)</f>
        <v>0</v>
      </c>
      <c r="BF170" s="152">
        <f>IF(N170="znížená",J170,0)</f>
        <v>0</v>
      </c>
      <c r="BG170" s="152">
        <f>IF(N170="zákl. prenesená",J170,0)</f>
        <v>0</v>
      </c>
      <c r="BH170" s="152">
        <f>IF(N170="zníž. prenesená",J170,0)</f>
        <v>0</v>
      </c>
      <c r="BI170" s="152">
        <f>IF(N170="nulová",J170,0)</f>
        <v>0</v>
      </c>
      <c r="BJ170" s="17" t="s">
        <v>82</v>
      </c>
      <c r="BK170" s="152">
        <f>ROUND(I170*H170,2)</f>
        <v>0</v>
      </c>
      <c r="BL170" s="17" t="s">
        <v>279</v>
      </c>
      <c r="BM170" s="151" t="s">
        <v>1212</v>
      </c>
    </row>
    <row r="171" spans="2:65" s="1" customFormat="1" ht="16.5" customHeight="1" x14ac:dyDescent="0.2">
      <c r="B171" s="139"/>
      <c r="C171" s="140" t="s">
        <v>501</v>
      </c>
      <c r="D171" s="140" t="s">
        <v>191</v>
      </c>
      <c r="E171" s="141" t="s">
        <v>1213</v>
      </c>
      <c r="F171" s="142" t="s">
        <v>1214</v>
      </c>
      <c r="G171" s="143" t="s">
        <v>677</v>
      </c>
      <c r="H171" s="144">
        <v>1</v>
      </c>
      <c r="I171" s="145"/>
      <c r="J171" s="145">
        <f>ROUND(I171*H171,2)</f>
        <v>0</v>
      </c>
      <c r="K171" s="146"/>
      <c r="L171" s="29"/>
      <c r="M171" s="147" t="s">
        <v>1</v>
      </c>
      <c r="N171" s="148" t="s">
        <v>37</v>
      </c>
      <c r="O171" s="149">
        <v>0</v>
      </c>
      <c r="P171" s="149">
        <f>O171*H171</f>
        <v>0</v>
      </c>
      <c r="Q171" s="149">
        <v>0</v>
      </c>
      <c r="R171" s="149">
        <f>Q171*H171</f>
        <v>0</v>
      </c>
      <c r="S171" s="149">
        <v>0</v>
      </c>
      <c r="T171" s="150">
        <f>S171*H171</f>
        <v>0</v>
      </c>
      <c r="AR171" s="151" t="s">
        <v>279</v>
      </c>
      <c r="AT171" s="151" t="s">
        <v>191</v>
      </c>
      <c r="AU171" s="151" t="s">
        <v>82</v>
      </c>
      <c r="AY171" s="17" t="s">
        <v>189</v>
      </c>
      <c r="BE171" s="152">
        <f>IF(N171="základná",J171,0)</f>
        <v>0</v>
      </c>
      <c r="BF171" s="152">
        <f>IF(N171="znížená",J171,0)</f>
        <v>0</v>
      </c>
      <c r="BG171" s="152">
        <f>IF(N171="zákl. prenesená",J171,0)</f>
        <v>0</v>
      </c>
      <c r="BH171" s="152">
        <f>IF(N171="zníž. prenesená",J171,0)</f>
        <v>0</v>
      </c>
      <c r="BI171" s="152">
        <f>IF(N171="nulová",J171,0)</f>
        <v>0</v>
      </c>
      <c r="BJ171" s="17" t="s">
        <v>82</v>
      </c>
      <c r="BK171" s="152">
        <f>ROUND(I171*H171,2)</f>
        <v>0</v>
      </c>
      <c r="BL171" s="17" t="s">
        <v>279</v>
      </c>
      <c r="BM171" s="151" t="s">
        <v>1215</v>
      </c>
    </row>
    <row r="172" spans="2:65" s="1" customFormat="1" ht="24.15" customHeight="1" x14ac:dyDescent="0.2">
      <c r="B172" s="139"/>
      <c r="C172" s="140" t="s">
        <v>506</v>
      </c>
      <c r="D172" s="140" t="s">
        <v>191</v>
      </c>
      <c r="E172" s="141" t="s">
        <v>1216</v>
      </c>
      <c r="F172" s="142" t="s">
        <v>1217</v>
      </c>
      <c r="G172" s="143" t="s">
        <v>677</v>
      </c>
      <c r="H172" s="144">
        <v>1</v>
      </c>
      <c r="I172" s="145"/>
      <c r="J172" s="145">
        <f>ROUND(I172*H172,2)</f>
        <v>0</v>
      </c>
      <c r="K172" s="146"/>
      <c r="L172" s="29"/>
      <c r="M172" s="147" t="s">
        <v>1</v>
      </c>
      <c r="N172" s="148" t="s">
        <v>37</v>
      </c>
      <c r="O172" s="149">
        <v>0</v>
      </c>
      <c r="P172" s="149">
        <f>O172*H172</f>
        <v>0</v>
      </c>
      <c r="Q172" s="149">
        <v>0</v>
      </c>
      <c r="R172" s="149">
        <f>Q172*H172</f>
        <v>0</v>
      </c>
      <c r="S172" s="149">
        <v>0</v>
      </c>
      <c r="T172" s="150">
        <f>S172*H172</f>
        <v>0</v>
      </c>
      <c r="AR172" s="151" t="s">
        <v>279</v>
      </c>
      <c r="AT172" s="151" t="s">
        <v>191</v>
      </c>
      <c r="AU172" s="151" t="s">
        <v>82</v>
      </c>
      <c r="AY172" s="17" t="s">
        <v>189</v>
      </c>
      <c r="BE172" s="152">
        <f>IF(N172="základná",J172,0)</f>
        <v>0</v>
      </c>
      <c r="BF172" s="152">
        <f>IF(N172="znížená",J172,0)</f>
        <v>0</v>
      </c>
      <c r="BG172" s="152">
        <f>IF(N172="zákl. prenesená",J172,0)</f>
        <v>0</v>
      </c>
      <c r="BH172" s="152">
        <f>IF(N172="zníž. prenesená",J172,0)</f>
        <v>0</v>
      </c>
      <c r="BI172" s="152">
        <f>IF(N172="nulová",J172,0)</f>
        <v>0</v>
      </c>
      <c r="BJ172" s="17" t="s">
        <v>82</v>
      </c>
      <c r="BK172" s="152">
        <f>ROUND(I172*H172,2)</f>
        <v>0</v>
      </c>
      <c r="BL172" s="17" t="s">
        <v>279</v>
      </c>
      <c r="BM172" s="151" t="s">
        <v>1218</v>
      </c>
    </row>
    <row r="173" spans="2:65" s="1" customFormat="1" ht="24.15" customHeight="1" x14ac:dyDescent="0.2">
      <c r="B173" s="139"/>
      <c r="C173" s="140" t="s">
        <v>511</v>
      </c>
      <c r="D173" s="140" t="s">
        <v>191</v>
      </c>
      <c r="E173" s="141" t="s">
        <v>1219</v>
      </c>
      <c r="F173" s="142" t="s">
        <v>1220</v>
      </c>
      <c r="G173" s="143" t="s">
        <v>233</v>
      </c>
      <c r="H173" s="144">
        <v>4.4000000000000004</v>
      </c>
      <c r="I173" s="145"/>
      <c r="J173" s="145">
        <f>ROUND(I173*H173,2)</f>
        <v>0</v>
      </c>
      <c r="K173" s="146"/>
      <c r="L173" s="29"/>
      <c r="M173" s="147" t="s">
        <v>1</v>
      </c>
      <c r="N173" s="148" t="s">
        <v>37</v>
      </c>
      <c r="O173" s="149">
        <v>1.9748399999999999</v>
      </c>
      <c r="P173" s="149">
        <f>O173*H173</f>
        <v>8.6892960000000006</v>
      </c>
      <c r="Q173" s="149">
        <v>1.72E-3</v>
      </c>
      <c r="R173" s="149">
        <f>Q173*H173</f>
        <v>7.5680000000000001E-3</v>
      </c>
      <c r="S173" s="149">
        <v>0</v>
      </c>
      <c r="T173" s="150">
        <f>S173*H173</f>
        <v>0</v>
      </c>
      <c r="AR173" s="151" t="s">
        <v>279</v>
      </c>
      <c r="AT173" s="151" t="s">
        <v>191</v>
      </c>
      <c r="AU173" s="151" t="s">
        <v>82</v>
      </c>
      <c r="AY173" s="17" t="s">
        <v>189</v>
      </c>
      <c r="BE173" s="152">
        <f>IF(N173="základná",J173,0)</f>
        <v>0</v>
      </c>
      <c r="BF173" s="152">
        <f>IF(N173="znížená",J173,0)</f>
        <v>0</v>
      </c>
      <c r="BG173" s="152">
        <f>IF(N173="zákl. prenesená",J173,0)</f>
        <v>0</v>
      </c>
      <c r="BH173" s="152">
        <f>IF(N173="zníž. prenesená",J173,0)</f>
        <v>0</v>
      </c>
      <c r="BI173" s="152">
        <f>IF(N173="nulová",J173,0)</f>
        <v>0</v>
      </c>
      <c r="BJ173" s="17" t="s">
        <v>82</v>
      </c>
      <c r="BK173" s="152">
        <f>ROUND(I173*H173,2)</f>
        <v>0</v>
      </c>
      <c r="BL173" s="17" t="s">
        <v>279</v>
      </c>
      <c r="BM173" s="151" t="s">
        <v>1221</v>
      </c>
    </row>
    <row r="174" spans="2:65" s="12" customFormat="1" x14ac:dyDescent="0.2">
      <c r="B174" s="153"/>
      <c r="D174" s="154" t="s">
        <v>197</v>
      </c>
      <c r="E174" s="155" t="s">
        <v>1</v>
      </c>
      <c r="F174" s="156" t="s">
        <v>1222</v>
      </c>
      <c r="H174" s="157">
        <v>4.4000000000000004</v>
      </c>
      <c r="L174" s="153"/>
      <c r="M174" s="158"/>
      <c r="T174" s="159"/>
      <c r="AT174" s="155" t="s">
        <v>197</v>
      </c>
      <c r="AU174" s="155" t="s">
        <v>82</v>
      </c>
      <c r="AV174" s="12" t="s">
        <v>82</v>
      </c>
      <c r="AW174" s="12" t="s">
        <v>27</v>
      </c>
      <c r="AX174" s="12" t="s">
        <v>77</v>
      </c>
      <c r="AY174" s="155" t="s">
        <v>189</v>
      </c>
    </row>
    <row r="175" spans="2:65" s="1" customFormat="1" ht="44.25" customHeight="1" x14ac:dyDescent="0.2">
      <c r="B175" s="139"/>
      <c r="C175" s="160" t="s">
        <v>516</v>
      </c>
      <c r="D175" s="160" t="s">
        <v>205</v>
      </c>
      <c r="E175" s="161" t="s">
        <v>1223</v>
      </c>
      <c r="F175" s="162" t="s">
        <v>1224</v>
      </c>
      <c r="G175" s="163" t="s">
        <v>233</v>
      </c>
      <c r="H175" s="164">
        <v>4.4000000000000004</v>
      </c>
      <c r="I175" s="165"/>
      <c r="J175" s="165">
        <f>ROUND(I175*H175,2)</f>
        <v>0</v>
      </c>
      <c r="K175" s="166"/>
      <c r="L175" s="167"/>
      <c r="M175" s="168" t="s">
        <v>1</v>
      </c>
      <c r="N175" s="169" t="s">
        <v>37</v>
      </c>
      <c r="O175" s="149">
        <v>0</v>
      </c>
      <c r="P175" s="149">
        <f>O175*H175</f>
        <v>0</v>
      </c>
      <c r="Q175" s="149">
        <v>1.4999999999999999E-2</v>
      </c>
      <c r="R175" s="149">
        <f>Q175*H175</f>
        <v>6.6000000000000003E-2</v>
      </c>
      <c r="S175" s="149">
        <v>0</v>
      </c>
      <c r="T175" s="150">
        <f>S175*H175</f>
        <v>0</v>
      </c>
      <c r="AR175" s="151" t="s">
        <v>539</v>
      </c>
      <c r="AT175" s="151" t="s">
        <v>205</v>
      </c>
      <c r="AU175" s="151" t="s">
        <v>82</v>
      </c>
      <c r="AY175" s="17" t="s">
        <v>189</v>
      </c>
      <c r="BE175" s="152">
        <f>IF(N175="základná",J175,0)</f>
        <v>0</v>
      </c>
      <c r="BF175" s="152">
        <f>IF(N175="znížená",J175,0)</f>
        <v>0</v>
      </c>
      <c r="BG175" s="152">
        <f>IF(N175="zákl. prenesená",J175,0)</f>
        <v>0</v>
      </c>
      <c r="BH175" s="152">
        <f>IF(N175="zníž. prenesená",J175,0)</f>
        <v>0</v>
      </c>
      <c r="BI175" s="152">
        <f>IF(N175="nulová",J175,0)</f>
        <v>0</v>
      </c>
      <c r="BJ175" s="17" t="s">
        <v>82</v>
      </c>
      <c r="BK175" s="152">
        <f>ROUND(I175*H175,2)</f>
        <v>0</v>
      </c>
      <c r="BL175" s="17" t="s">
        <v>279</v>
      </c>
      <c r="BM175" s="151" t="s">
        <v>1225</v>
      </c>
    </row>
    <row r="176" spans="2:65" s="1" customFormat="1" ht="24.15" customHeight="1" x14ac:dyDescent="0.2">
      <c r="B176" s="139"/>
      <c r="C176" s="140" t="s">
        <v>528</v>
      </c>
      <c r="D176" s="140" t="s">
        <v>191</v>
      </c>
      <c r="E176" s="141" t="s">
        <v>1226</v>
      </c>
      <c r="F176" s="142" t="s">
        <v>1227</v>
      </c>
      <c r="G176" s="143" t="s">
        <v>194</v>
      </c>
      <c r="H176" s="144">
        <v>16.065000000000001</v>
      </c>
      <c r="I176" s="145"/>
      <c r="J176" s="145">
        <f>ROUND(I176*H176,2)</f>
        <v>0</v>
      </c>
      <c r="K176" s="146"/>
      <c r="L176" s="29"/>
      <c r="M176" s="147" t="s">
        <v>1</v>
      </c>
      <c r="N176" s="148" t="s">
        <v>37</v>
      </c>
      <c r="O176" s="149">
        <v>0.25002999999999997</v>
      </c>
      <c r="P176" s="149">
        <f>O176*H176</f>
        <v>4.0167319499999996</v>
      </c>
      <c r="Q176" s="149">
        <v>0</v>
      </c>
      <c r="R176" s="149">
        <f>Q176*H176</f>
        <v>0</v>
      </c>
      <c r="S176" s="149">
        <v>0</v>
      </c>
      <c r="T176" s="150">
        <f>S176*H176</f>
        <v>0</v>
      </c>
      <c r="AR176" s="151" t="s">
        <v>279</v>
      </c>
      <c r="AT176" s="151" t="s">
        <v>191</v>
      </c>
      <c r="AU176" s="151" t="s">
        <v>82</v>
      </c>
      <c r="AY176" s="17" t="s">
        <v>189</v>
      </c>
      <c r="BE176" s="152">
        <f>IF(N176="základná",J176,0)</f>
        <v>0</v>
      </c>
      <c r="BF176" s="152">
        <f>IF(N176="znížená",J176,0)</f>
        <v>0</v>
      </c>
      <c r="BG176" s="152">
        <f>IF(N176="zákl. prenesená",J176,0)</f>
        <v>0</v>
      </c>
      <c r="BH176" s="152">
        <f>IF(N176="zníž. prenesená",J176,0)</f>
        <v>0</v>
      </c>
      <c r="BI176" s="152">
        <f>IF(N176="nulová",J176,0)</f>
        <v>0</v>
      </c>
      <c r="BJ176" s="17" t="s">
        <v>82</v>
      </c>
      <c r="BK176" s="152">
        <f>ROUND(I176*H176,2)</f>
        <v>0</v>
      </c>
      <c r="BL176" s="17" t="s">
        <v>279</v>
      </c>
      <c r="BM176" s="151" t="s">
        <v>1228</v>
      </c>
    </row>
    <row r="177" spans="2:65" s="12" customFormat="1" x14ac:dyDescent="0.2">
      <c r="B177" s="153"/>
      <c r="D177" s="154" t="s">
        <v>197</v>
      </c>
      <c r="E177" s="155" t="s">
        <v>1</v>
      </c>
      <c r="F177" s="156" t="s">
        <v>1229</v>
      </c>
      <c r="H177" s="157">
        <v>16.065000000000001</v>
      </c>
      <c r="L177" s="153"/>
      <c r="M177" s="158"/>
      <c r="T177" s="159"/>
      <c r="AT177" s="155" t="s">
        <v>197</v>
      </c>
      <c r="AU177" s="155" t="s">
        <v>82</v>
      </c>
      <c r="AV177" s="12" t="s">
        <v>82</v>
      </c>
      <c r="AW177" s="12" t="s">
        <v>27</v>
      </c>
      <c r="AX177" s="12" t="s">
        <v>77</v>
      </c>
      <c r="AY177" s="155" t="s">
        <v>189</v>
      </c>
    </row>
    <row r="178" spans="2:65" s="1" customFormat="1" ht="33" customHeight="1" x14ac:dyDescent="0.2">
      <c r="B178" s="139"/>
      <c r="C178" s="160" t="s">
        <v>539</v>
      </c>
      <c r="D178" s="160" t="s">
        <v>205</v>
      </c>
      <c r="E178" s="161" t="s">
        <v>1230</v>
      </c>
      <c r="F178" s="162" t="s">
        <v>1231</v>
      </c>
      <c r="G178" s="163" t="s">
        <v>194</v>
      </c>
      <c r="H178" s="164">
        <v>16.065000000000001</v>
      </c>
      <c r="I178" s="165"/>
      <c r="J178" s="165">
        <f>ROUND(I178*H178,2)</f>
        <v>0</v>
      </c>
      <c r="K178" s="166"/>
      <c r="L178" s="167"/>
      <c r="M178" s="168" t="s">
        <v>1</v>
      </c>
      <c r="N178" s="169" t="s">
        <v>37</v>
      </c>
      <c r="O178" s="149">
        <v>0</v>
      </c>
      <c r="P178" s="149">
        <f>O178*H178</f>
        <v>0</v>
      </c>
      <c r="Q178" s="149">
        <v>1.4999999999999999E-4</v>
      </c>
      <c r="R178" s="149">
        <f>Q178*H178</f>
        <v>2.40975E-3</v>
      </c>
      <c r="S178" s="149">
        <v>0</v>
      </c>
      <c r="T178" s="150">
        <f>S178*H178</f>
        <v>0</v>
      </c>
      <c r="AR178" s="151" t="s">
        <v>539</v>
      </c>
      <c r="AT178" s="151" t="s">
        <v>205</v>
      </c>
      <c r="AU178" s="151" t="s">
        <v>82</v>
      </c>
      <c r="AY178" s="17" t="s">
        <v>189</v>
      </c>
      <c r="BE178" s="152">
        <f>IF(N178="základná",J178,0)</f>
        <v>0</v>
      </c>
      <c r="BF178" s="152">
        <f>IF(N178="znížená",J178,0)</f>
        <v>0</v>
      </c>
      <c r="BG178" s="152">
        <f>IF(N178="zákl. prenesená",J178,0)</f>
        <v>0</v>
      </c>
      <c r="BH178" s="152">
        <f>IF(N178="zníž. prenesená",J178,0)</f>
        <v>0</v>
      </c>
      <c r="BI178" s="152">
        <f>IF(N178="nulová",J178,0)</f>
        <v>0</v>
      </c>
      <c r="BJ178" s="17" t="s">
        <v>82</v>
      </c>
      <c r="BK178" s="152">
        <f>ROUND(I178*H178,2)</f>
        <v>0</v>
      </c>
      <c r="BL178" s="17" t="s">
        <v>279</v>
      </c>
      <c r="BM178" s="151" t="s">
        <v>1232</v>
      </c>
    </row>
    <row r="179" spans="2:65" s="1" customFormat="1" ht="24.15" customHeight="1" x14ac:dyDescent="0.2">
      <c r="B179" s="139"/>
      <c r="C179" s="140" t="s">
        <v>543</v>
      </c>
      <c r="D179" s="140" t="s">
        <v>191</v>
      </c>
      <c r="E179" s="141" t="s">
        <v>1233</v>
      </c>
      <c r="F179" s="142" t="s">
        <v>1234</v>
      </c>
      <c r="G179" s="143" t="s">
        <v>1173</v>
      </c>
      <c r="H179" s="144">
        <v>111.223</v>
      </c>
      <c r="I179" s="145"/>
      <c r="J179" s="145">
        <f>ROUND(I179*H179,2)</f>
        <v>0</v>
      </c>
      <c r="K179" s="146"/>
      <c r="L179" s="29"/>
      <c r="M179" s="191" t="s">
        <v>1</v>
      </c>
      <c r="N179" s="192" t="s">
        <v>37</v>
      </c>
      <c r="O179" s="193">
        <v>0</v>
      </c>
      <c r="P179" s="193">
        <f>O179*H179</f>
        <v>0</v>
      </c>
      <c r="Q179" s="193">
        <v>0</v>
      </c>
      <c r="R179" s="193">
        <f>Q179*H179</f>
        <v>0</v>
      </c>
      <c r="S179" s="193">
        <v>0</v>
      </c>
      <c r="T179" s="194">
        <f>S179*H179</f>
        <v>0</v>
      </c>
      <c r="AR179" s="151" t="s">
        <v>279</v>
      </c>
      <c r="AT179" s="151" t="s">
        <v>191</v>
      </c>
      <c r="AU179" s="151" t="s">
        <v>82</v>
      </c>
      <c r="AY179" s="17" t="s">
        <v>189</v>
      </c>
      <c r="BE179" s="152">
        <f>IF(N179="základná",J179,0)</f>
        <v>0</v>
      </c>
      <c r="BF179" s="152">
        <f>IF(N179="znížená",J179,0)</f>
        <v>0</v>
      </c>
      <c r="BG179" s="152">
        <f>IF(N179="zákl. prenesená",J179,0)</f>
        <v>0</v>
      </c>
      <c r="BH179" s="152">
        <f>IF(N179="zníž. prenesená",J179,0)</f>
        <v>0</v>
      </c>
      <c r="BI179" s="152">
        <f>IF(N179="nulová",J179,0)</f>
        <v>0</v>
      </c>
      <c r="BJ179" s="17" t="s">
        <v>82</v>
      </c>
      <c r="BK179" s="152">
        <f>ROUND(I179*H179,2)</f>
        <v>0</v>
      </c>
      <c r="BL179" s="17" t="s">
        <v>279</v>
      </c>
      <c r="BM179" s="151" t="s">
        <v>1235</v>
      </c>
    </row>
    <row r="180" spans="2:65" s="1" customFormat="1" ht="6.9" customHeight="1" x14ac:dyDescent="0.2">
      <c r="B180" s="44"/>
      <c r="C180" s="45"/>
      <c r="D180" s="45"/>
      <c r="E180" s="45"/>
      <c r="F180" s="45"/>
      <c r="G180" s="45"/>
      <c r="H180" s="45"/>
      <c r="I180" s="45"/>
      <c r="J180" s="45"/>
      <c r="K180" s="45"/>
      <c r="L180" s="29"/>
    </row>
  </sheetData>
  <autoFilter ref="C128:K179" xr:uid="{00000000-0009-0000-0000-000006000000}"/>
  <mergeCells count="14">
    <mergeCell ref="E119:H119"/>
    <mergeCell ref="E117:H117"/>
    <mergeCell ref="E121:H121"/>
    <mergeCell ref="L2:V2"/>
    <mergeCell ref="E85:H85"/>
    <mergeCell ref="E89:H89"/>
    <mergeCell ref="E87:H87"/>
    <mergeCell ref="E91:H91"/>
    <mergeCell ref="E115:H115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261"/>
  <sheetViews>
    <sheetView showGridLines="0" topLeftCell="A125" workbookViewId="0">
      <selection activeCell="I138" sqref="I138:I260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106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6" t="s">
        <v>13</v>
      </c>
      <c r="L6" s="20"/>
    </row>
    <row r="7" spans="2:4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46" ht="13.2" x14ac:dyDescent="0.2">
      <c r="B8" s="20"/>
      <c r="D8" s="26" t="s">
        <v>156</v>
      </c>
      <c r="L8" s="20"/>
    </row>
    <row r="9" spans="2:46" ht="23.25" customHeight="1" x14ac:dyDescent="0.2">
      <c r="B9" s="20"/>
      <c r="E9" s="256" t="s">
        <v>157</v>
      </c>
      <c r="F9" s="213"/>
      <c r="G9" s="213"/>
      <c r="H9" s="213"/>
      <c r="L9" s="20"/>
    </row>
    <row r="10" spans="2:46" ht="12" customHeight="1" x14ac:dyDescent="0.2">
      <c r="B10" s="20"/>
      <c r="D10" s="26" t="s">
        <v>158</v>
      </c>
      <c r="L10" s="20"/>
    </row>
    <row r="11" spans="2:46" s="1" customFormat="1" ht="16.5" customHeight="1" x14ac:dyDescent="0.2">
      <c r="B11" s="29"/>
      <c r="E11" s="230" t="s">
        <v>159</v>
      </c>
      <c r="F11" s="255"/>
      <c r="G11" s="255"/>
      <c r="H11" s="255"/>
      <c r="L11" s="29"/>
    </row>
    <row r="12" spans="2:46" s="1" customFormat="1" ht="12" customHeight="1" x14ac:dyDescent="0.2">
      <c r="B12" s="29"/>
      <c r="D12" s="26" t="s">
        <v>160</v>
      </c>
      <c r="L12" s="29"/>
    </row>
    <row r="13" spans="2:46" s="1" customFormat="1" ht="16.5" customHeight="1" x14ac:dyDescent="0.2">
      <c r="B13" s="29"/>
      <c r="E13" s="243" t="s">
        <v>1236</v>
      </c>
      <c r="F13" s="255"/>
      <c r="G13" s="255"/>
      <c r="H13" s="255"/>
      <c r="L13" s="29"/>
    </row>
    <row r="14" spans="2:46" s="1" customFormat="1" x14ac:dyDescent="0.2">
      <c r="B14" s="29"/>
      <c r="L14" s="29"/>
    </row>
    <row r="15" spans="2:46" s="1" customFormat="1" ht="12" customHeight="1" x14ac:dyDescent="0.2">
      <c r="B15" s="29"/>
      <c r="D15" s="26" t="s">
        <v>15</v>
      </c>
      <c r="F15" s="24" t="s">
        <v>1</v>
      </c>
      <c r="I15" s="26" t="s">
        <v>16</v>
      </c>
      <c r="J15" s="24" t="s">
        <v>1</v>
      </c>
      <c r="L15" s="29"/>
    </row>
    <row r="16" spans="2:46" s="1" customFormat="1" ht="12" customHeight="1" x14ac:dyDescent="0.2">
      <c r="B16" s="29"/>
      <c r="D16" s="26" t="s">
        <v>17</v>
      </c>
      <c r="F16" s="24" t="s">
        <v>162</v>
      </c>
      <c r="I16" s="26" t="s">
        <v>19</v>
      </c>
      <c r="J16" s="52">
        <f>'Rekapitulácia stavby'!AN8</f>
        <v>0</v>
      </c>
      <c r="L16" s="29"/>
    </row>
    <row r="17" spans="2:12" s="1" customFormat="1" ht="10.95" customHeight="1" x14ac:dyDescent="0.2">
      <c r="B17" s="29"/>
      <c r="L17" s="29"/>
    </row>
    <row r="18" spans="2:12" s="1" customFormat="1" ht="12" customHeight="1" x14ac:dyDescent="0.2">
      <c r="B18" s="29"/>
      <c r="D18" s="26" t="s">
        <v>20</v>
      </c>
      <c r="I18" s="26" t="s">
        <v>21</v>
      </c>
      <c r="J18" s="24" t="s">
        <v>1</v>
      </c>
      <c r="L18" s="29"/>
    </row>
    <row r="19" spans="2:12" s="1" customFormat="1" ht="18" customHeight="1" x14ac:dyDescent="0.2">
      <c r="B19" s="29"/>
      <c r="E19" s="24" t="s">
        <v>22</v>
      </c>
      <c r="I19" s="26" t="s">
        <v>23</v>
      </c>
      <c r="J19" s="24" t="s">
        <v>1</v>
      </c>
      <c r="L19" s="29"/>
    </row>
    <row r="20" spans="2:12" s="1" customFormat="1" ht="6.9" customHeight="1" x14ac:dyDescent="0.2">
      <c r="B20" s="29"/>
      <c r="L20" s="29"/>
    </row>
    <row r="21" spans="2:12" s="1" customFormat="1" ht="12" customHeight="1" x14ac:dyDescent="0.2">
      <c r="B21" s="29"/>
      <c r="D21" s="26" t="s">
        <v>24</v>
      </c>
      <c r="I21" s="26" t="s">
        <v>21</v>
      </c>
      <c r="J21" s="24" t="s">
        <v>1</v>
      </c>
      <c r="L21" s="29"/>
    </row>
    <row r="22" spans="2:12" s="1" customFormat="1" ht="18" customHeight="1" x14ac:dyDescent="0.2">
      <c r="B22" s="29"/>
      <c r="E22" s="24"/>
      <c r="I22" s="26" t="s">
        <v>23</v>
      </c>
      <c r="J22" s="24" t="s">
        <v>1</v>
      </c>
      <c r="L22" s="29"/>
    </row>
    <row r="23" spans="2:12" s="1" customFormat="1" ht="6.9" customHeight="1" x14ac:dyDescent="0.2">
      <c r="B23" s="29"/>
      <c r="L23" s="29"/>
    </row>
    <row r="24" spans="2:12" s="1" customFormat="1" ht="12" customHeight="1" x14ac:dyDescent="0.2">
      <c r="B24" s="29"/>
      <c r="D24" s="26" t="s">
        <v>25</v>
      </c>
      <c r="I24" s="26" t="s">
        <v>21</v>
      </c>
      <c r="J24" s="24" t="s">
        <v>1</v>
      </c>
      <c r="L24" s="29"/>
    </row>
    <row r="25" spans="2:12" s="1" customFormat="1" ht="18" customHeight="1" x14ac:dyDescent="0.2">
      <c r="B25" s="29"/>
      <c r="E25" s="24" t="s">
        <v>26</v>
      </c>
      <c r="I25" s="26" t="s">
        <v>23</v>
      </c>
      <c r="J25" s="24" t="s">
        <v>1</v>
      </c>
      <c r="L25" s="29"/>
    </row>
    <row r="26" spans="2:12" s="1" customFormat="1" ht="6.9" customHeight="1" x14ac:dyDescent="0.2">
      <c r="B26" s="29"/>
      <c r="L26" s="29"/>
    </row>
    <row r="27" spans="2:12" s="1" customFormat="1" ht="12" customHeight="1" x14ac:dyDescent="0.2">
      <c r="B27" s="29"/>
      <c r="D27" s="26" t="s">
        <v>28</v>
      </c>
      <c r="I27" s="26" t="s">
        <v>21</v>
      </c>
      <c r="J27" s="24" t="s">
        <v>1</v>
      </c>
      <c r="L27" s="29"/>
    </row>
    <row r="28" spans="2:12" s="1" customFormat="1" ht="18" customHeight="1" x14ac:dyDescent="0.2">
      <c r="B28" s="29"/>
      <c r="E28" s="24"/>
      <c r="I28" s="26" t="s">
        <v>23</v>
      </c>
      <c r="J28" s="24" t="s">
        <v>1</v>
      </c>
      <c r="L28" s="29"/>
    </row>
    <row r="29" spans="2:12" s="1" customFormat="1" ht="6.9" customHeight="1" x14ac:dyDescent="0.2">
      <c r="B29" s="29"/>
      <c r="L29" s="29"/>
    </row>
    <row r="30" spans="2:12" s="1" customFormat="1" ht="12" customHeight="1" x14ac:dyDescent="0.2">
      <c r="B30" s="29"/>
      <c r="D30" s="26" t="s">
        <v>29</v>
      </c>
      <c r="L30" s="29"/>
    </row>
    <row r="31" spans="2:12" s="7" customFormat="1" ht="16.5" customHeight="1" x14ac:dyDescent="0.2">
      <c r="B31" s="94"/>
      <c r="E31" s="219" t="s">
        <v>1</v>
      </c>
      <c r="F31" s="219"/>
      <c r="G31" s="219"/>
      <c r="H31" s="219"/>
      <c r="L31" s="94"/>
    </row>
    <row r="32" spans="2:12" s="1" customFormat="1" ht="6.9" customHeight="1" x14ac:dyDescent="0.2">
      <c r="B32" s="29"/>
      <c r="L32" s="29"/>
    </row>
    <row r="33" spans="2:12" s="1" customFormat="1" ht="6.9" customHeight="1" x14ac:dyDescent="0.2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25.35" customHeight="1" x14ac:dyDescent="0.2">
      <c r="B34" s="29"/>
      <c r="D34" s="95" t="s">
        <v>31</v>
      </c>
      <c r="J34" s="65">
        <f>ROUND(J135, 2)</f>
        <v>0</v>
      </c>
      <c r="L34" s="29"/>
    </row>
    <row r="35" spans="2:12" s="1" customFormat="1" ht="6.9" customHeight="1" x14ac:dyDescent="0.2">
      <c r="B35" s="29"/>
      <c r="D35" s="53"/>
      <c r="E35" s="53"/>
      <c r="F35" s="53"/>
      <c r="G35" s="53"/>
      <c r="H35" s="53"/>
      <c r="I35" s="53"/>
      <c r="J35" s="53"/>
      <c r="K35" s="53"/>
      <c r="L35" s="29"/>
    </row>
    <row r="36" spans="2:12" s="1" customFormat="1" ht="14.4" customHeight="1" x14ac:dyDescent="0.2">
      <c r="B36" s="29"/>
      <c r="F36" s="32" t="s">
        <v>33</v>
      </c>
      <c r="I36" s="32" t="s">
        <v>32</v>
      </c>
      <c r="J36" s="32" t="s">
        <v>34</v>
      </c>
      <c r="L36" s="29"/>
    </row>
    <row r="37" spans="2:12" s="1" customFormat="1" ht="14.4" customHeight="1" x14ac:dyDescent="0.2">
      <c r="B37" s="29"/>
      <c r="D37" s="93" t="s">
        <v>35</v>
      </c>
      <c r="E37" s="34" t="s">
        <v>36</v>
      </c>
      <c r="F37" s="96">
        <f>ROUND((SUM(BE135:BE260)),  2)</f>
        <v>0</v>
      </c>
      <c r="G37" s="97"/>
      <c r="H37" s="97"/>
      <c r="I37" s="98">
        <v>0.2</v>
      </c>
      <c r="J37" s="96">
        <f>ROUND(((SUM(BE135:BE260))*I37),  2)</f>
        <v>0</v>
      </c>
      <c r="L37" s="29"/>
    </row>
    <row r="38" spans="2:12" s="1" customFormat="1" ht="14.4" customHeight="1" x14ac:dyDescent="0.2">
      <c r="B38" s="29"/>
      <c r="E38" s="34" t="s">
        <v>37</v>
      </c>
      <c r="F38" s="84">
        <f>ROUND((SUM(BF135:BF260)),  2)</f>
        <v>0</v>
      </c>
      <c r="I38" s="99">
        <v>0.2</v>
      </c>
      <c r="J38" s="84">
        <f>ROUND(((SUM(BF135:BF260))*I38),  2)</f>
        <v>0</v>
      </c>
      <c r="L38" s="29"/>
    </row>
    <row r="39" spans="2:12" s="1" customFormat="1" ht="14.4" hidden="1" customHeight="1" x14ac:dyDescent="0.2">
      <c r="B39" s="29"/>
      <c r="E39" s="26" t="s">
        <v>38</v>
      </c>
      <c r="F39" s="84">
        <f>ROUND((SUM(BG135:BG260)),  2)</f>
        <v>0</v>
      </c>
      <c r="I39" s="99">
        <v>0.2</v>
      </c>
      <c r="J39" s="84">
        <f>0</f>
        <v>0</v>
      </c>
      <c r="L39" s="29"/>
    </row>
    <row r="40" spans="2:12" s="1" customFormat="1" ht="14.4" hidden="1" customHeight="1" x14ac:dyDescent="0.2">
      <c r="B40" s="29"/>
      <c r="E40" s="26" t="s">
        <v>39</v>
      </c>
      <c r="F40" s="84">
        <f>ROUND((SUM(BH135:BH260)),  2)</f>
        <v>0</v>
      </c>
      <c r="I40" s="99">
        <v>0.2</v>
      </c>
      <c r="J40" s="84">
        <f>0</f>
        <v>0</v>
      </c>
      <c r="L40" s="29"/>
    </row>
    <row r="41" spans="2:12" s="1" customFormat="1" ht="14.4" hidden="1" customHeight="1" x14ac:dyDescent="0.2">
      <c r="B41" s="29"/>
      <c r="E41" s="34" t="s">
        <v>40</v>
      </c>
      <c r="F41" s="96">
        <f>ROUND((SUM(BI135:BI260)),  2)</f>
        <v>0</v>
      </c>
      <c r="G41" s="97"/>
      <c r="H41" s="97"/>
      <c r="I41" s="98">
        <v>0</v>
      </c>
      <c r="J41" s="96">
        <f>0</f>
        <v>0</v>
      </c>
      <c r="L41" s="29"/>
    </row>
    <row r="42" spans="2:12" s="1" customFormat="1" ht="6.9" customHeight="1" x14ac:dyDescent="0.2">
      <c r="B42" s="29"/>
      <c r="L42" s="29"/>
    </row>
    <row r="43" spans="2:12" s="1" customFormat="1" ht="25.35" customHeight="1" x14ac:dyDescent="0.2">
      <c r="B43" s="29"/>
      <c r="C43" s="100"/>
      <c r="D43" s="101" t="s">
        <v>41</v>
      </c>
      <c r="E43" s="56"/>
      <c r="F43" s="56"/>
      <c r="G43" s="102" t="s">
        <v>42</v>
      </c>
      <c r="H43" s="103" t="s">
        <v>43</v>
      </c>
      <c r="I43" s="56"/>
      <c r="J43" s="104">
        <f>SUM(J34:J41)</f>
        <v>0</v>
      </c>
      <c r="K43" s="105"/>
      <c r="L43" s="29"/>
    </row>
    <row r="44" spans="2:12" s="1" customFormat="1" ht="14.4" customHeight="1" x14ac:dyDescent="0.2">
      <c r="B44" s="29"/>
      <c r="L44" s="29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" customHeight="1" x14ac:dyDescent="0.2">
      <c r="B82" s="29"/>
      <c r="C82" s="21" t="s">
        <v>163</v>
      </c>
      <c r="L82" s="29"/>
    </row>
    <row r="83" spans="2:12" s="1" customFormat="1" ht="6.9" customHeight="1" x14ac:dyDescent="0.2">
      <c r="B83" s="29"/>
      <c r="L83" s="29"/>
    </row>
    <row r="84" spans="2:12" s="1" customFormat="1" ht="12" customHeight="1" x14ac:dyDescent="0.2">
      <c r="B84" s="29"/>
      <c r="C84" s="26" t="s">
        <v>13</v>
      </c>
      <c r="L84" s="29"/>
    </row>
    <row r="85" spans="2:12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12" ht="12" customHeight="1" x14ac:dyDescent="0.2">
      <c r="B86" s="20"/>
      <c r="C86" s="26" t="s">
        <v>156</v>
      </c>
      <c r="L86" s="20"/>
    </row>
    <row r="87" spans="2:12" ht="23.25" customHeight="1" x14ac:dyDescent="0.2">
      <c r="B87" s="20"/>
      <c r="E87" s="256" t="s">
        <v>157</v>
      </c>
      <c r="F87" s="213"/>
      <c r="G87" s="213"/>
      <c r="H87" s="213"/>
      <c r="L87" s="20"/>
    </row>
    <row r="88" spans="2:12" ht="12" customHeight="1" x14ac:dyDescent="0.2">
      <c r="B88" s="20"/>
      <c r="C88" s="26" t="s">
        <v>158</v>
      </c>
      <c r="L88" s="20"/>
    </row>
    <row r="89" spans="2:12" s="1" customFormat="1" ht="16.5" customHeight="1" x14ac:dyDescent="0.2">
      <c r="B89" s="29"/>
      <c r="E89" s="230" t="s">
        <v>159</v>
      </c>
      <c r="F89" s="255"/>
      <c r="G89" s="255"/>
      <c r="H89" s="255"/>
      <c r="L89" s="29"/>
    </row>
    <row r="90" spans="2:12" s="1" customFormat="1" ht="12" customHeight="1" x14ac:dyDescent="0.2">
      <c r="B90" s="29"/>
      <c r="C90" s="26" t="s">
        <v>160</v>
      </c>
      <c r="L90" s="29"/>
    </row>
    <row r="91" spans="2:12" s="1" customFormat="1" ht="16.5" customHeight="1" x14ac:dyDescent="0.2">
      <c r="B91" s="29"/>
      <c r="E91" s="243" t="str">
        <f>E13</f>
        <v>01.01.07 - Zateplenie fasády</v>
      </c>
      <c r="F91" s="255"/>
      <c r="G91" s="255"/>
      <c r="H91" s="255"/>
      <c r="L91" s="29"/>
    </row>
    <row r="92" spans="2:12" s="1" customFormat="1" ht="6.9" customHeight="1" x14ac:dyDescent="0.2">
      <c r="B92" s="29"/>
      <c r="L92" s="29"/>
    </row>
    <row r="93" spans="2:12" s="1" customFormat="1" ht="12" customHeight="1" x14ac:dyDescent="0.2">
      <c r="B93" s="29"/>
      <c r="C93" s="26" t="s">
        <v>17</v>
      </c>
      <c r="F93" s="24" t="str">
        <f>F16</f>
        <v>KN č.1599/13-15,1599/40-46</v>
      </c>
      <c r="I93" s="26" t="s">
        <v>19</v>
      </c>
      <c r="J93" s="52">
        <f>IF(J16="","",J16)</f>
        <v>0</v>
      </c>
      <c r="L93" s="29"/>
    </row>
    <row r="94" spans="2:12" s="1" customFormat="1" ht="6.9" customHeight="1" x14ac:dyDescent="0.2">
      <c r="B94" s="29"/>
      <c r="L94" s="29"/>
    </row>
    <row r="95" spans="2:12" s="1" customFormat="1" ht="15.15" customHeight="1" x14ac:dyDescent="0.2">
      <c r="B95" s="29"/>
      <c r="C95" s="26" t="s">
        <v>20</v>
      </c>
      <c r="F95" s="24" t="str">
        <f>E19</f>
        <v>Mazurák, s.r.o.</v>
      </c>
      <c r="I95" s="26" t="s">
        <v>25</v>
      </c>
      <c r="J95" s="27" t="str">
        <f>E25</f>
        <v>Ing. Jozef Kuchťák</v>
      </c>
      <c r="L95" s="29"/>
    </row>
    <row r="96" spans="2:12" s="1" customFormat="1" ht="15.15" customHeight="1" x14ac:dyDescent="0.2">
      <c r="B96" s="29"/>
      <c r="C96" s="26" t="s">
        <v>24</v>
      </c>
      <c r="F96" s="24" t="str">
        <f>IF(E22="","",E22)</f>
        <v/>
      </c>
      <c r="I96" s="26" t="s">
        <v>28</v>
      </c>
      <c r="J96" s="27">
        <f>E28</f>
        <v>0</v>
      </c>
      <c r="L96" s="29"/>
    </row>
    <row r="97" spans="2:47" s="1" customFormat="1" ht="10.35" customHeight="1" x14ac:dyDescent="0.2">
      <c r="B97" s="29"/>
      <c r="L97" s="29"/>
    </row>
    <row r="98" spans="2:47" s="1" customFormat="1" ht="29.25" customHeight="1" x14ac:dyDescent="0.2">
      <c r="B98" s="29"/>
      <c r="C98" s="108" t="s">
        <v>164</v>
      </c>
      <c r="D98" s="100"/>
      <c r="E98" s="100"/>
      <c r="F98" s="100"/>
      <c r="G98" s="100"/>
      <c r="H98" s="100"/>
      <c r="I98" s="100"/>
      <c r="J98" s="109" t="s">
        <v>165</v>
      </c>
      <c r="K98" s="100"/>
      <c r="L98" s="29"/>
    </row>
    <row r="99" spans="2:47" s="1" customFormat="1" ht="10.35" customHeight="1" x14ac:dyDescent="0.2">
      <c r="B99" s="29"/>
      <c r="L99" s="29"/>
    </row>
    <row r="100" spans="2:47" s="1" customFormat="1" ht="22.95" customHeight="1" x14ac:dyDescent="0.2">
      <c r="B100" s="29"/>
      <c r="C100" s="110" t="s">
        <v>166</v>
      </c>
      <c r="J100" s="65">
        <f>J135</f>
        <v>0</v>
      </c>
      <c r="L100" s="29"/>
      <c r="AU100" s="17" t="s">
        <v>167</v>
      </c>
    </row>
    <row r="101" spans="2:47" s="8" customFormat="1" ht="24.9" customHeight="1" x14ac:dyDescent="0.2">
      <c r="B101" s="111"/>
      <c r="D101" s="112" t="s">
        <v>168</v>
      </c>
      <c r="E101" s="113"/>
      <c r="F101" s="113"/>
      <c r="G101" s="113"/>
      <c r="H101" s="113"/>
      <c r="I101" s="113"/>
      <c r="J101" s="114">
        <f>J136</f>
        <v>0</v>
      </c>
      <c r="L101" s="111"/>
    </row>
    <row r="102" spans="2:47" s="9" customFormat="1" ht="19.95" customHeight="1" x14ac:dyDescent="0.2">
      <c r="B102" s="115"/>
      <c r="D102" s="116" t="s">
        <v>366</v>
      </c>
      <c r="E102" s="117"/>
      <c r="F102" s="117"/>
      <c r="G102" s="117"/>
      <c r="H102" s="117"/>
      <c r="I102" s="117"/>
      <c r="J102" s="118">
        <f>J137</f>
        <v>0</v>
      </c>
      <c r="L102" s="115"/>
    </row>
    <row r="103" spans="2:47" s="9" customFormat="1" ht="19.95" customHeight="1" x14ac:dyDescent="0.2">
      <c r="B103" s="115"/>
      <c r="D103" s="116" t="s">
        <v>169</v>
      </c>
      <c r="E103" s="117"/>
      <c r="F103" s="117"/>
      <c r="G103" s="117"/>
      <c r="H103" s="117"/>
      <c r="I103" s="117"/>
      <c r="J103" s="118">
        <f>J143</f>
        <v>0</v>
      </c>
      <c r="L103" s="115"/>
    </row>
    <row r="104" spans="2:47" s="9" customFormat="1" ht="19.95" customHeight="1" x14ac:dyDescent="0.2">
      <c r="B104" s="115"/>
      <c r="D104" s="116" t="s">
        <v>1012</v>
      </c>
      <c r="E104" s="117"/>
      <c r="F104" s="117"/>
      <c r="G104" s="117"/>
      <c r="H104" s="117"/>
      <c r="I104" s="117"/>
      <c r="J104" s="118">
        <f>J154</f>
        <v>0</v>
      </c>
      <c r="L104" s="115"/>
    </row>
    <row r="105" spans="2:47" s="9" customFormat="1" ht="19.95" customHeight="1" x14ac:dyDescent="0.2">
      <c r="B105" s="115"/>
      <c r="D105" s="116" t="s">
        <v>171</v>
      </c>
      <c r="E105" s="117"/>
      <c r="F105" s="117"/>
      <c r="G105" s="117"/>
      <c r="H105" s="117"/>
      <c r="I105" s="117"/>
      <c r="J105" s="118">
        <f>J212</f>
        <v>0</v>
      </c>
      <c r="L105" s="115"/>
    </row>
    <row r="106" spans="2:47" s="9" customFormat="1" ht="19.95" customHeight="1" x14ac:dyDescent="0.2">
      <c r="B106" s="115"/>
      <c r="D106" s="116" t="s">
        <v>172</v>
      </c>
      <c r="E106" s="117"/>
      <c r="F106" s="117"/>
      <c r="G106" s="117"/>
      <c r="H106" s="117"/>
      <c r="I106" s="117"/>
      <c r="J106" s="118">
        <f>J232</f>
        <v>0</v>
      </c>
      <c r="L106" s="115"/>
    </row>
    <row r="107" spans="2:47" s="8" customFormat="1" ht="24.9" customHeight="1" x14ac:dyDescent="0.2">
      <c r="B107" s="111"/>
      <c r="D107" s="112" t="s">
        <v>173</v>
      </c>
      <c r="E107" s="113"/>
      <c r="F107" s="113"/>
      <c r="G107" s="113"/>
      <c r="H107" s="113"/>
      <c r="I107" s="113"/>
      <c r="J107" s="114">
        <f>J234</f>
        <v>0</v>
      </c>
      <c r="L107" s="111"/>
    </row>
    <row r="108" spans="2:47" s="9" customFormat="1" ht="19.95" customHeight="1" x14ac:dyDescent="0.2">
      <c r="B108" s="115"/>
      <c r="D108" s="116" t="s">
        <v>1237</v>
      </c>
      <c r="E108" s="117"/>
      <c r="F108" s="117"/>
      <c r="G108" s="117"/>
      <c r="H108" s="117"/>
      <c r="I108" s="117"/>
      <c r="J108" s="118">
        <f>J235</f>
        <v>0</v>
      </c>
      <c r="L108" s="115"/>
    </row>
    <row r="109" spans="2:47" s="9" customFormat="1" ht="19.95" customHeight="1" x14ac:dyDescent="0.2">
      <c r="B109" s="115"/>
      <c r="D109" s="116" t="s">
        <v>643</v>
      </c>
      <c r="E109" s="117"/>
      <c r="F109" s="117"/>
      <c r="G109" s="117"/>
      <c r="H109" s="117"/>
      <c r="I109" s="117"/>
      <c r="J109" s="118">
        <f>J241</f>
        <v>0</v>
      </c>
      <c r="L109" s="115"/>
    </row>
    <row r="110" spans="2:47" s="9" customFormat="1" ht="19.95" customHeight="1" x14ac:dyDescent="0.2">
      <c r="B110" s="115"/>
      <c r="D110" s="116" t="s">
        <v>1238</v>
      </c>
      <c r="E110" s="117"/>
      <c r="F110" s="117"/>
      <c r="G110" s="117"/>
      <c r="H110" s="117"/>
      <c r="I110" s="117"/>
      <c r="J110" s="118">
        <f>J247</f>
        <v>0</v>
      </c>
      <c r="L110" s="115"/>
    </row>
    <row r="111" spans="2:47" s="9" customFormat="1" ht="19.95" customHeight="1" x14ac:dyDescent="0.2">
      <c r="B111" s="115"/>
      <c r="D111" s="116" t="s">
        <v>893</v>
      </c>
      <c r="E111" s="117"/>
      <c r="F111" s="117"/>
      <c r="G111" s="117"/>
      <c r="H111" s="117"/>
      <c r="I111" s="117"/>
      <c r="J111" s="118">
        <f>J251</f>
        <v>0</v>
      </c>
      <c r="L111" s="115"/>
    </row>
    <row r="112" spans="2:47" s="1" customFormat="1" ht="21.75" customHeight="1" x14ac:dyDescent="0.2">
      <c r="B112" s="29"/>
      <c r="L112" s="29"/>
    </row>
    <row r="113" spans="2:12" s="1" customFormat="1" ht="6.9" customHeight="1" x14ac:dyDescent="0.2">
      <c r="B113" s="44"/>
      <c r="C113" s="45"/>
      <c r="D113" s="45"/>
      <c r="E113" s="45"/>
      <c r="F113" s="45"/>
      <c r="G113" s="45"/>
      <c r="H113" s="45"/>
      <c r="I113" s="45"/>
      <c r="J113" s="45"/>
      <c r="K113" s="45"/>
      <c r="L113" s="29"/>
    </row>
    <row r="117" spans="2:12" s="1" customFormat="1" ht="6.9" customHeight="1" x14ac:dyDescent="0.2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29"/>
    </row>
    <row r="118" spans="2:12" s="1" customFormat="1" ht="24.9" customHeight="1" x14ac:dyDescent="0.2">
      <c r="B118" s="29"/>
      <c r="C118" s="21" t="s">
        <v>175</v>
      </c>
      <c r="L118" s="29"/>
    </row>
    <row r="119" spans="2:12" s="1" customFormat="1" ht="6.9" customHeight="1" x14ac:dyDescent="0.2">
      <c r="B119" s="29"/>
      <c r="L119" s="29"/>
    </row>
    <row r="120" spans="2:12" s="1" customFormat="1" ht="12" customHeight="1" x14ac:dyDescent="0.2">
      <c r="B120" s="29"/>
      <c r="C120" s="26" t="s">
        <v>13</v>
      </c>
      <c r="L120" s="29"/>
    </row>
    <row r="121" spans="2:12" s="1" customFormat="1" ht="26.25" customHeight="1" x14ac:dyDescent="0.2">
      <c r="B121" s="29"/>
      <c r="E121" s="256" t="str">
        <f>E7</f>
        <v>STAVEBNÉ ÚPRAVY, PRÍSTAVBA SKLADOVÉHO OBJEKTU 
A ZMENA ÚČELU VYUŽITIA ČASTI STAVBY NA MÄSOVÝROBU</v>
      </c>
      <c r="F121" s="257"/>
      <c r="G121" s="257"/>
      <c r="H121" s="257"/>
      <c r="L121" s="29"/>
    </row>
    <row r="122" spans="2:12" ht="12" customHeight="1" x14ac:dyDescent="0.2">
      <c r="B122" s="20"/>
      <c r="C122" s="26" t="s">
        <v>156</v>
      </c>
      <c r="L122" s="20"/>
    </row>
    <row r="123" spans="2:12" ht="23.25" customHeight="1" x14ac:dyDescent="0.2">
      <c r="B123" s="20"/>
      <c r="E123" s="256" t="s">
        <v>157</v>
      </c>
      <c r="F123" s="213"/>
      <c r="G123" s="213"/>
      <c r="H123" s="213"/>
      <c r="L123" s="20"/>
    </row>
    <row r="124" spans="2:12" ht="12" customHeight="1" x14ac:dyDescent="0.2">
      <c r="B124" s="20"/>
      <c r="C124" s="26" t="s">
        <v>158</v>
      </c>
      <c r="L124" s="20"/>
    </row>
    <row r="125" spans="2:12" s="1" customFormat="1" ht="16.5" customHeight="1" x14ac:dyDescent="0.2">
      <c r="B125" s="29"/>
      <c r="E125" s="230" t="s">
        <v>159</v>
      </c>
      <c r="F125" s="255"/>
      <c r="G125" s="255"/>
      <c r="H125" s="255"/>
      <c r="L125" s="29"/>
    </row>
    <row r="126" spans="2:12" s="1" customFormat="1" ht="12" customHeight="1" x14ac:dyDescent="0.2">
      <c r="B126" s="29"/>
      <c r="C126" s="26" t="s">
        <v>160</v>
      </c>
      <c r="L126" s="29"/>
    </row>
    <row r="127" spans="2:12" s="1" customFormat="1" ht="16.5" customHeight="1" x14ac:dyDescent="0.2">
      <c r="B127" s="29"/>
      <c r="E127" s="243" t="str">
        <f>E13</f>
        <v>01.01.07 - Zateplenie fasády</v>
      </c>
      <c r="F127" s="255"/>
      <c r="G127" s="255"/>
      <c r="H127" s="255"/>
      <c r="L127" s="29"/>
    </row>
    <row r="128" spans="2:12" s="1" customFormat="1" ht="6.9" customHeight="1" x14ac:dyDescent="0.2">
      <c r="B128" s="29"/>
      <c r="L128" s="29"/>
    </row>
    <row r="129" spans="2:65" s="1" customFormat="1" ht="12" customHeight="1" x14ac:dyDescent="0.2">
      <c r="B129" s="29"/>
      <c r="C129" s="26" t="s">
        <v>17</v>
      </c>
      <c r="F129" s="24" t="str">
        <f>F16</f>
        <v>KN č.1599/13-15,1599/40-46</v>
      </c>
      <c r="I129" s="26" t="s">
        <v>19</v>
      </c>
      <c r="J129" s="52">
        <f>IF(J16="","",J16)</f>
        <v>0</v>
      </c>
      <c r="L129" s="29"/>
    </row>
    <row r="130" spans="2:65" s="1" customFormat="1" ht="6.9" customHeight="1" x14ac:dyDescent="0.2">
      <c r="B130" s="29"/>
      <c r="L130" s="29"/>
    </row>
    <row r="131" spans="2:65" s="1" customFormat="1" ht="15.15" customHeight="1" x14ac:dyDescent="0.2">
      <c r="B131" s="29"/>
      <c r="C131" s="26" t="s">
        <v>20</v>
      </c>
      <c r="F131" s="24" t="str">
        <f>E19</f>
        <v>Mazurák, s.r.o.</v>
      </c>
      <c r="I131" s="26" t="s">
        <v>25</v>
      </c>
      <c r="J131" s="27" t="str">
        <f>E25</f>
        <v>Ing. Jozef Kuchťák</v>
      </c>
      <c r="L131" s="29"/>
    </row>
    <row r="132" spans="2:65" s="1" customFormat="1" ht="15.15" customHeight="1" x14ac:dyDescent="0.2">
      <c r="B132" s="29"/>
      <c r="C132" s="26" t="s">
        <v>24</v>
      </c>
      <c r="F132" s="24" t="str">
        <f>IF(E22="","",E22)</f>
        <v/>
      </c>
      <c r="I132" s="26" t="s">
        <v>28</v>
      </c>
      <c r="J132" s="27">
        <f>E28</f>
        <v>0</v>
      </c>
      <c r="L132" s="29"/>
    </row>
    <row r="133" spans="2:65" s="1" customFormat="1" ht="10.35" customHeight="1" x14ac:dyDescent="0.2">
      <c r="B133" s="29"/>
      <c r="L133" s="29"/>
    </row>
    <row r="134" spans="2:65" s="10" customFormat="1" ht="29.25" customHeight="1" x14ac:dyDescent="0.2">
      <c r="B134" s="119"/>
      <c r="C134" s="120" t="s">
        <v>176</v>
      </c>
      <c r="D134" s="121" t="s">
        <v>56</v>
      </c>
      <c r="E134" s="121" t="s">
        <v>52</v>
      </c>
      <c r="F134" s="121" t="s">
        <v>53</v>
      </c>
      <c r="G134" s="121" t="s">
        <v>177</v>
      </c>
      <c r="H134" s="121" t="s">
        <v>178</v>
      </c>
      <c r="I134" s="121" t="s">
        <v>179</v>
      </c>
      <c r="J134" s="122" t="s">
        <v>165</v>
      </c>
      <c r="K134" s="123" t="s">
        <v>180</v>
      </c>
      <c r="L134" s="119"/>
      <c r="M134" s="58" t="s">
        <v>1</v>
      </c>
      <c r="N134" s="59" t="s">
        <v>35</v>
      </c>
      <c r="O134" s="59" t="s">
        <v>181</v>
      </c>
      <c r="P134" s="59" t="s">
        <v>182</v>
      </c>
      <c r="Q134" s="59" t="s">
        <v>183</v>
      </c>
      <c r="R134" s="59" t="s">
        <v>184</v>
      </c>
      <c r="S134" s="59" t="s">
        <v>185</v>
      </c>
      <c r="T134" s="60" t="s">
        <v>186</v>
      </c>
    </row>
    <row r="135" spans="2:65" s="1" customFormat="1" ht="22.95" customHeight="1" x14ac:dyDescent="0.3">
      <c r="B135" s="29"/>
      <c r="C135" s="63" t="s">
        <v>166</v>
      </c>
      <c r="J135" s="124">
        <f>BK135</f>
        <v>0</v>
      </c>
      <c r="L135" s="29"/>
      <c r="M135" s="61"/>
      <c r="N135" s="53"/>
      <c r="O135" s="53"/>
      <c r="P135" s="125">
        <f>P136+P234</f>
        <v>1127.1906142799999</v>
      </c>
      <c r="Q135" s="53"/>
      <c r="R135" s="125">
        <f>R136+R234</f>
        <v>58.221531130000002</v>
      </c>
      <c r="S135" s="53"/>
      <c r="T135" s="126">
        <f>T136+T234</f>
        <v>0</v>
      </c>
      <c r="AT135" s="17" t="s">
        <v>70</v>
      </c>
      <c r="AU135" s="17" t="s">
        <v>167</v>
      </c>
      <c r="BK135" s="127">
        <f>BK136+BK234</f>
        <v>0</v>
      </c>
    </row>
    <row r="136" spans="2:65" s="11" customFormat="1" ht="25.95" customHeight="1" x14ac:dyDescent="0.25">
      <c r="B136" s="128"/>
      <c r="D136" s="129" t="s">
        <v>70</v>
      </c>
      <c r="E136" s="130" t="s">
        <v>187</v>
      </c>
      <c r="F136" s="130" t="s">
        <v>188</v>
      </c>
      <c r="J136" s="131">
        <f>BK136</f>
        <v>0</v>
      </c>
      <c r="L136" s="128"/>
      <c r="M136" s="132"/>
      <c r="P136" s="133">
        <f>P137+P143+P154+P212+P232</f>
        <v>1065.6567994</v>
      </c>
      <c r="R136" s="133">
        <f>R137+R143+R154+R212+R232</f>
        <v>57.816638330000004</v>
      </c>
      <c r="T136" s="134">
        <f>T137+T143+T154+T212+T232</f>
        <v>0</v>
      </c>
      <c r="AR136" s="129" t="s">
        <v>77</v>
      </c>
      <c r="AT136" s="135" t="s">
        <v>70</v>
      </c>
      <c r="AU136" s="135" t="s">
        <v>71</v>
      </c>
      <c r="AY136" s="129" t="s">
        <v>189</v>
      </c>
      <c r="BK136" s="136">
        <f>BK137+BK143+BK154+BK212+BK232</f>
        <v>0</v>
      </c>
    </row>
    <row r="137" spans="2:65" s="11" customFormat="1" ht="22.95" customHeight="1" x14ac:dyDescent="0.25">
      <c r="B137" s="128"/>
      <c r="D137" s="129" t="s">
        <v>70</v>
      </c>
      <c r="E137" s="137" t="s">
        <v>77</v>
      </c>
      <c r="F137" s="137" t="s">
        <v>368</v>
      </c>
      <c r="J137" s="138">
        <f>BK137</f>
        <v>0</v>
      </c>
      <c r="L137" s="128"/>
      <c r="M137" s="132"/>
      <c r="P137" s="133">
        <f>SUM(P138:P142)</f>
        <v>129.22126674</v>
      </c>
      <c r="R137" s="133">
        <f>SUM(R138:R142)</f>
        <v>0</v>
      </c>
      <c r="T137" s="134">
        <f>SUM(T138:T142)</f>
        <v>0</v>
      </c>
      <c r="AR137" s="129" t="s">
        <v>77</v>
      </c>
      <c r="AT137" s="135" t="s">
        <v>70</v>
      </c>
      <c r="AU137" s="135" t="s">
        <v>77</v>
      </c>
      <c r="AY137" s="129" t="s">
        <v>189</v>
      </c>
      <c r="BK137" s="136">
        <f>SUM(BK138:BK142)</f>
        <v>0</v>
      </c>
    </row>
    <row r="138" spans="2:65" s="1" customFormat="1" ht="21.75" customHeight="1" x14ac:dyDescent="0.2">
      <c r="B138" s="139"/>
      <c r="C138" s="140" t="s">
        <v>77</v>
      </c>
      <c r="D138" s="140" t="s">
        <v>191</v>
      </c>
      <c r="E138" s="141" t="s">
        <v>1239</v>
      </c>
      <c r="F138" s="142" t="s">
        <v>1240</v>
      </c>
      <c r="G138" s="143" t="s">
        <v>223</v>
      </c>
      <c r="H138" s="144">
        <v>29.888000000000002</v>
      </c>
      <c r="I138" s="145"/>
      <c r="J138" s="145">
        <f>ROUND(I138*H138,2)</f>
        <v>0</v>
      </c>
      <c r="K138" s="146"/>
      <c r="L138" s="29"/>
      <c r="M138" s="147" t="s">
        <v>1</v>
      </c>
      <c r="N138" s="148" t="s">
        <v>37</v>
      </c>
      <c r="O138" s="149">
        <v>3.8503500000000002</v>
      </c>
      <c r="P138" s="149">
        <f>O138*H138</f>
        <v>115.07926080000001</v>
      </c>
      <c r="Q138" s="149">
        <v>0</v>
      </c>
      <c r="R138" s="149">
        <f>Q138*H138</f>
        <v>0</v>
      </c>
      <c r="S138" s="149">
        <v>0</v>
      </c>
      <c r="T138" s="150">
        <f>S138*H138</f>
        <v>0</v>
      </c>
      <c r="AR138" s="151" t="s">
        <v>195</v>
      </c>
      <c r="AT138" s="151" t="s">
        <v>191</v>
      </c>
      <c r="AU138" s="151" t="s">
        <v>82</v>
      </c>
      <c r="AY138" s="17" t="s">
        <v>189</v>
      </c>
      <c r="BE138" s="152">
        <f>IF(N138="základná",J138,0)</f>
        <v>0</v>
      </c>
      <c r="BF138" s="152">
        <f>IF(N138="znížená",J138,0)</f>
        <v>0</v>
      </c>
      <c r="BG138" s="152">
        <f>IF(N138="zákl. prenesená",J138,0)</f>
        <v>0</v>
      </c>
      <c r="BH138" s="152">
        <f>IF(N138="zníž. prenesená",J138,0)</f>
        <v>0</v>
      </c>
      <c r="BI138" s="152">
        <f>IF(N138="nulová",J138,0)</f>
        <v>0</v>
      </c>
      <c r="BJ138" s="17" t="s">
        <v>82</v>
      </c>
      <c r="BK138" s="152">
        <f>ROUND(I138*H138,2)</f>
        <v>0</v>
      </c>
      <c r="BL138" s="17" t="s">
        <v>195</v>
      </c>
      <c r="BM138" s="151" t="s">
        <v>1241</v>
      </c>
    </row>
    <row r="139" spans="2:65" s="12" customFormat="1" x14ac:dyDescent="0.2">
      <c r="B139" s="153"/>
      <c r="D139" s="154" t="s">
        <v>197</v>
      </c>
      <c r="E139" s="155" t="s">
        <v>1</v>
      </c>
      <c r="F139" s="156" t="s">
        <v>1242</v>
      </c>
      <c r="H139" s="157">
        <v>29.888000000000002</v>
      </c>
      <c r="L139" s="153"/>
      <c r="M139" s="158"/>
      <c r="T139" s="159"/>
      <c r="AT139" s="155" t="s">
        <v>197</v>
      </c>
      <c r="AU139" s="155" t="s">
        <v>82</v>
      </c>
      <c r="AV139" s="12" t="s">
        <v>82</v>
      </c>
      <c r="AW139" s="12" t="s">
        <v>27</v>
      </c>
      <c r="AX139" s="12" t="s">
        <v>77</v>
      </c>
      <c r="AY139" s="155" t="s">
        <v>189</v>
      </c>
    </row>
    <row r="140" spans="2:65" s="1" customFormat="1" ht="24.15" customHeight="1" x14ac:dyDescent="0.2">
      <c r="B140" s="139"/>
      <c r="C140" s="140" t="s">
        <v>82</v>
      </c>
      <c r="D140" s="140" t="s">
        <v>191</v>
      </c>
      <c r="E140" s="141" t="s">
        <v>1243</v>
      </c>
      <c r="F140" s="142" t="s">
        <v>1244</v>
      </c>
      <c r="G140" s="143" t="s">
        <v>223</v>
      </c>
      <c r="H140" s="144">
        <v>8.9659999999999993</v>
      </c>
      <c r="I140" s="145"/>
      <c r="J140" s="145">
        <f>ROUND(I140*H140,2)</f>
        <v>0</v>
      </c>
      <c r="K140" s="146"/>
      <c r="L140" s="29"/>
      <c r="M140" s="147" t="s">
        <v>1</v>
      </c>
      <c r="N140" s="148" t="s">
        <v>37</v>
      </c>
      <c r="O140" s="149">
        <v>0.77059</v>
      </c>
      <c r="P140" s="149">
        <f>O140*H140</f>
        <v>6.9091099399999996</v>
      </c>
      <c r="Q140" s="149">
        <v>0</v>
      </c>
      <c r="R140" s="149">
        <f>Q140*H140</f>
        <v>0</v>
      </c>
      <c r="S140" s="149">
        <v>0</v>
      </c>
      <c r="T140" s="150">
        <f>S140*H140</f>
        <v>0</v>
      </c>
      <c r="AR140" s="151" t="s">
        <v>195</v>
      </c>
      <c r="AT140" s="151" t="s">
        <v>191</v>
      </c>
      <c r="AU140" s="151" t="s">
        <v>82</v>
      </c>
      <c r="AY140" s="17" t="s">
        <v>189</v>
      </c>
      <c r="BE140" s="152">
        <f>IF(N140="základná",J140,0)</f>
        <v>0</v>
      </c>
      <c r="BF140" s="152">
        <f>IF(N140="znížená",J140,0)</f>
        <v>0</v>
      </c>
      <c r="BG140" s="152">
        <f>IF(N140="zákl. prenesená",J140,0)</f>
        <v>0</v>
      </c>
      <c r="BH140" s="152">
        <f>IF(N140="zníž. prenesená",J140,0)</f>
        <v>0</v>
      </c>
      <c r="BI140" s="152">
        <f>IF(N140="nulová",J140,0)</f>
        <v>0</v>
      </c>
      <c r="BJ140" s="17" t="s">
        <v>82</v>
      </c>
      <c r="BK140" s="152">
        <f>ROUND(I140*H140,2)</f>
        <v>0</v>
      </c>
      <c r="BL140" s="17" t="s">
        <v>195</v>
      </c>
      <c r="BM140" s="151" t="s">
        <v>1245</v>
      </c>
    </row>
    <row r="141" spans="2:65" s="12" customFormat="1" x14ac:dyDescent="0.2">
      <c r="B141" s="153"/>
      <c r="D141" s="154" t="s">
        <v>197</v>
      </c>
      <c r="E141" s="155" t="s">
        <v>1</v>
      </c>
      <c r="F141" s="156" t="s">
        <v>1246</v>
      </c>
      <c r="H141" s="157">
        <v>8.9659999999999993</v>
      </c>
      <c r="L141" s="153"/>
      <c r="M141" s="158"/>
      <c r="T141" s="159"/>
      <c r="AT141" s="155" t="s">
        <v>197</v>
      </c>
      <c r="AU141" s="155" t="s">
        <v>82</v>
      </c>
      <c r="AV141" s="12" t="s">
        <v>82</v>
      </c>
      <c r="AW141" s="12" t="s">
        <v>27</v>
      </c>
      <c r="AX141" s="12" t="s">
        <v>77</v>
      </c>
      <c r="AY141" s="155" t="s">
        <v>189</v>
      </c>
    </row>
    <row r="142" spans="2:65" s="1" customFormat="1" ht="24.15" customHeight="1" x14ac:dyDescent="0.2">
      <c r="B142" s="139"/>
      <c r="C142" s="140" t="s">
        <v>87</v>
      </c>
      <c r="D142" s="140" t="s">
        <v>191</v>
      </c>
      <c r="E142" s="141" t="s">
        <v>1247</v>
      </c>
      <c r="F142" s="142" t="s">
        <v>1248</v>
      </c>
      <c r="G142" s="143" t="s">
        <v>223</v>
      </c>
      <c r="H142" s="144">
        <v>29.888000000000002</v>
      </c>
      <c r="I142" s="145"/>
      <c r="J142" s="145">
        <f>ROUND(I142*H142,2)</f>
        <v>0</v>
      </c>
      <c r="K142" s="146"/>
      <c r="L142" s="29"/>
      <c r="M142" s="147" t="s">
        <v>1</v>
      </c>
      <c r="N142" s="148" t="s">
        <v>37</v>
      </c>
      <c r="O142" s="149">
        <v>0.24199999999999999</v>
      </c>
      <c r="P142" s="149">
        <f>O142*H142</f>
        <v>7.2328960000000002</v>
      </c>
      <c r="Q142" s="149">
        <v>0</v>
      </c>
      <c r="R142" s="149">
        <f>Q142*H142</f>
        <v>0</v>
      </c>
      <c r="S142" s="149">
        <v>0</v>
      </c>
      <c r="T142" s="150">
        <f>S142*H142</f>
        <v>0</v>
      </c>
      <c r="AR142" s="151" t="s">
        <v>195</v>
      </c>
      <c r="AT142" s="151" t="s">
        <v>191</v>
      </c>
      <c r="AU142" s="151" t="s">
        <v>82</v>
      </c>
      <c r="AY142" s="17" t="s">
        <v>189</v>
      </c>
      <c r="BE142" s="152">
        <f>IF(N142="základná",J142,0)</f>
        <v>0</v>
      </c>
      <c r="BF142" s="152">
        <f>IF(N142="znížená",J142,0)</f>
        <v>0</v>
      </c>
      <c r="BG142" s="152">
        <f>IF(N142="zákl. prenesená",J142,0)</f>
        <v>0</v>
      </c>
      <c r="BH142" s="152">
        <f>IF(N142="zníž. prenesená",J142,0)</f>
        <v>0</v>
      </c>
      <c r="BI142" s="152">
        <f>IF(N142="nulová",J142,0)</f>
        <v>0</v>
      </c>
      <c r="BJ142" s="17" t="s">
        <v>82</v>
      </c>
      <c r="BK142" s="152">
        <f>ROUND(I142*H142,2)</f>
        <v>0</v>
      </c>
      <c r="BL142" s="17" t="s">
        <v>195</v>
      </c>
      <c r="BM142" s="151" t="s">
        <v>1249</v>
      </c>
    </row>
    <row r="143" spans="2:65" s="11" customFormat="1" ht="22.95" customHeight="1" x14ac:dyDescent="0.25">
      <c r="B143" s="128"/>
      <c r="D143" s="129" t="s">
        <v>70</v>
      </c>
      <c r="E143" s="137" t="s">
        <v>82</v>
      </c>
      <c r="F143" s="137" t="s">
        <v>190</v>
      </c>
      <c r="J143" s="138">
        <f>BK143</f>
        <v>0</v>
      </c>
      <c r="L143" s="128"/>
      <c r="M143" s="132"/>
      <c r="P143" s="133">
        <f>SUM(P144:P153)</f>
        <v>33.035649999999997</v>
      </c>
      <c r="R143" s="133">
        <f>SUM(R144:R153)</f>
        <v>33.307028500000001</v>
      </c>
      <c r="T143" s="134">
        <f>SUM(T144:T153)</f>
        <v>0</v>
      </c>
      <c r="AR143" s="129" t="s">
        <v>77</v>
      </c>
      <c r="AT143" s="135" t="s">
        <v>70</v>
      </c>
      <c r="AU143" s="135" t="s">
        <v>77</v>
      </c>
      <c r="AY143" s="129" t="s">
        <v>189</v>
      </c>
      <c r="BK143" s="136">
        <f>SUM(BK144:BK153)</f>
        <v>0</v>
      </c>
    </row>
    <row r="144" spans="2:65" s="1" customFormat="1" ht="33" customHeight="1" x14ac:dyDescent="0.2">
      <c r="B144" s="139"/>
      <c r="C144" s="140" t="s">
        <v>195</v>
      </c>
      <c r="D144" s="140" t="s">
        <v>191</v>
      </c>
      <c r="E144" s="141" t="s">
        <v>1250</v>
      </c>
      <c r="F144" s="142" t="s">
        <v>1251</v>
      </c>
      <c r="G144" s="143" t="s">
        <v>223</v>
      </c>
      <c r="H144" s="144">
        <v>19.925000000000001</v>
      </c>
      <c r="I144" s="145"/>
      <c r="J144" s="145">
        <f>ROUND(I144*H144,2)</f>
        <v>0</v>
      </c>
      <c r="K144" s="146"/>
      <c r="L144" s="29"/>
      <c r="M144" s="147" t="s">
        <v>1</v>
      </c>
      <c r="N144" s="148" t="s">
        <v>37</v>
      </c>
      <c r="O144" s="149">
        <v>0.87</v>
      </c>
      <c r="P144" s="149">
        <f>O144*H144</f>
        <v>17.33475</v>
      </c>
      <c r="Q144" s="149">
        <v>1.665</v>
      </c>
      <c r="R144" s="149">
        <f>Q144*H144</f>
        <v>33.175125000000001</v>
      </c>
      <c r="S144" s="149">
        <v>0</v>
      </c>
      <c r="T144" s="150">
        <f>S144*H144</f>
        <v>0</v>
      </c>
      <c r="AR144" s="151" t="s">
        <v>195</v>
      </c>
      <c r="AT144" s="151" t="s">
        <v>191</v>
      </c>
      <c r="AU144" s="151" t="s">
        <v>82</v>
      </c>
      <c r="AY144" s="17" t="s">
        <v>189</v>
      </c>
      <c r="BE144" s="152">
        <f>IF(N144="základná",J144,0)</f>
        <v>0</v>
      </c>
      <c r="BF144" s="152">
        <f>IF(N144="znížená",J144,0)</f>
        <v>0</v>
      </c>
      <c r="BG144" s="152">
        <f>IF(N144="zákl. prenesená",J144,0)</f>
        <v>0</v>
      </c>
      <c r="BH144" s="152">
        <f>IF(N144="zníž. prenesená",J144,0)</f>
        <v>0</v>
      </c>
      <c r="BI144" s="152">
        <f>IF(N144="nulová",J144,0)</f>
        <v>0</v>
      </c>
      <c r="BJ144" s="17" t="s">
        <v>82</v>
      </c>
      <c r="BK144" s="152">
        <f>ROUND(I144*H144,2)</f>
        <v>0</v>
      </c>
      <c r="BL144" s="17" t="s">
        <v>195</v>
      </c>
      <c r="BM144" s="151" t="s">
        <v>1252</v>
      </c>
    </row>
    <row r="145" spans="2:65" s="12" customFormat="1" x14ac:dyDescent="0.2">
      <c r="B145" s="153"/>
      <c r="D145" s="154" t="s">
        <v>197</v>
      </c>
      <c r="E145" s="155" t="s">
        <v>1</v>
      </c>
      <c r="F145" s="156" t="s">
        <v>1253</v>
      </c>
      <c r="H145" s="157">
        <v>19.925000000000001</v>
      </c>
      <c r="L145" s="153"/>
      <c r="M145" s="158"/>
      <c r="T145" s="159"/>
      <c r="AT145" s="155" t="s">
        <v>197</v>
      </c>
      <c r="AU145" s="155" t="s">
        <v>82</v>
      </c>
      <c r="AV145" s="12" t="s">
        <v>82</v>
      </c>
      <c r="AW145" s="12" t="s">
        <v>27</v>
      </c>
      <c r="AX145" s="12" t="s">
        <v>77</v>
      </c>
      <c r="AY145" s="155" t="s">
        <v>189</v>
      </c>
    </row>
    <row r="146" spans="2:65" s="1" customFormat="1" ht="33" customHeight="1" x14ac:dyDescent="0.2">
      <c r="B146" s="139"/>
      <c r="C146" s="140" t="s">
        <v>220</v>
      </c>
      <c r="D146" s="140" t="s">
        <v>191</v>
      </c>
      <c r="E146" s="141" t="s">
        <v>1254</v>
      </c>
      <c r="F146" s="142" t="s">
        <v>1255</v>
      </c>
      <c r="G146" s="143" t="s">
        <v>194</v>
      </c>
      <c r="H146" s="144">
        <v>119.55</v>
      </c>
      <c r="I146" s="145"/>
      <c r="J146" s="145">
        <f>ROUND(I146*H146,2)</f>
        <v>0</v>
      </c>
      <c r="K146" s="146"/>
      <c r="L146" s="29"/>
      <c r="M146" s="147" t="s">
        <v>1</v>
      </c>
      <c r="N146" s="148" t="s">
        <v>37</v>
      </c>
      <c r="O146" s="149">
        <v>8.5000000000000006E-2</v>
      </c>
      <c r="P146" s="149">
        <f>O146*H146</f>
        <v>10.16175</v>
      </c>
      <c r="Q146" s="149">
        <v>3.5E-4</v>
      </c>
      <c r="R146" s="149">
        <f>Q146*H146</f>
        <v>4.1842499999999998E-2</v>
      </c>
      <c r="S146" s="149">
        <v>0</v>
      </c>
      <c r="T146" s="150">
        <f>S146*H146</f>
        <v>0</v>
      </c>
      <c r="AR146" s="151" t="s">
        <v>195</v>
      </c>
      <c r="AT146" s="151" t="s">
        <v>191</v>
      </c>
      <c r="AU146" s="151" t="s">
        <v>82</v>
      </c>
      <c r="AY146" s="17" t="s">
        <v>189</v>
      </c>
      <c r="BE146" s="152">
        <f>IF(N146="základná",J146,0)</f>
        <v>0</v>
      </c>
      <c r="BF146" s="152">
        <f>IF(N146="znížená",J146,0)</f>
        <v>0</v>
      </c>
      <c r="BG146" s="152">
        <f>IF(N146="zákl. prenesená",J146,0)</f>
        <v>0</v>
      </c>
      <c r="BH146" s="152">
        <f>IF(N146="zníž. prenesená",J146,0)</f>
        <v>0</v>
      </c>
      <c r="BI146" s="152">
        <f>IF(N146="nulová",J146,0)</f>
        <v>0</v>
      </c>
      <c r="BJ146" s="17" t="s">
        <v>82</v>
      </c>
      <c r="BK146" s="152">
        <f>ROUND(I146*H146,2)</f>
        <v>0</v>
      </c>
      <c r="BL146" s="17" t="s">
        <v>195</v>
      </c>
      <c r="BM146" s="151" t="s">
        <v>1256</v>
      </c>
    </row>
    <row r="147" spans="2:65" s="12" customFormat="1" x14ac:dyDescent="0.2">
      <c r="B147" s="153"/>
      <c r="D147" s="154" t="s">
        <v>197</v>
      </c>
      <c r="E147" s="155" t="s">
        <v>1</v>
      </c>
      <c r="F147" s="156" t="s">
        <v>1257</v>
      </c>
      <c r="H147" s="157">
        <v>119.55</v>
      </c>
      <c r="L147" s="153"/>
      <c r="M147" s="158"/>
      <c r="T147" s="159"/>
      <c r="AT147" s="155" t="s">
        <v>197</v>
      </c>
      <c r="AU147" s="155" t="s">
        <v>82</v>
      </c>
      <c r="AV147" s="12" t="s">
        <v>82</v>
      </c>
      <c r="AW147" s="12" t="s">
        <v>27</v>
      </c>
      <c r="AX147" s="12" t="s">
        <v>77</v>
      </c>
      <c r="AY147" s="155" t="s">
        <v>189</v>
      </c>
    </row>
    <row r="148" spans="2:65" s="1" customFormat="1" ht="16.5" customHeight="1" x14ac:dyDescent="0.2">
      <c r="B148" s="139"/>
      <c r="C148" s="160" t="s">
        <v>230</v>
      </c>
      <c r="D148" s="160" t="s">
        <v>205</v>
      </c>
      <c r="E148" s="161" t="s">
        <v>1026</v>
      </c>
      <c r="F148" s="162" t="s">
        <v>1027</v>
      </c>
      <c r="G148" s="163" t="s">
        <v>194</v>
      </c>
      <c r="H148" s="164">
        <v>121.941</v>
      </c>
      <c r="I148" s="165"/>
      <c r="J148" s="165">
        <f>ROUND(I148*H148,2)</f>
        <v>0</v>
      </c>
      <c r="K148" s="166"/>
      <c r="L148" s="167"/>
      <c r="M148" s="168" t="s">
        <v>1</v>
      </c>
      <c r="N148" s="169" t="s">
        <v>37</v>
      </c>
      <c r="O148" s="149">
        <v>0</v>
      </c>
      <c r="P148" s="149">
        <f>O148*H148</f>
        <v>0</v>
      </c>
      <c r="Q148" s="149">
        <v>2.9999999999999997E-4</v>
      </c>
      <c r="R148" s="149">
        <f>Q148*H148</f>
        <v>3.6582299999999998E-2</v>
      </c>
      <c r="S148" s="149">
        <v>0</v>
      </c>
      <c r="T148" s="150">
        <f>S148*H148</f>
        <v>0</v>
      </c>
      <c r="AR148" s="151" t="s">
        <v>208</v>
      </c>
      <c r="AT148" s="151" t="s">
        <v>205</v>
      </c>
      <c r="AU148" s="151" t="s">
        <v>82</v>
      </c>
      <c r="AY148" s="17" t="s">
        <v>189</v>
      </c>
      <c r="BE148" s="152">
        <f>IF(N148="základná",J148,0)</f>
        <v>0</v>
      </c>
      <c r="BF148" s="152">
        <f>IF(N148="znížená",J148,0)</f>
        <v>0</v>
      </c>
      <c r="BG148" s="152">
        <f>IF(N148="zákl. prenesená",J148,0)</f>
        <v>0</v>
      </c>
      <c r="BH148" s="152">
        <f>IF(N148="zníž. prenesená",J148,0)</f>
        <v>0</v>
      </c>
      <c r="BI148" s="152">
        <f>IF(N148="nulová",J148,0)</f>
        <v>0</v>
      </c>
      <c r="BJ148" s="17" t="s">
        <v>82</v>
      </c>
      <c r="BK148" s="152">
        <f>ROUND(I148*H148,2)</f>
        <v>0</v>
      </c>
      <c r="BL148" s="17" t="s">
        <v>195</v>
      </c>
      <c r="BM148" s="151" t="s">
        <v>1258</v>
      </c>
    </row>
    <row r="149" spans="2:65" s="12" customFormat="1" x14ac:dyDescent="0.2">
      <c r="B149" s="153"/>
      <c r="D149" s="154" t="s">
        <v>197</v>
      </c>
      <c r="F149" s="156" t="s">
        <v>1259</v>
      </c>
      <c r="H149" s="157">
        <v>121.941</v>
      </c>
      <c r="L149" s="153"/>
      <c r="M149" s="158"/>
      <c r="T149" s="159"/>
      <c r="AT149" s="155" t="s">
        <v>197</v>
      </c>
      <c r="AU149" s="155" t="s">
        <v>82</v>
      </c>
      <c r="AV149" s="12" t="s">
        <v>82</v>
      </c>
      <c r="AW149" s="12" t="s">
        <v>3</v>
      </c>
      <c r="AX149" s="12" t="s">
        <v>77</v>
      </c>
      <c r="AY149" s="155" t="s">
        <v>189</v>
      </c>
    </row>
    <row r="150" spans="2:65" s="1" customFormat="1" ht="21.75" customHeight="1" x14ac:dyDescent="0.2">
      <c r="B150" s="139"/>
      <c r="C150" s="140" t="s">
        <v>236</v>
      </c>
      <c r="D150" s="140" t="s">
        <v>191</v>
      </c>
      <c r="E150" s="141" t="s">
        <v>1260</v>
      </c>
      <c r="F150" s="142" t="s">
        <v>1261</v>
      </c>
      <c r="G150" s="143" t="s">
        <v>233</v>
      </c>
      <c r="H150" s="144">
        <v>79.7</v>
      </c>
      <c r="I150" s="145"/>
      <c r="J150" s="145">
        <f>ROUND(I150*H150,2)</f>
        <v>0</v>
      </c>
      <c r="K150" s="146"/>
      <c r="L150" s="29"/>
      <c r="M150" s="147" t="s">
        <v>1</v>
      </c>
      <c r="N150" s="148" t="s">
        <v>37</v>
      </c>
      <c r="O150" s="149">
        <v>6.9500000000000006E-2</v>
      </c>
      <c r="P150" s="149">
        <f>O150*H150</f>
        <v>5.5391500000000011</v>
      </c>
      <c r="Q150" s="149">
        <v>0</v>
      </c>
      <c r="R150" s="149">
        <f>Q150*H150</f>
        <v>0</v>
      </c>
      <c r="S150" s="149">
        <v>0</v>
      </c>
      <c r="T150" s="150">
        <f>S150*H150</f>
        <v>0</v>
      </c>
      <c r="AR150" s="151" t="s">
        <v>195</v>
      </c>
      <c r="AT150" s="151" t="s">
        <v>191</v>
      </c>
      <c r="AU150" s="151" t="s">
        <v>82</v>
      </c>
      <c r="AY150" s="17" t="s">
        <v>189</v>
      </c>
      <c r="BE150" s="152">
        <f>IF(N150="základná",J150,0)</f>
        <v>0</v>
      </c>
      <c r="BF150" s="152">
        <f>IF(N150="znížená",J150,0)</f>
        <v>0</v>
      </c>
      <c r="BG150" s="152">
        <f>IF(N150="zákl. prenesená",J150,0)</f>
        <v>0</v>
      </c>
      <c r="BH150" s="152">
        <f>IF(N150="zníž. prenesená",J150,0)</f>
        <v>0</v>
      </c>
      <c r="BI150" s="152">
        <f>IF(N150="nulová",J150,0)</f>
        <v>0</v>
      </c>
      <c r="BJ150" s="17" t="s">
        <v>82</v>
      </c>
      <c r="BK150" s="152">
        <f>ROUND(I150*H150,2)</f>
        <v>0</v>
      </c>
      <c r="BL150" s="17" t="s">
        <v>195</v>
      </c>
      <c r="BM150" s="151" t="s">
        <v>1262</v>
      </c>
    </row>
    <row r="151" spans="2:65" s="12" customFormat="1" x14ac:dyDescent="0.2">
      <c r="B151" s="153"/>
      <c r="D151" s="154" t="s">
        <v>197</v>
      </c>
      <c r="E151" s="155" t="s">
        <v>1</v>
      </c>
      <c r="F151" s="156" t="s">
        <v>1263</v>
      </c>
      <c r="H151" s="157">
        <v>79.7</v>
      </c>
      <c r="L151" s="153"/>
      <c r="M151" s="158"/>
      <c r="T151" s="159"/>
      <c r="AT151" s="155" t="s">
        <v>197</v>
      </c>
      <c r="AU151" s="155" t="s">
        <v>82</v>
      </c>
      <c r="AV151" s="12" t="s">
        <v>82</v>
      </c>
      <c r="AW151" s="12" t="s">
        <v>27</v>
      </c>
      <c r="AX151" s="12" t="s">
        <v>77</v>
      </c>
      <c r="AY151" s="155" t="s">
        <v>189</v>
      </c>
    </row>
    <row r="152" spans="2:65" s="1" customFormat="1" ht="21.75" customHeight="1" x14ac:dyDescent="0.2">
      <c r="B152" s="139"/>
      <c r="C152" s="160" t="s">
        <v>208</v>
      </c>
      <c r="D152" s="160" t="s">
        <v>205</v>
      </c>
      <c r="E152" s="161" t="s">
        <v>1264</v>
      </c>
      <c r="F152" s="162" t="s">
        <v>1265</v>
      </c>
      <c r="G152" s="163" t="s">
        <v>233</v>
      </c>
      <c r="H152" s="164">
        <v>87.67</v>
      </c>
      <c r="I152" s="165"/>
      <c r="J152" s="165">
        <f>ROUND(I152*H152,2)</f>
        <v>0</v>
      </c>
      <c r="K152" s="166"/>
      <c r="L152" s="167"/>
      <c r="M152" s="168" t="s">
        <v>1</v>
      </c>
      <c r="N152" s="169" t="s">
        <v>37</v>
      </c>
      <c r="O152" s="149">
        <v>0</v>
      </c>
      <c r="P152" s="149">
        <f>O152*H152</f>
        <v>0</v>
      </c>
      <c r="Q152" s="149">
        <v>6.0999999999999997E-4</v>
      </c>
      <c r="R152" s="149">
        <f>Q152*H152</f>
        <v>5.3478699999999997E-2</v>
      </c>
      <c r="S152" s="149">
        <v>0</v>
      </c>
      <c r="T152" s="150">
        <f>S152*H152</f>
        <v>0</v>
      </c>
      <c r="AR152" s="151" t="s">
        <v>208</v>
      </c>
      <c r="AT152" s="151" t="s">
        <v>205</v>
      </c>
      <c r="AU152" s="151" t="s">
        <v>82</v>
      </c>
      <c r="AY152" s="17" t="s">
        <v>189</v>
      </c>
      <c r="BE152" s="152">
        <f>IF(N152="základná",J152,0)</f>
        <v>0</v>
      </c>
      <c r="BF152" s="152">
        <f>IF(N152="znížená",J152,0)</f>
        <v>0</v>
      </c>
      <c r="BG152" s="152">
        <f>IF(N152="zákl. prenesená",J152,0)</f>
        <v>0</v>
      </c>
      <c r="BH152" s="152">
        <f>IF(N152="zníž. prenesená",J152,0)</f>
        <v>0</v>
      </c>
      <c r="BI152" s="152">
        <f>IF(N152="nulová",J152,0)</f>
        <v>0</v>
      </c>
      <c r="BJ152" s="17" t="s">
        <v>82</v>
      </c>
      <c r="BK152" s="152">
        <f>ROUND(I152*H152,2)</f>
        <v>0</v>
      </c>
      <c r="BL152" s="17" t="s">
        <v>195</v>
      </c>
      <c r="BM152" s="151" t="s">
        <v>1266</v>
      </c>
    </row>
    <row r="153" spans="2:65" s="12" customFormat="1" x14ac:dyDescent="0.2">
      <c r="B153" s="153"/>
      <c r="D153" s="154" t="s">
        <v>197</v>
      </c>
      <c r="F153" s="156" t="s">
        <v>1267</v>
      </c>
      <c r="H153" s="157">
        <v>87.67</v>
      </c>
      <c r="L153" s="153"/>
      <c r="M153" s="158"/>
      <c r="T153" s="159"/>
      <c r="AT153" s="155" t="s">
        <v>197</v>
      </c>
      <c r="AU153" s="155" t="s">
        <v>82</v>
      </c>
      <c r="AV153" s="12" t="s">
        <v>82</v>
      </c>
      <c r="AW153" s="12" t="s">
        <v>3</v>
      </c>
      <c r="AX153" s="12" t="s">
        <v>77</v>
      </c>
      <c r="AY153" s="155" t="s">
        <v>189</v>
      </c>
    </row>
    <row r="154" spans="2:65" s="11" customFormat="1" ht="22.95" customHeight="1" x14ac:dyDescent="0.25">
      <c r="B154" s="128"/>
      <c r="D154" s="129" t="s">
        <v>70</v>
      </c>
      <c r="E154" s="137" t="s">
        <v>230</v>
      </c>
      <c r="F154" s="137" t="s">
        <v>1014</v>
      </c>
      <c r="J154" s="138">
        <f>BK154</f>
        <v>0</v>
      </c>
      <c r="L154" s="128"/>
      <c r="M154" s="132"/>
      <c r="P154" s="133">
        <f>SUM(P155:P211)</f>
        <v>629.33866940999997</v>
      </c>
      <c r="R154" s="133">
        <f>SUM(R155:R211)</f>
        <v>8.7817475800000011</v>
      </c>
      <c r="T154" s="134">
        <f>SUM(T155:T211)</f>
        <v>0</v>
      </c>
      <c r="AR154" s="129" t="s">
        <v>77</v>
      </c>
      <c r="AT154" s="135" t="s">
        <v>70</v>
      </c>
      <c r="AU154" s="135" t="s">
        <v>77</v>
      </c>
      <c r="AY154" s="129" t="s">
        <v>189</v>
      </c>
      <c r="BK154" s="136">
        <f>SUM(BK155:BK211)</f>
        <v>0</v>
      </c>
    </row>
    <row r="155" spans="2:65" s="1" customFormat="1" ht="37.950000000000003" customHeight="1" x14ac:dyDescent="0.2">
      <c r="B155" s="139"/>
      <c r="C155" s="140" t="s">
        <v>211</v>
      </c>
      <c r="D155" s="140" t="s">
        <v>191</v>
      </c>
      <c r="E155" s="141" t="s">
        <v>1268</v>
      </c>
      <c r="F155" s="142" t="s">
        <v>1269</v>
      </c>
      <c r="G155" s="143" t="s">
        <v>194</v>
      </c>
      <c r="H155" s="144">
        <v>72.408000000000001</v>
      </c>
      <c r="I155" s="145"/>
      <c r="J155" s="145">
        <f>ROUND(I155*H155,2)</f>
        <v>0</v>
      </c>
      <c r="K155" s="146"/>
      <c r="L155" s="29"/>
      <c r="M155" s="147" t="s">
        <v>1</v>
      </c>
      <c r="N155" s="148" t="s">
        <v>37</v>
      </c>
      <c r="O155" s="149">
        <v>8.2040000000000002E-2</v>
      </c>
      <c r="P155" s="149">
        <f>O155*H155</f>
        <v>5.9403523200000006</v>
      </c>
      <c r="Q155" s="149">
        <v>1.9000000000000001E-4</v>
      </c>
      <c r="R155" s="149">
        <f>Q155*H155</f>
        <v>1.3757520000000001E-2</v>
      </c>
      <c r="S155" s="149">
        <v>0</v>
      </c>
      <c r="T155" s="150">
        <f>S155*H155</f>
        <v>0</v>
      </c>
      <c r="AR155" s="151" t="s">
        <v>195</v>
      </c>
      <c r="AT155" s="151" t="s">
        <v>191</v>
      </c>
      <c r="AU155" s="151" t="s">
        <v>82</v>
      </c>
      <c r="AY155" s="17" t="s">
        <v>189</v>
      </c>
      <c r="BE155" s="152">
        <f>IF(N155="základná",J155,0)</f>
        <v>0</v>
      </c>
      <c r="BF155" s="152">
        <f>IF(N155="znížená",J155,0)</f>
        <v>0</v>
      </c>
      <c r="BG155" s="152">
        <f>IF(N155="zákl. prenesená",J155,0)</f>
        <v>0</v>
      </c>
      <c r="BH155" s="152">
        <f>IF(N155="zníž. prenesená",J155,0)</f>
        <v>0</v>
      </c>
      <c r="BI155" s="152">
        <f>IF(N155="nulová",J155,0)</f>
        <v>0</v>
      </c>
      <c r="BJ155" s="17" t="s">
        <v>82</v>
      </c>
      <c r="BK155" s="152">
        <f>ROUND(I155*H155,2)</f>
        <v>0</v>
      </c>
      <c r="BL155" s="17" t="s">
        <v>195</v>
      </c>
      <c r="BM155" s="151" t="s">
        <v>1270</v>
      </c>
    </row>
    <row r="156" spans="2:65" s="12" customFormat="1" x14ac:dyDescent="0.2">
      <c r="B156" s="153"/>
      <c r="D156" s="154" t="s">
        <v>197</v>
      </c>
      <c r="E156" s="155" t="s">
        <v>1</v>
      </c>
      <c r="F156" s="156" t="s">
        <v>1271</v>
      </c>
      <c r="H156" s="157">
        <v>3</v>
      </c>
      <c r="L156" s="153"/>
      <c r="M156" s="158"/>
      <c r="T156" s="159"/>
      <c r="AT156" s="155" t="s">
        <v>197</v>
      </c>
      <c r="AU156" s="155" t="s">
        <v>82</v>
      </c>
      <c r="AV156" s="12" t="s">
        <v>82</v>
      </c>
      <c r="AW156" s="12" t="s">
        <v>27</v>
      </c>
      <c r="AX156" s="12" t="s">
        <v>71</v>
      </c>
      <c r="AY156" s="155" t="s">
        <v>189</v>
      </c>
    </row>
    <row r="157" spans="2:65" s="12" customFormat="1" x14ac:dyDescent="0.2">
      <c r="B157" s="153"/>
      <c r="D157" s="154" t="s">
        <v>197</v>
      </c>
      <c r="E157" s="155" t="s">
        <v>1</v>
      </c>
      <c r="F157" s="156" t="s">
        <v>1272</v>
      </c>
      <c r="H157" s="157">
        <v>6.875</v>
      </c>
      <c r="L157" s="153"/>
      <c r="M157" s="158"/>
      <c r="T157" s="159"/>
      <c r="AT157" s="155" t="s">
        <v>197</v>
      </c>
      <c r="AU157" s="155" t="s">
        <v>82</v>
      </c>
      <c r="AV157" s="12" t="s">
        <v>82</v>
      </c>
      <c r="AW157" s="12" t="s">
        <v>27</v>
      </c>
      <c r="AX157" s="12" t="s">
        <v>71</v>
      </c>
      <c r="AY157" s="155" t="s">
        <v>189</v>
      </c>
    </row>
    <row r="158" spans="2:65" s="12" customFormat="1" x14ac:dyDescent="0.2">
      <c r="B158" s="153"/>
      <c r="D158" s="154" t="s">
        <v>197</v>
      </c>
      <c r="E158" s="155" t="s">
        <v>1</v>
      </c>
      <c r="F158" s="156" t="s">
        <v>1273</v>
      </c>
      <c r="H158" s="157">
        <v>6.3</v>
      </c>
      <c r="L158" s="153"/>
      <c r="M158" s="158"/>
      <c r="T158" s="159"/>
      <c r="AT158" s="155" t="s">
        <v>197</v>
      </c>
      <c r="AU158" s="155" t="s">
        <v>82</v>
      </c>
      <c r="AV158" s="12" t="s">
        <v>82</v>
      </c>
      <c r="AW158" s="12" t="s">
        <v>27</v>
      </c>
      <c r="AX158" s="12" t="s">
        <v>71</v>
      </c>
      <c r="AY158" s="155" t="s">
        <v>189</v>
      </c>
    </row>
    <row r="159" spans="2:65" s="12" customFormat="1" x14ac:dyDescent="0.2">
      <c r="B159" s="153"/>
      <c r="D159" s="154" t="s">
        <v>197</v>
      </c>
      <c r="E159" s="155" t="s">
        <v>1</v>
      </c>
      <c r="F159" s="156" t="s">
        <v>1274</v>
      </c>
      <c r="H159" s="157">
        <v>4.62</v>
      </c>
      <c r="L159" s="153"/>
      <c r="M159" s="158"/>
      <c r="T159" s="159"/>
      <c r="AT159" s="155" t="s">
        <v>197</v>
      </c>
      <c r="AU159" s="155" t="s">
        <v>82</v>
      </c>
      <c r="AV159" s="12" t="s">
        <v>82</v>
      </c>
      <c r="AW159" s="12" t="s">
        <v>27</v>
      </c>
      <c r="AX159" s="12" t="s">
        <v>71</v>
      </c>
      <c r="AY159" s="155" t="s">
        <v>189</v>
      </c>
    </row>
    <row r="160" spans="2:65" s="12" customFormat="1" x14ac:dyDescent="0.2">
      <c r="B160" s="153"/>
      <c r="D160" s="154" t="s">
        <v>197</v>
      </c>
      <c r="E160" s="155" t="s">
        <v>1</v>
      </c>
      <c r="F160" s="156" t="s">
        <v>1275</v>
      </c>
      <c r="H160" s="157">
        <v>0.65</v>
      </c>
      <c r="L160" s="153"/>
      <c r="M160" s="158"/>
      <c r="T160" s="159"/>
      <c r="AT160" s="155" t="s">
        <v>197</v>
      </c>
      <c r="AU160" s="155" t="s">
        <v>82</v>
      </c>
      <c r="AV160" s="12" t="s">
        <v>82</v>
      </c>
      <c r="AW160" s="12" t="s">
        <v>27</v>
      </c>
      <c r="AX160" s="12" t="s">
        <v>71</v>
      </c>
      <c r="AY160" s="155" t="s">
        <v>189</v>
      </c>
    </row>
    <row r="161" spans="2:65" s="12" customFormat="1" x14ac:dyDescent="0.2">
      <c r="B161" s="153"/>
      <c r="D161" s="154" t="s">
        <v>197</v>
      </c>
      <c r="E161" s="155" t="s">
        <v>1</v>
      </c>
      <c r="F161" s="156" t="s">
        <v>1276</v>
      </c>
      <c r="H161" s="157">
        <v>17.414999999999999</v>
      </c>
      <c r="L161" s="153"/>
      <c r="M161" s="158"/>
      <c r="T161" s="159"/>
      <c r="AT161" s="155" t="s">
        <v>197</v>
      </c>
      <c r="AU161" s="155" t="s">
        <v>82</v>
      </c>
      <c r="AV161" s="12" t="s">
        <v>82</v>
      </c>
      <c r="AW161" s="12" t="s">
        <v>27</v>
      </c>
      <c r="AX161" s="12" t="s">
        <v>71</v>
      </c>
      <c r="AY161" s="155" t="s">
        <v>189</v>
      </c>
    </row>
    <row r="162" spans="2:65" s="12" customFormat="1" x14ac:dyDescent="0.2">
      <c r="B162" s="153"/>
      <c r="D162" s="154" t="s">
        <v>197</v>
      </c>
      <c r="E162" s="155" t="s">
        <v>1</v>
      </c>
      <c r="F162" s="156" t="s">
        <v>1277</v>
      </c>
      <c r="H162" s="157">
        <v>17.324999999999999</v>
      </c>
      <c r="L162" s="153"/>
      <c r="M162" s="158"/>
      <c r="T162" s="159"/>
      <c r="AT162" s="155" t="s">
        <v>197</v>
      </c>
      <c r="AU162" s="155" t="s">
        <v>82</v>
      </c>
      <c r="AV162" s="12" t="s">
        <v>82</v>
      </c>
      <c r="AW162" s="12" t="s">
        <v>27</v>
      </c>
      <c r="AX162" s="12" t="s">
        <v>71</v>
      </c>
      <c r="AY162" s="155" t="s">
        <v>189</v>
      </c>
    </row>
    <row r="163" spans="2:65" s="12" customFormat="1" x14ac:dyDescent="0.2">
      <c r="B163" s="153"/>
      <c r="D163" s="154" t="s">
        <v>197</v>
      </c>
      <c r="E163" s="155" t="s">
        <v>1</v>
      </c>
      <c r="F163" s="156" t="s">
        <v>1278</v>
      </c>
      <c r="H163" s="157">
        <v>5.9630000000000001</v>
      </c>
      <c r="L163" s="153"/>
      <c r="M163" s="158"/>
      <c r="T163" s="159"/>
      <c r="AT163" s="155" t="s">
        <v>197</v>
      </c>
      <c r="AU163" s="155" t="s">
        <v>82</v>
      </c>
      <c r="AV163" s="12" t="s">
        <v>82</v>
      </c>
      <c r="AW163" s="12" t="s">
        <v>27</v>
      </c>
      <c r="AX163" s="12" t="s">
        <v>71</v>
      </c>
      <c r="AY163" s="155" t="s">
        <v>189</v>
      </c>
    </row>
    <row r="164" spans="2:65" s="12" customFormat="1" x14ac:dyDescent="0.2">
      <c r="B164" s="153"/>
      <c r="D164" s="154" t="s">
        <v>197</v>
      </c>
      <c r="E164" s="155" t="s">
        <v>1</v>
      </c>
      <c r="F164" s="156" t="s">
        <v>1279</v>
      </c>
      <c r="H164" s="157">
        <v>8.3699999999999992</v>
      </c>
      <c r="L164" s="153"/>
      <c r="M164" s="158"/>
      <c r="T164" s="159"/>
      <c r="AT164" s="155" t="s">
        <v>197</v>
      </c>
      <c r="AU164" s="155" t="s">
        <v>82</v>
      </c>
      <c r="AV164" s="12" t="s">
        <v>82</v>
      </c>
      <c r="AW164" s="12" t="s">
        <v>27</v>
      </c>
      <c r="AX164" s="12" t="s">
        <v>71</v>
      </c>
      <c r="AY164" s="155" t="s">
        <v>189</v>
      </c>
    </row>
    <row r="165" spans="2:65" s="12" customFormat="1" x14ac:dyDescent="0.2">
      <c r="B165" s="153"/>
      <c r="D165" s="154" t="s">
        <v>197</v>
      </c>
      <c r="E165" s="155" t="s">
        <v>1</v>
      </c>
      <c r="F165" s="156" t="s">
        <v>1280</v>
      </c>
      <c r="H165" s="157">
        <v>1.08</v>
      </c>
      <c r="L165" s="153"/>
      <c r="M165" s="158"/>
      <c r="T165" s="159"/>
      <c r="AT165" s="155" t="s">
        <v>197</v>
      </c>
      <c r="AU165" s="155" t="s">
        <v>82</v>
      </c>
      <c r="AV165" s="12" t="s">
        <v>82</v>
      </c>
      <c r="AW165" s="12" t="s">
        <v>27</v>
      </c>
      <c r="AX165" s="12" t="s">
        <v>71</v>
      </c>
      <c r="AY165" s="155" t="s">
        <v>189</v>
      </c>
    </row>
    <row r="166" spans="2:65" s="12" customFormat="1" x14ac:dyDescent="0.2">
      <c r="B166" s="153"/>
      <c r="D166" s="154" t="s">
        <v>197</v>
      </c>
      <c r="E166" s="155" t="s">
        <v>1</v>
      </c>
      <c r="F166" s="156" t="s">
        <v>1281</v>
      </c>
      <c r="H166" s="157">
        <v>0.81</v>
      </c>
      <c r="L166" s="153"/>
      <c r="M166" s="158"/>
      <c r="T166" s="159"/>
      <c r="AT166" s="155" t="s">
        <v>197</v>
      </c>
      <c r="AU166" s="155" t="s">
        <v>82</v>
      </c>
      <c r="AV166" s="12" t="s">
        <v>82</v>
      </c>
      <c r="AW166" s="12" t="s">
        <v>27</v>
      </c>
      <c r="AX166" s="12" t="s">
        <v>71</v>
      </c>
      <c r="AY166" s="155" t="s">
        <v>189</v>
      </c>
    </row>
    <row r="167" spans="2:65" s="14" customFormat="1" x14ac:dyDescent="0.2">
      <c r="B167" s="175"/>
      <c r="D167" s="154" t="s">
        <v>197</v>
      </c>
      <c r="E167" s="176" t="s">
        <v>1</v>
      </c>
      <c r="F167" s="177" t="s">
        <v>219</v>
      </c>
      <c r="H167" s="178">
        <v>72.408000000000001</v>
      </c>
      <c r="L167" s="175"/>
      <c r="M167" s="179"/>
      <c r="T167" s="180"/>
      <c r="AT167" s="176" t="s">
        <v>197</v>
      </c>
      <c r="AU167" s="176" t="s">
        <v>82</v>
      </c>
      <c r="AV167" s="14" t="s">
        <v>195</v>
      </c>
      <c r="AW167" s="14" t="s">
        <v>27</v>
      </c>
      <c r="AX167" s="14" t="s">
        <v>77</v>
      </c>
      <c r="AY167" s="176" t="s">
        <v>189</v>
      </c>
    </row>
    <row r="168" spans="2:65" s="1" customFormat="1" ht="24.15" customHeight="1" x14ac:dyDescent="0.2">
      <c r="B168" s="139"/>
      <c r="C168" s="140" t="s">
        <v>249</v>
      </c>
      <c r="D168" s="140" t="s">
        <v>191</v>
      </c>
      <c r="E168" s="141" t="s">
        <v>1282</v>
      </c>
      <c r="F168" s="142" t="s">
        <v>1283</v>
      </c>
      <c r="G168" s="143" t="s">
        <v>194</v>
      </c>
      <c r="H168" s="144">
        <v>523.77599999999995</v>
      </c>
      <c r="I168" s="145"/>
      <c r="J168" s="145">
        <f>ROUND(I168*H168,2)</f>
        <v>0</v>
      </c>
      <c r="K168" s="146"/>
      <c r="L168" s="29"/>
      <c r="M168" s="147" t="s">
        <v>1</v>
      </c>
      <c r="N168" s="148" t="s">
        <v>37</v>
      </c>
      <c r="O168" s="149">
        <v>9.2050000000000007E-2</v>
      </c>
      <c r="P168" s="149">
        <f>O168*H168</f>
        <v>48.213580800000003</v>
      </c>
      <c r="Q168" s="149">
        <v>2.3000000000000001E-4</v>
      </c>
      <c r="R168" s="149">
        <f>Q168*H168</f>
        <v>0.12046847999999999</v>
      </c>
      <c r="S168" s="149">
        <v>0</v>
      </c>
      <c r="T168" s="150">
        <f>S168*H168</f>
        <v>0</v>
      </c>
      <c r="AR168" s="151" t="s">
        <v>195</v>
      </c>
      <c r="AT168" s="151" t="s">
        <v>191</v>
      </c>
      <c r="AU168" s="151" t="s">
        <v>82</v>
      </c>
      <c r="AY168" s="17" t="s">
        <v>189</v>
      </c>
      <c r="BE168" s="152">
        <f>IF(N168="základná",J168,0)</f>
        <v>0</v>
      </c>
      <c r="BF168" s="152">
        <f>IF(N168="znížená",J168,0)</f>
        <v>0</v>
      </c>
      <c r="BG168" s="152">
        <f>IF(N168="zákl. prenesená",J168,0)</f>
        <v>0</v>
      </c>
      <c r="BH168" s="152">
        <f>IF(N168="zníž. prenesená",J168,0)</f>
        <v>0</v>
      </c>
      <c r="BI168" s="152">
        <f>IF(N168="nulová",J168,0)</f>
        <v>0</v>
      </c>
      <c r="BJ168" s="17" t="s">
        <v>82</v>
      </c>
      <c r="BK168" s="152">
        <f>ROUND(I168*H168,2)</f>
        <v>0</v>
      </c>
      <c r="BL168" s="17" t="s">
        <v>195</v>
      </c>
      <c r="BM168" s="151" t="s">
        <v>1284</v>
      </c>
    </row>
    <row r="169" spans="2:65" s="12" customFormat="1" x14ac:dyDescent="0.2">
      <c r="B169" s="153"/>
      <c r="D169" s="154" t="s">
        <v>197</v>
      </c>
      <c r="E169" s="155" t="s">
        <v>1</v>
      </c>
      <c r="F169" s="156" t="s">
        <v>1285</v>
      </c>
      <c r="H169" s="157">
        <v>523.77599999999995</v>
      </c>
      <c r="L169" s="153"/>
      <c r="M169" s="158"/>
      <c r="T169" s="159"/>
      <c r="AT169" s="155" t="s">
        <v>197</v>
      </c>
      <c r="AU169" s="155" t="s">
        <v>82</v>
      </c>
      <c r="AV169" s="12" t="s">
        <v>82</v>
      </c>
      <c r="AW169" s="12" t="s">
        <v>27</v>
      </c>
      <c r="AX169" s="12" t="s">
        <v>77</v>
      </c>
      <c r="AY169" s="155" t="s">
        <v>189</v>
      </c>
    </row>
    <row r="170" spans="2:65" s="1" customFormat="1" ht="24.15" customHeight="1" x14ac:dyDescent="0.2">
      <c r="B170" s="139"/>
      <c r="C170" s="140" t="s">
        <v>254</v>
      </c>
      <c r="D170" s="140" t="s">
        <v>191</v>
      </c>
      <c r="E170" s="141" t="s">
        <v>1286</v>
      </c>
      <c r="F170" s="142" t="s">
        <v>1287</v>
      </c>
      <c r="G170" s="143" t="s">
        <v>194</v>
      </c>
      <c r="H170" s="144">
        <v>503.71899999999999</v>
      </c>
      <c r="I170" s="145"/>
      <c r="J170" s="145">
        <f>ROUND(I170*H170,2)</f>
        <v>0</v>
      </c>
      <c r="K170" s="146"/>
      <c r="L170" s="29"/>
      <c r="M170" s="147" t="s">
        <v>1</v>
      </c>
      <c r="N170" s="148" t="s">
        <v>37</v>
      </c>
      <c r="O170" s="149">
        <v>0.35866999999999999</v>
      </c>
      <c r="P170" s="149">
        <f>O170*H170</f>
        <v>180.66889372999998</v>
      </c>
      <c r="Q170" s="149">
        <v>3.2499999999999999E-3</v>
      </c>
      <c r="R170" s="149">
        <f>Q170*H170</f>
        <v>1.6370867499999999</v>
      </c>
      <c r="S170" s="149">
        <v>0</v>
      </c>
      <c r="T170" s="150">
        <f>S170*H170</f>
        <v>0</v>
      </c>
      <c r="AR170" s="151" t="s">
        <v>195</v>
      </c>
      <c r="AT170" s="151" t="s">
        <v>191</v>
      </c>
      <c r="AU170" s="151" t="s">
        <v>82</v>
      </c>
      <c r="AY170" s="17" t="s">
        <v>189</v>
      </c>
      <c r="BE170" s="152">
        <f>IF(N170="základná",J170,0)</f>
        <v>0</v>
      </c>
      <c r="BF170" s="152">
        <f>IF(N170="znížená",J170,0)</f>
        <v>0</v>
      </c>
      <c r="BG170" s="152">
        <f>IF(N170="zákl. prenesená",J170,0)</f>
        <v>0</v>
      </c>
      <c r="BH170" s="152">
        <f>IF(N170="zníž. prenesená",J170,0)</f>
        <v>0</v>
      </c>
      <c r="BI170" s="152">
        <f>IF(N170="nulová",J170,0)</f>
        <v>0</v>
      </c>
      <c r="BJ170" s="17" t="s">
        <v>82</v>
      </c>
      <c r="BK170" s="152">
        <f>ROUND(I170*H170,2)</f>
        <v>0</v>
      </c>
      <c r="BL170" s="17" t="s">
        <v>195</v>
      </c>
      <c r="BM170" s="151" t="s">
        <v>1288</v>
      </c>
    </row>
    <row r="171" spans="2:65" s="12" customFormat="1" x14ac:dyDescent="0.2">
      <c r="B171" s="153"/>
      <c r="D171" s="154" t="s">
        <v>197</v>
      </c>
      <c r="E171" s="155" t="s">
        <v>1</v>
      </c>
      <c r="F171" s="156" t="s">
        <v>1289</v>
      </c>
      <c r="H171" s="157">
        <v>540.91899999999998</v>
      </c>
      <c r="L171" s="153"/>
      <c r="M171" s="158"/>
      <c r="T171" s="159"/>
      <c r="AT171" s="155" t="s">
        <v>197</v>
      </c>
      <c r="AU171" s="155" t="s">
        <v>82</v>
      </c>
      <c r="AV171" s="12" t="s">
        <v>82</v>
      </c>
      <c r="AW171" s="12" t="s">
        <v>27</v>
      </c>
      <c r="AX171" s="12" t="s">
        <v>71</v>
      </c>
      <c r="AY171" s="155" t="s">
        <v>189</v>
      </c>
    </row>
    <row r="172" spans="2:65" s="12" customFormat="1" ht="30.6" x14ac:dyDescent="0.2">
      <c r="B172" s="153"/>
      <c r="D172" s="154" t="s">
        <v>197</v>
      </c>
      <c r="E172" s="155" t="s">
        <v>1</v>
      </c>
      <c r="F172" s="156" t="s">
        <v>1290</v>
      </c>
      <c r="H172" s="157">
        <v>-37.200000000000003</v>
      </c>
      <c r="L172" s="153"/>
      <c r="M172" s="158"/>
      <c r="T172" s="159"/>
      <c r="AT172" s="155" t="s">
        <v>197</v>
      </c>
      <c r="AU172" s="155" t="s">
        <v>82</v>
      </c>
      <c r="AV172" s="12" t="s">
        <v>82</v>
      </c>
      <c r="AW172" s="12" t="s">
        <v>27</v>
      </c>
      <c r="AX172" s="12" t="s">
        <v>71</v>
      </c>
      <c r="AY172" s="155" t="s">
        <v>189</v>
      </c>
    </row>
    <row r="173" spans="2:65" s="14" customFormat="1" x14ac:dyDescent="0.2">
      <c r="B173" s="175"/>
      <c r="D173" s="154" t="s">
        <v>197</v>
      </c>
      <c r="E173" s="176" t="s">
        <v>1</v>
      </c>
      <c r="F173" s="177" t="s">
        <v>219</v>
      </c>
      <c r="H173" s="178">
        <v>503.71899999999999</v>
      </c>
      <c r="L173" s="175"/>
      <c r="M173" s="179"/>
      <c r="T173" s="180"/>
      <c r="AT173" s="176" t="s">
        <v>197</v>
      </c>
      <c r="AU173" s="176" t="s">
        <v>82</v>
      </c>
      <c r="AV173" s="14" t="s">
        <v>195</v>
      </c>
      <c r="AW173" s="14" t="s">
        <v>27</v>
      </c>
      <c r="AX173" s="14" t="s">
        <v>77</v>
      </c>
      <c r="AY173" s="176" t="s">
        <v>189</v>
      </c>
    </row>
    <row r="174" spans="2:65" s="1" customFormat="1" ht="24.15" customHeight="1" x14ac:dyDescent="0.2">
      <c r="B174" s="139"/>
      <c r="C174" s="140" t="s">
        <v>259</v>
      </c>
      <c r="D174" s="140" t="s">
        <v>191</v>
      </c>
      <c r="E174" s="141" t="s">
        <v>1291</v>
      </c>
      <c r="F174" s="142" t="s">
        <v>1292</v>
      </c>
      <c r="G174" s="143" t="s">
        <v>194</v>
      </c>
      <c r="H174" s="144">
        <v>17.143000000000001</v>
      </c>
      <c r="I174" s="145"/>
      <c r="J174" s="145">
        <f>ROUND(I174*H174,2)</f>
        <v>0</v>
      </c>
      <c r="K174" s="146"/>
      <c r="L174" s="29"/>
      <c r="M174" s="147" t="s">
        <v>1</v>
      </c>
      <c r="N174" s="148" t="s">
        <v>37</v>
      </c>
      <c r="O174" s="149">
        <v>0.20105999999999999</v>
      </c>
      <c r="P174" s="149">
        <f>O174*H174</f>
        <v>3.4467715800000001</v>
      </c>
      <c r="Q174" s="149">
        <v>5.1500000000000001E-3</v>
      </c>
      <c r="R174" s="149">
        <f>Q174*H174</f>
        <v>8.8286450000000002E-2</v>
      </c>
      <c r="S174" s="149">
        <v>0</v>
      </c>
      <c r="T174" s="150">
        <f>S174*H174</f>
        <v>0</v>
      </c>
      <c r="AR174" s="151" t="s">
        <v>195</v>
      </c>
      <c r="AT174" s="151" t="s">
        <v>191</v>
      </c>
      <c r="AU174" s="151" t="s">
        <v>82</v>
      </c>
      <c r="AY174" s="17" t="s">
        <v>189</v>
      </c>
      <c r="BE174" s="152">
        <f>IF(N174="základná",J174,0)</f>
        <v>0</v>
      </c>
      <c r="BF174" s="152">
        <f>IF(N174="znížená",J174,0)</f>
        <v>0</v>
      </c>
      <c r="BG174" s="152">
        <f>IF(N174="zákl. prenesená",J174,0)</f>
        <v>0</v>
      </c>
      <c r="BH174" s="152">
        <f>IF(N174="zníž. prenesená",J174,0)</f>
        <v>0</v>
      </c>
      <c r="BI174" s="152">
        <f>IF(N174="nulová",J174,0)</f>
        <v>0</v>
      </c>
      <c r="BJ174" s="17" t="s">
        <v>82</v>
      </c>
      <c r="BK174" s="152">
        <f>ROUND(I174*H174,2)</f>
        <v>0</v>
      </c>
      <c r="BL174" s="17" t="s">
        <v>195</v>
      </c>
      <c r="BM174" s="151" t="s">
        <v>1293</v>
      </c>
    </row>
    <row r="175" spans="2:65" s="13" customFormat="1" x14ac:dyDescent="0.2">
      <c r="B175" s="170"/>
      <c r="D175" s="154" t="s">
        <v>197</v>
      </c>
      <c r="E175" s="171" t="s">
        <v>1</v>
      </c>
      <c r="F175" s="172" t="s">
        <v>1294</v>
      </c>
      <c r="H175" s="171" t="s">
        <v>1</v>
      </c>
      <c r="L175" s="170"/>
      <c r="M175" s="173"/>
      <c r="T175" s="174"/>
      <c r="AT175" s="171" t="s">
        <v>197</v>
      </c>
      <c r="AU175" s="171" t="s">
        <v>82</v>
      </c>
      <c r="AV175" s="13" t="s">
        <v>77</v>
      </c>
      <c r="AW175" s="13" t="s">
        <v>27</v>
      </c>
      <c r="AX175" s="13" t="s">
        <v>71</v>
      </c>
      <c r="AY175" s="171" t="s">
        <v>189</v>
      </c>
    </row>
    <row r="176" spans="2:65" s="12" customFormat="1" x14ac:dyDescent="0.2">
      <c r="B176" s="153"/>
      <c r="D176" s="154" t="s">
        <v>197</v>
      </c>
      <c r="E176" s="155" t="s">
        <v>1</v>
      </c>
      <c r="F176" s="156" t="s">
        <v>1295</v>
      </c>
      <c r="H176" s="157">
        <v>0.7</v>
      </c>
      <c r="L176" s="153"/>
      <c r="M176" s="158"/>
      <c r="T176" s="159"/>
      <c r="AT176" s="155" t="s">
        <v>197</v>
      </c>
      <c r="AU176" s="155" t="s">
        <v>82</v>
      </c>
      <c r="AV176" s="12" t="s">
        <v>82</v>
      </c>
      <c r="AW176" s="12" t="s">
        <v>27</v>
      </c>
      <c r="AX176" s="12" t="s">
        <v>71</v>
      </c>
      <c r="AY176" s="155" t="s">
        <v>189</v>
      </c>
    </row>
    <row r="177" spans="2:65" s="12" customFormat="1" x14ac:dyDescent="0.2">
      <c r="B177" s="153"/>
      <c r="D177" s="154" t="s">
        <v>197</v>
      </c>
      <c r="E177" s="155" t="s">
        <v>1</v>
      </c>
      <c r="F177" s="156" t="s">
        <v>1296</v>
      </c>
      <c r="H177" s="157">
        <v>1.06</v>
      </c>
      <c r="L177" s="153"/>
      <c r="M177" s="158"/>
      <c r="T177" s="159"/>
      <c r="AT177" s="155" t="s">
        <v>197</v>
      </c>
      <c r="AU177" s="155" t="s">
        <v>82</v>
      </c>
      <c r="AV177" s="12" t="s">
        <v>82</v>
      </c>
      <c r="AW177" s="12" t="s">
        <v>27</v>
      </c>
      <c r="AX177" s="12" t="s">
        <v>71</v>
      </c>
      <c r="AY177" s="155" t="s">
        <v>189</v>
      </c>
    </row>
    <row r="178" spans="2:65" s="12" customFormat="1" x14ac:dyDescent="0.2">
      <c r="B178" s="153"/>
      <c r="D178" s="154" t="s">
        <v>197</v>
      </c>
      <c r="E178" s="155" t="s">
        <v>1</v>
      </c>
      <c r="F178" s="156" t="s">
        <v>1297</v>
      </c>
      <c r="H178" s="157">
        <v>0.39</v>
      </c>
      <c r="L178" s="153"/>
      <c r="M178" s="158"/>
      <c r="T178" s="159"/>
      <c r="AT178" s="155" t="s">
        <v>197</v>
      </c>
      <c r="AU178" s="155" t="s">
        <v>82</v>
      </c>
      <c r="AV178" s="12" t="s">
        <v>82</v>
      </c>
      <c r="AW178" s="12" t="s">
        <v>27</v>
      </c>
      <c r="AX178" s="12" t="s">
        <v>71</v>
      </c>
      <c r="AY178" s="155" t="s">
        <v>189</v>
      </c>
    </row>
    <row r="179" spans="2:65" s="12" customFormat="1" x14ac:dyDescent="0.2">
      <c r="B179" s="153"/>
      <c r="D179" s="154" t="s">
        <v>197</v>
      </c>
      <c r="E179" s="155" t="s">
        <v>1</v>
      </c>
      <c r="F179" s="156" t="s">
        <v>1298</v>
      </c>
      <c r="H179" s="157">
        <v>4.3650000000000002</v>
      </c>
      <c r="L179" s="153"/>
      <c r="M179" s="158"/>
      <c r="T179" s="159"/>
      <c r="AT179" s="155" t="s">
        <v>197</v>
      </c>
      <c r="AU179" s="155" t="s">
        <v>82</v>
      </c>
      <c r="AV179" s="12" t="s">
        <v>82</v>
      </c>
      <c r="AW179" s="12" t="s">
        <v>27</v>
      </c>
      <c r="AX179" s="12" t="s">
        <v>71</v>
      </c>
      <c r="AY179" s="155" t="s">
        <v>189</v>
      </c>
    </row>
    <row r="180" spans="2:65" s="12" customFormat="1" x14ac:dyDescent="0.2">
      <c r="B180" s="153"/>
      <c r="D180" s="154" t="s">
        <v>197</v>
      </c>
      <c r="E180" s="155" t="s">
        <v>1</v>
      </c>
      <c r="F180" s="156" t="s">
        <v>1299</v>
      </c>
      <c r="H180" s="157">
        <v>5.88</v>
      </c>
      <c r="L180" s="153"/>
      <c r="M180" s="158"/>
      <c r="T180" s="159"/>
      <c r="AT180" s="155" t="s">
        <v>197</v>
      </c>
      <c r="AU180" s="155" t="s">
        <v>82</v>
      </c>
      <c r="AV180" s="12" t="s">
        <v>82</v>
      </c>
      <c r="AW180" s="12" t="s">
        <v>27</v>
      </c>
      <c r="AX180" s="12" t="s">
        <v>71</v>
      </c>
      <c r="AY180" s="155" t="s">
        <v>189</v>
      </c>
    </row>
    <row r="181" spans="2:65" s="12" customFormat="1" x14ac:dyDescent="0.2">
      <c r="B181" s="153"/>
      <c r="D181" s="154" t="s">
        <v>197</v>
      </c>
      <c r="E181" s="155" t="s">
        <v>1</v>
      </c>
      <c r="F181" s="156" t="s">
        <v>1300</v>
      </c>
      <c r="H181" s="157">
        <v>1.073</v>
      </c>
      <c r="L181" s="153"/>
      <c r="M181" s="158"/>
      <c r="T181" s="159"/>
      <c r="AT181" s="155" t="s">
        <v>197</v>
      </c>
      <c r="AU181" s="155" t="s">
        <v>82</v>
      </c>
      <c r="AV181" s="12" t="s">
        <v>82</v>
      </c>
      <c r="AW181" s="12" t="s">
        <v>27</v>
      </c>
      <c r="AX181" s="12" t="s">
        <v>71</v>
      </c>
      <c r="AY181" s="155" t="s">
        <v>189</v>
      </c>
    </row>
    <row r="182" spans="2:65" s="12" customFormat="1" x14ac:dyDescent="0.2">
      <c r="B182" s="153"/>
      <c r="D182" s="154" t="s">
        <v>197</v>
      </c>
      <c r="E182" s="155" t="s">
        <v>1</v>
      </c>
      <c r="F182" s="156" t="s">
        <v>1301</v>
      </c>
      <c r="H182" s="157">
        <v>2.5499999999999998</v>
      </c>
      <c r="L182" s="153"/>
      <c r="M182" s="158"/>
      <c r="T182" s="159"/>
      <c r="AT182" s="155" t="s">
        <v>197</v>
      </c>
      <c r="AU182" s="155" t="s">
        <v>82</v>
      </c>
      <c r="AV182" s="12" t="s">
        <v>82</v>
      </c>
      <c r="AW182" s="12" t="s">
        <v>27</v>
      </c>
      <c r="AX182" s="12" t="s">
        <v>71</v>
      </c>
      <c r="AY182" s="155" t="s">
        <v>189</v>
      </c>
    </row>
    <row r="183" spans="2:65" s="12" customFormat="1" x14ac:dyDescent="0.2">
      <c r="B183" s="153"/>
      <c r="D183" s="154" t="s">
        <v>197</v>
      </c>
      <c r="E183" s="155" t="s">
        <v>1</v>
      </c>
      <c r="F183" s="156" t="s">
        <v>1302</v>
      </c>
      <c r="H183" s="157">
        <v>0.40500000000000003</v>
      </c>
      <c r="L183" s="153"/>
      <c r="M183" s="158"/>
      <c r="T183" s="159"/>
      <c r="AT183" s="155" t="s">
        <v>197</v>
      </c>
      <c r="AU183" s="155" t="s">
        <v>82</v>
      </c>
      <c r="AV183" s="12" t="s">
        <v>82</v>
      </c>
      <c r="AW183" s="12" t="s">
        <v>27</v>
      </c>
      <c r="AX183" s="12" t="s">
        <v>71</v>
      </c>
      <c r="AY183" s="155" t="s">
        <v>189</v>
      </c>
    </row>
    <row r="184" spans="2:65" s="12" customFormat="1" x14ac:dyDescent="0.2">
      <c r="B184" s="153"/>
      <c r="D184" s="154" t="s">
        <v>197</v>
      </c>
      <c r="E184" s="155" t="s">
        <v>1</v>
      </c>
      <c r="F184" s="156" t="s">
        <v>1303</v>
      </c>
      <c r="H184" s="157">
        <v>0.72</v>
      </c>
      <c r="L184" s="153"/>
      <c r="M184" s="158"/>
      <c r="T184" s="159"/>
      <c r="AT184" s="155" t="s">
        <v>197</v>
      </c>
      <c r="AU184" s="155" t="s">
        <v>82</v>
      </c>
      <c r="AV184" s="12" t="s">
        <v>82</v>
      </c>
      <c r="AW184" s="12" t="s">
        <v>27</v>
      </c>
      <c r="AX184" s="12" t="s">
        <v>71</v>
      </c>
      <c r="AY184" s="155" t="s">
        <v>189</v>
      </c>
    </row>
    <row r="185" spans="2:65" s="14" customFormat="1" x14ac:dyDescent="0.2">
      <c r="B185" s="175"/>
      <c r="D185" s="154" t="s">
        <v>197</v>
      </c>
      <c r="E185" s="176" t="s">
        <v>1</v>
      </c>
      <c r="F185" s="177" t="s">
        <v>219</v>
      </c>
      <c r="H185" s="178">
        <v>17.143000000000001</v>
      </c>
      <c r="L185" s="175"/>
      <c r="M185" s="179"/>
      <c r="T185" s="180"/>
      <c r="AT185" s="176" t="s">
        <v>197</v>
      </c>
      <c r="AU185" s="176" t="s">
        <v>82</v>
      </c>
      <c r="AV185" s="14" t="s">
        <v>195</v>
      </c>
      <c r="AW185" s="14" t="s">
        <v>27</v>
      </c>
      <c r="AX185" s="14" t="s">
        <v>77</v>
      </c>
      <c r="AY185" s="176" t="s">
        <v>189</v>
      </c>
    </row>
    <row r="186" spans="2:65" s="1" customFormat="1" ht="24.15" customHeight="1" x14ac:dyDescent="0.2">
      <c r="B186" s="139"/>
      <c r="C186" s="140" t="s">
        <v>264</v>
      </c>
      <c r="D186" s="140" t="s">
        <v>191</v>
      </c>
      <c r="E186" s="141" t="s">
        <v>1304</v>
      </c>
      <c r="F186" s="142" t="s">
        <v>1305</v>
      </c>
      <c r="G186" s="143" t="s">
        <v>194</v>
      </c>
      <c r="H186" s="144">
        <v>7.88</v>
      </c>
      <c r="I186" s="145"/>
      <c r="J186" s="145">
        <f>ROUND(I186*H186,2)</f>
        <v>0</v>
      </c>
      <c r="K186" s="146"/>
      <c r="L186" s="29"/>
      <c r="M186" s="147" t="s">
        <v>1</v>
      </c>
      <c r="N186" s="148" t="s">
        <v>37</v>
      </c>
      <c r="O186" s="149">
        <v>0.74414000000000002</v>
      </c>
      <c r="P186" s="149">
        <f>O186*H186</f>
        <v>5.8638231999999997</v>
      </c>
      <c r="Q186" s="149">
        <v>1.273E-2</v>
      </c>
      <c r="R186" s="149">
        <f>Q186*H186</f>
        <v>0.1003124</v>
      </c>
      <c r="S186" s="149">
        <v>0</v>
      </c>
      <c r="T186" s="150">
        <f>S186*H186</f>
        <v>0</v>
      </c>
      <c r="AR186" s="151" t="s">
        <v>195</v>
      </c>
      <c r="AT186" s="151" t="s">
        <v>191</v>
      </c>
      <c r="AU186" s="151" t="s">
        <v>82</v>
      </c>
      <c r="AY186" s="17" t="s">
        <v>189</v>
      </c>
      <c r="BE186" s="152">
        <f>IF(N186="základná",J186,0)</f>
        <v>0</v>
      </c>
      <c r="BF186" s="152">
        <f>IF(N186="znížená",J186,0)</f>
        <v>0</v>
      </c>
      <c r="BG186" s="152">
        <f>IF(N186="zákl. prenesená",J186,0)</f>
        <v>0</v>
      </c>
      <c r="BH186" s="152">
        <f>IF(N186="zníž. prenesená",J186,0)</f>
        <v>0</v>
      </c>
      <c r="BI186" s="152">
        <f>IF(N186="nulová",J186,0)</f>
        <v>0</v>
      </c>
      <c r="BJ186" s="17" t="s">
        <v>82</v>
      </c>
      <c r="BK186" s="152">
        <f>ROUND(I186*H186,2)</f>
        <v>0</v>
      </c>
      <c r="BL186" s="17" t="s">
        <v>195</v>
      </c>
      <c r="BM186" s="151" t="s">
        <v>1306</v>
      </c>
    </row>
    <row r="187" spans="2:65" s="12" customFormat="1" x14ac:dyDescent="0.2">
      <c r="B187" s="153"/>
      <c r="D187" s="154" t="s">
        <v>197</v>
      </c>
      <c r="E187" s="155" t="s">
        <v>1</v>
      </c>
      <c r="F187" s="156" t="s">
        <v>1307</v>
      </c>
      <c r="H187" s="157">
        <v>7.88</v>
      </c>
      <c r="L187" s="153"/>
      <c r="M187" s="158"/>
      <c r="T187" s="159"/>
      <c r="AT187" s="155" t="s">
        <v>197</v>
      </c>
      <c r="AU187" s="155" t="s">
        <v>82</v>
      </c>
      <c r="AV187" s="12" t="s">
        <v>82</v>
      </c>
      <c r="AW187" s="12" t="s">
        <v>27</v>
      </c>
      <c r="AX187" s="12" t="s">
        <v>71</v>
      </c>
      <c r="AY187" s="155" t="s">
        <v>189</v>
      </c>
    </row>
    <row r="188" spans="2:65" s="14" customFormat="1" x14ac:dyDescent="0.2">
      <c r="B188" s="175"/>
      <c r="D188" s="154" t="s">
        <v>197</v>
      </c>
      <c r="E188" s="176" t="s">
        <v>1</v>
      </c>
      <c r="F188" s="177" t="s">
        <v>219</v>
      </c>
      <c r="H188" s="178">
        <v>7.88</v>
      </c>
      <c r="L188" s="175"/>
      <c r="M188" s="179"/>
      <c r="T188" s="180"/>
      <c r="AT188" s="176" t="s">
        <v>197</v>
      </c>
      <c r="AU188" s="176" t="s">
        <v>82</v>
      </c>
      <c r="AV188" s="14" t="s">
        <v>195</v>
      </c>
      <c r="AW188" s="14" t="s">
        <v>27</v>
      </c>
      <c r="AX188" s="14" t="s">
        <v>77</v>
      </c>
      <c r="AY188" s="176" t="s">
        <v>189</v>
      </c>
    </row>
    <row r="189" spans="2:65" s="1" customFormat="1" ht="24.15" customHeight="1" x14ac:dyDescent="0.2">
      <c r="B189" s="139"/>
      <c r="C189" s="140" t="s">
        <v>269</v>
      </c>
      <c r="D189" s="140" t="s">
        <v>191</v>
      </c>
      <c r="E189" s="141" t="s">
        <v>1308</v>
      </c>
      <c r="F189" s="142" t="s">
        <v>1309</v>
      </c>
      <c r="G189" s="143" t="s">
        <v>194</v>
      </c>
      <c r="H189" s="144">
        <v>378.65800000000002</v>
      </c>
      <c r="I189" s="145"/>
      <c r="J189" s="145">
        <f>ROUND(I189*H189,2)</f>
        <v>0</v>
      </c>
      <c r="K189" s="146"/>
      <c r="L189" s="29"/>
      <c r="M189" s="147" t="s">
        <v>1</v>
      </c>
      <c r="N189" s="148" t="s">
        <v>37</v>
      </c>
      <c r="O189" s="149">
        <v>0.74453999999999998</v>
      </c>
      <c r="P189" s="149">
        <f>O189*H189</f>
        <v>281.92602732</v>
      </c>
      <c r="Q189" s="149">
        <v>1.355E-2</v>
      </c>
      <c r="R189" s="149">
        <f>Q189*H189</f>
        <v>5.1308159</v>
      </c>
      <c r="S189" s="149">
        <v>0</v>
      </c>
      <c r="T189" s="150">
        <f>S189*H189</f>
        <v>0</v>
      </c>
      <c r="AR189" s="151" t="s">
        <v>195</v>
      </c>
      <c r="AT189" s="151" t="s">
        <v>191</v>
      </c>
      <c r="AU189" s="151" t="s">
        <v>82</v>
      </c>
      <c r="AY189" s="17" t="s">
        <v>189</v>
      </c>
      <c r="BE189" s="152">
        <f>IF(N189="základná",J189,0)</f>
        <v>0</v>
      </c>
      <c r="BF189" s="152">
        <f>IF(N189="znížená",J189,0)</f>
        <v>0</v>
      </c>
      <c r="BG189" s="152">
        <f>IF(N189="zákl. prenesená",J189,0)</f>
        <v>0</v>
      </c>
      <c r="BH189" s="152">
        <f>IF(N189="zníž. prenesená",J189,0)</f>
        <v>0</v>
      </c>
      <c r="BI189" s="152">
        <f>IF(N189="nulová",J189,0)</f>
        <v>0</v>
      </c>
      <c r="BJ189" s="17" t="s">
        <v>82</v>
      </c>
      <c r="BK189" s="152">
        <f>ROUND(I189*H189,2)</f>
        <v>0</v>
      </c>
      <c r="BL189" s="17" t="s">
        <v>195</v>
      </c>
      <c r="BM189" s="151" t="s">
        <v>1310</v>
      </c>
    </row>
    <row r="190" spans="2:65" s="13" customFormat="1" x14ac:dyDescent="0.2">
      <c r="B190" s="170"/>
      <c r="D190" s="154" t="s">
        <v>197</v>
      </c>
      <c r="E190" s="171" t="s">
        <v>1</v>
      </c>
      <c r="F190" s="172" t="s">
        <v>1311</v>
      </c>
      <c r="H190" s="171" t="s">
        <v>1</v>
      </c>
      <c r="L190" s="170"/>
      <c r="M190" s="173"/>
      <c r="T190" s="174"/>
      <c r="AT190" s="171" t="s">
        <v>197</v>
      </c>
      <c r="AU190" s="171" t="s">
        <v>82</v>
      </c>
      <c r="AV190" s="13" t="s">
        <v>77</v>
      </c>
      <c r="AW190" s="13" t="s">
        <v>27</v>
      </c>
      <c r="AX190" s="13" t="s">
        <v>71</v>
      </c>
      <c r="AY190" s="171" t="s">
        <v>189</v>
      </c>
    </row>
    <row r="191" spans="2:65" s="12" customFormat="1" ht="20.399999999999999" x14ac:dyDescent="0.2">
      <c r="B191" s="153"/>
      <c r="D191" s="154" t="s">
        <v>197</v>
      </c>
      <c r="E191" s="155" t="s">
        <v>1</v>
      </c>
      <c r="F191" s="156" t="s">
        <v>1312</v>
      </c>
      <c r="H191" s="157">
        <v>430.27100000000002</v>
      </c>
      <c r="L191" s="153"/>
      <c r="M191" s="158"/>
      <c r="T191" s="159"/>
      <c r="AT191" s="155" t="s">
        <v>197</v>
      </c>
      <c r="AU191" s="155" t="s">
        <v>82</v>
      </c>
      <c r="AV191" s="12" t="s">
        <v>82</v>
      </c>
      <c r="AW191" s="12" t="s">
        <v>27</v>
      </c>
      <c r="AX191" s="12" t="s">
        <v>71</v>
      </c>
      <c r="AY191" s="155" t="s">
        <v>189</v>
      </c>
    </row>
    <row r="192" spans="2:65" s="13" customFormat="1" x14ac:dyDescent="0.2">
      <c r="B192" s="170"/>
      <c r="D192" s="154" t="s">
        <v>197</v>
      </c>
      <c r="E192" s="171" t="s">
        <v>1</v>
      </c>
      <c r="F192" s="172" t="s">
        <v>649</v>
      </c>
      <c r="H192" s="171" t="s">
        <v>1</v>
      </c>
      <c r="L192" s="170"/>
      <c r="M192" s="173"/>
      <c r="T192" s="174"/>
      <c r="AT192" s="171" t="s">
        <v>197</v>
      </c>
      <c r="AU192" s="171" t="s">
        <v>82</v>
      </c>
      <c r="AV192" s="13" t="s">
        <v>77</v>
      </c>
      <c r="AW192" s="13" t="s">
        <v>27</v>
      </c>
      <c r="AX192" s="13" t="s">
        <v>71</v>
      </c>
      <c r="AY192" s="171" t="s">
        <v>189</v>
      </c>
    </row>
    <row r="193" spans="2:65" s="12" customFormat="1" x14ac:dyDescent="0.2">
      <c r="B193" s="153"/>
      <c r="D193" s="154" t="s">
        <v>197</v>
      </c>
      <c r="E193" s="155" t="s">
        <v>1</v>
      </c>
      <c r="F193" s="156" t="s">
        <v>1313</v>
      </c>
      <c r="H193" s="157">
        <v>-0.65</v>
      </c>
      <c r="L193" s="153"/>
      <c r="M193" s="158"/>
      <c r="T193" s="159"/>
      <c r="AT193" s="155" t="s">
        <v>197</v>
      </c>
      <c r="AU193" s="155" t="s">
        <v>82</v>
      </c>
      <c r="AV193" s="12" t="s">
        <v>82</v>
      </c>
      <c r="AW193" s="12" t="s">
        <v>27</v>
      </c>
      <c r="AX193" s="12" t="s">
        <v>71</v>
      </c>
      <c r="AY193" s="155" t="s">
        <v>189</v>
      </c>
    </row>
    <row r="194" spans="2:65" s="12" customFormat="1" x14ac:dyDescent="0.2">
      <c r="B194" s="153"/>
      <c r="D194" s="154" t="s">
        <v>197</v>
      </c>
      <c r="E194" s="155" t="s">
        <v>1</v>
      </c>
      <c r="F194" s="156" t="s">
        <v>1314</v>
      </c>
      <c r="H194" s="157">
        <v>-17.414999999999999</v>
      </c>
      <c r="L194" s="153"/>
      <c r="M194" s="158"/>
      <c r="T194" s="159"/>
      <c r="AT194" s="155" t="s">
        <v>197</v>
      </c>
      <c r="AU194" s="155" t="s">
        <v>82</v>
      </c>
      <c r="AV194" s="12" t="s">
        <v>82</v>
      </c>
      <c r="AW194" s="12" t="s">
        <v>27</v>
      </c>
      <c r="AX194" s="12" t="s">
        <v>71</v>
      </c>
      <c r="AY194" s="155" t="s">
        <v>189</v>
      </c>
    </row>
    <row r="195" spans="2:65" s="12" customFormat="1" x14ac:dyDescent="0.2">
      <c r="B195" s="153"/>
      <c r="D195" s="154" t="s">
        <v>197</v>
      </c>
      <c r="E195" s="155" t="s">
        <v>1</v>
      </c>
      <c r="F195" s="156" t="s">
        <v>1315</v>
      </c>
      <c r="H195" s="157">
        <v>-17.324999999999999</v>
      </c>
      <c r="L195" s="153"/>
      <c r="M195" s="158"/>
      <c r="T195" s="159"/>
      <c r="AT195" s="155" t="s">
        <v>197</v>
      </c>
      <c r="AU195" s="155" t="s">
        <v>82</v>
      </c>
      <c r="AV195" s="12" t="s">
        <v>82</v>
      </c>
      <c r="AW195" s="12" t="s">
        <v>27</v>
      </c>
      <c r="AX195" s="12" t="s">
        <v>71</v>
      </c>
      <c r="AY195" s="155" t="s">
        <v>189</v>
      </c>
    </row>
    <row r="196" spans="2:65" s="12" customFormat="1" x14ac:dyDescent="0.2">
      <c r="B196" s="153"/>
      <c r="D196" s="154" t="s">
        <v>197</v>
      </c>
      <c r="E196" s="155" t="s">
        <v>1</v>
      </c>
      <c r="F196" s="156" t="s">
        <v>1316</v>
      </c>
      <c r="H196" s="157">
        <v>-5.9630000000000001</v>
      </c>
      <c r="L196" s="153"/>
      <c r="M196" s="158"/>
      <c r="T196" s="159"/>
      <c r="AT196" s="155" t="s">
        <v>197</v>
      </c>
      <c r="AU196" s="155" t="s">
        <v>82</v>
      </c>
      <c r="AV196" s="12" t="s">
        <v>82</v>
      </c>
      <c r="AW196" s="12" t="s">
        <v>27</v>
      </c>
      <c r="AX196" s="12" t="s">
        <v>71</v>
      </c>
      <c r="AY196" s="155" t="s">
        <v>189</v>
      </c>
    </row>
    <row r="197" spans="2:65" s="12" customFormat="1" x14ac:dyDescent="0.2">
      <c r="B197" s="153"/>
      <c r="D197" s="154" t="s">
        <v>197</v>
      </c>
      <c r="E197" s="155" t="s">
        <v>1</v>
      </c>
      <c r="F197" s="156" t="s">
        <v>1317</v>
      </c>
      <c r="H197" s="157">
        <v>-8.3699999999999992</v>
      </c>
      <c r="L197" s="153"/>
      <c r="M197" s="158"/>
      <c r="T197" s="159"/>
      <c r="AT197" s="155" t="s">
        <v>197</v>
      </c>
      <c r="AU197" s="155" t="s">
        <v>82</v>
      </c>
      <c r="AV197" s="12" t="s">
        <v>82</v>
      </c>
      <c r="AW197" s="12" t="s">
        <v>27</v>
      </c>
      <c r="AX197" s="12" t="s">
        <v>71</v>
      </c>
      <c r="AY197" s="155" t="s">
        <v>189</v>
      </c>
    </row>
    <row r="198" spans="2:65" s="12" customFormat="1" x14ac:dyDescent="0.2">
      <c r="B198" s="153"/>
      <c r="D198" s="154" t="s">
        <v>197</v>
      </c>
      <c r="E198" s="155" t="s">
        <v>1</v>
      </c>
      <c r="F198" s="156" t="s">
        <v>1318</v>
      </c>
      <c r="H198" s="157">
        <v>-1.08</v>
      </c>
      <c r="L198" s="153"/>
      <c r="M198" s="158"/>
      <c r="T198" s="159"/>
      <c r="AT198" s="155" t="s">
        <v>197</v>
      </c>
      <c r="AU198" s="155" t="s">
        <v>82</v>
      </c>
      <c r="AV198" s="12" t="s">
        <v>82</v>
      </c>
      <c r="AW198" s="12" t="s">
        <v>27</v>
      </c>
      <c r="AX198" s="12" t="s">
        <v>71</v>
      </c>
      <c r="AY198" s="155" t="s">
        <v>189</v>
      </c>
    </row>
    <row r="199" spans="2:65" s="12" customFormat="1" x14ac:dyDescent="0.2">
      <c r="B199" s="153"/>
      <c r="D199" s="154" t="s">
        <v>197</v>
      </c>
      <c r="E199" s="155" t="s">
        <v>1</v>
      </c>
      <c r="F199" s="156" t="s">
        <v>1319</v>
      </c>
      <c r="H199" s="157">
        <v>-0.81</v>
      </c>
      <c r="L199" s="153"/>
      <c r="M199" s="158"/>
      <c r="T199" s="159"/>
      <c r="AT199" s="155" t="s">
        <v>197</v>
      </c>
      <c r="AU199" s="155" t="s">
        <v>82</v>
      </c>
      <c r="AV199" s="12" t="s">
        <v>82</v>
      </c>
      <c r="AW199" s="12" t="s">
        <v>27</v>
      </c>
      <c r="AX199" s="12" t="s">
        <v>71</v>
      </c>
      <c r="AY199" s="155" t="s">
        <v>189</v>
      </c>
    </row>
    <row r="200" spans="2:65" s="14" customFormat="1" x14ac:dyDescent="0.2">
      <c r="B200" s="175"/>
      <c r="D200" s="154" t="s">
        <v>197</v>
      </c>
      <c r="E200" s="176" t="s">
        <v>1</v>
      </c>
      <c r="F200" s="177" t="s">
        <v>219</v>
      </c>
      <c r="H200" s="178">
        <v>378.65800000000002</v>
      </c>
      <c r="L200" s="175"/>
      <c r="M200" s="179"/>
      <c r="T200" s="180"/>
      <c r="AT200" s="176" t="s">
        <v>197</v>
      </c>
      <c r="AU200" s="176" t="s">
        <v>82</v>
      </c>
      <c r="AV200" s="14" t="s">
        <v>195</v>
      </c>
      <c r="AW200" s="14" t="s">
        <v>27</v>
      </c>
      <c r="AX200" s="14" t="s">
        <v>77</v>
      </c>
      <c r="AY200" s="176" t="s">
        <v>189</v>
      </c>
    </row>
    <row r="201" spans="2:65" s="1" customFormat="1" ht="37.950000000000003" customHeight="1" x14ac:dyDescent="0.2">
      <c r="B201" s="139"/>
      <c r="C201" s="140" t="s">
        <v>274</v>
      </c>
      <c r="D201" s="140" t="s">
        <v>191</v>
      </c>
      <c r="E201" s="141" t="s">
        <v>1320</v>
      </c>
      <c r="F201" s="142" t="s">
        <v>1321</v>
      </c>
      <c r="G201" s="143" t="s">
        <v>194</v>
      </c>
      <c r="H201" s="144">
        <v>134.358</v>
      </c>
      <c r="I201" s="145"/>
      <c r="J201" s="145">
        <f>ROUND(I201*H201,2)</f>
        <v>0</v>
      </c>
      <c r="K201" s="146"/>
      <c r="L201" s="29"/>
      <c r="M201" s="147" t="s">
        <v>1</v>
      </c>
      <c r="N201" s="148" t="s">
        <v>37</v>
      </c>
      <c r="O201" s="149">
        <v>0.74397000000000002</v>
      </c>
      <c r="P201" s="149">
        <f>O201*H201</f>
        <v>99.958321260000005</v>
      </c>
      <c r="Q201" s="149">
        <v>1.2359999999999999E-2</v>
      </c>
      <c r="R201" s="149">
        <f>Q201*H201</f>
        <v>1.6606648799999999</v>
      </c>
      <c r="S201" s="149">
        <v>0</v>
      </c>
      <c r="T201" s="150">
        <f>S201*H201</f>
        <v>0</v>
      </c>
      <c r="AR201" s="151" t="s">
        <v>195</v>
      </c>
      <c r="AT201" s="151" t="s">
        <v>191</v>
      </c>
      <c r="AU201" s="151" t="s">
        <v>82</v>
      </c>
      <c r="AY201" s="17" t="s">
        <v>189</v>
      </c>
      <c r="BE201" s="152">
        <f>IF(N201="základná",J201,0)</f>
        <v>0</v>
      </c>
      <c r="BF201" s="152">
        <f>IF(N201="znížená",J201,0)</f>
        <v>0</v>
      </c>
      <c r="BG201" s="152">
        <f>IF(N201="zákl. prenesená",J201,0)</f>
        <v>0</v>
      </c>
      <c r="BH201" s="152">
        <f>IF(N201="zníž. prenesená",J201,0)</f>
        <v>0</v>
      </c>
      <c r="BI201" s="152">
        <f>IF(N201="nulová",J201,0)</f>
        <v>0</v>
      </c>
      <c r="BJ201" s="17" t="s">
        <v>82</v>
      </c>
      <c r="BK201" s="152">
        <f>ROUND(I201*H201,2)</f>
        <v>0</v>
      </c>
      <c r="BL201" s="17" t="s">
        <v>195</v>
      </c>
      <c r="BM201" s="151" t="s">
        <v>1322</v>
      </c>
    </row>
    <row r="202" spans="2:65" s="13" customFormat="1" x14ac:dyDescent="0.2">
      <c r="B202" s="170"/>
      <c r="D202" s="154" t="s">
        <v>197</v>
      </c>
      <c r="E202" s="171" t="s">
        <v>1</v>
      </c>
      <c r="F202" s="172" t="s">
        <v>1323</v>
      </c>
      <c r="H202" s="171" t="s">
        <v>1</v>
      </c>
      <c r="L202" s="170"/>
      <c r="M202" s="173"/>
      <c r="T202" s="174"/>
      <c r="AT202" s="171" t="s">
        <v>197</v>
      </c>
      <c r="AU202" s="171" t="s">
        <v>82</v>
      </c>
      <c r="AV202" s="13" t="s">
        <v>77</v>
      </c>
      <c r="AW202" s="13" t="s">
        <v>27</v>
      </c>
      <c r="AX202" s="13" t="s">
        <v>71</v>
      </c>
      <c r="AY202" s="171" t="s">
        <v>189</v>
      </c>
    </row>
    <row r="203" spans="2:65" s="12" customFormat="1" ht="20.399999999999999" x14ac:dyDescent="0.2">
      <c r="B203" s="153"/>
      <c r="D203" s="154" t="s">
        <v>197</v>
      </c>
      <c r="E203" s="155" t="s">
        <v>1</v>
      </c>
      <c r="F203" s="156" t="s">
        <v>1324</v>
      </c>
      <c r="H203" s="157">
        <v>155.15299999999999</v>
      </c>
      <c r="L203" s="153"/>
      <c r="M203" s="158"/>
      <c r="T203" s="159"/>
      <c r="AT203" s="155" t="s">
        <v>197</v>
      </c>
      <c r="AU203" s="155" t="s">
        <v>82</v>
      </c>
      <c r="AV203" s="12" t="s">
        <v>82</v>
      </c>
      <c r="AW203" s="12" t="s">
        <v>27</v>
      </c>
      <c r="AX203" s="12" t="s">
        <v>71</v>
      </c>
      <c r="AY203" s="155" t="s">
        <v>189</v>
      </c>
    </row>
    <row r="204" spans="2:65" s="13" customFormat="1" x14ac:dyDescent="0.2">
      <c r="B204" s="170"/>
      <c r="D204" s="154" t="s">
        <v>197</v>
      </c>
      <c r="E204" s="171" t="s">
        <v>1</v>
      </c>
      <c r="F204" s="172" t="s">
        <v>649</v>
      </c>
      <c r="H204" s="171" t="s">
        <v>1</v>
      </c>
      <c r="L204" s="170"/>
      <c r="M204" s="173"/>
      <c r="T204" s="174"/>
      <c r="AT204" s="171" t="s">
        <v>197</v>
      </c>
      <c r="AU204" s="171" t="s">
        <v>82</v>
      </c>
      <c r="AV204" s="13" t="s">
        <v>77</v>
      </c>
      <c r="AW204" s="13" t="s">
        <v>27</v>
      </c>
      <c r="AX204" s="13" t="s">
        <v>71</v>
      </c>
      <c r="AY204" s="171" t="s">
        <v>189</v>
      </c>
    </row>
    <row r="205" spans="2:65" s="12" customFormat="1" x14ac:dyDescent="0.2">
      <c r="B205" s="153"/>
      <c r="D205" s="154" t="s">
        <v>197</v>
      </c>
      <c r="E205" s="155" t="s">
        <v>1</v>
      </c>
      <c r="F205" s="156" t="s">
        <v>1325</v>
      </c>
      <c r="H205" s="157">
        <v>-3</v>
      </c>
      <c r="L205" s="153"/>
      <c r="M205" s="158"/>
      <c r="T205" s="159"/>
      <c r="AT205" s="155" t="s">
        <v>197</v>
      </c>
      <c r="AU205" s="155" t="s">
        <v>82</v>
      </c>
      <c r="AV205" s="12" t="s">
        <v>82</v>
      </c>
      <c r="AW205" s="12" t="s">
        <v>27</v>
      </c>
      <c r="AX205" s="12" t="s">
        <v>71</v>
      </c>
      <c r="AY205" s="155" t="s">
        <v>189</v>
      </c>
    </row>
    <row r="206" spans="2:65" s="12" customFormat="1" x14ac:dyDescent="0.2">
      <c r="B206" s="153"/>
      <c r="D206" s="154" t="s">
        <v>197</v>
      </c>
      <c r="E206" s="155" t="s">
        <v>1</v>
      </c>
      <c r="F206" s="156" t="s">
        <v>1326</v>
      </c>
      <c r="H206" s="157">
        <v>-6.875</v>
      </c>
      <c r="L206" s="153"/>
      <c r="M206" s="158"/>
      <c r="T206" s="159"/>
      <c r="AT206" s="155" t="s">
        <v>197</v>
      </c>
      <c r="AU206" s="155" t="s">
        <v>82</v>
      </c>
      <c r="AV206" s="12" t="s">
        <v>82</v>
      </c>
      <c r="AW206" s="12" t="s">
        <v>27</v>
      </c>
      <c r="AX206" s="12" t="s">
        <v>71</v>
      </c>
      <c r="AY206" s="155" t="s">
        <v>189</v>
      </c>
    </row>
    <row r="207" spans="2:65" s="12" customFormat="1" x14ac:dyDescent="0.2">
      <c r="B207" s="153"/>
      <c r="D207" s="154" t="s">
        <v>197</v>
      </c>
      <c r="E207" s="155" t="s">
        <v>1</v>
      </c>
      <c r="F207" s="156" t="s">
        <v>1327</v>
      </c>
      <c r="H207" s="157">
        <v>-6.3</v>
      </c>
      <c r="L207" s="153"/>
      <c r="M207" s="158"/>
      <c r="T207" s="159"/>
      <c r="AT207" s="155" t="s">
        <v>197</v>
      </c>
      <c r="AU207" s="155" t="s">
        <v>82</v>
      </c>
      <c r="AV207" s="12" t="s">
        <v>82</v>
      </c>
      <c r="AW207" s="12" t="s">
        <v>27</v>
      </c>
      <c r="AX207" s="12" t="s">
        <v>71</v>
      </c>
      <c r="AY207" s="155" t="s">
        <v>189</v>
      </c>
    </row>
    <row r="208" spans="2:65" s="12" customFormat="1" x14ac:dyDescent="0.2">
      <c r="B208" s="153"/>
      <c r="D208" s="154" t="s">
        <v>197</v>
      </c>
      <c r="E208" s="155" t="s">
        <v>1</v>
      </c>
      <c r="F208" s="156" t="s">
        <v>1328</v>
      </c>
      <c r="H208" s="157">
        <v>-4.62</v>
      </c>
      <c r="L208" s="153"/>
      <c r="M208" s="158"/>
      <c r="T208" s="159"/>
      <c r="AT208" s="155" t="s">
        <v>197</v>
      </c>
      <c r="AU208" s="155" t="s">
        <v>82</v>
      </c>
      <c r="AV208" s="12" t="s">
        <v>82</v>
      </c>
      <c r="AW208" s="12" t="s">
        <v>27</v>
      </c>
      <c r="AX208" s="12" t="s">
        <v>71</v>
      </c>
      <c r="AY208" s="155" t="s">
        <v>189</v>
      </c>
    </row>
    <row r="209" spans="2:65" s="14" customFormat="1" x14ac:dyDescent="0.2">
      <c r="B209" s="175"/>
      <c r="D209" s="154" t="s">
        <v>197</v>
      </c>
      <c r="E209" s="176" t="s">
        <v>1</v>
      </c>
      <c r="F209" s="177" t="s">
        <v>219</v>
      </c>
      <c r="H209" s="178">
        <v>134.358</v>
      </c>
      <c r="L209" s="175"/>
      <c r="M209" s="179"/>
      <c r="T209" s="180"/>
      <c r="AT209" s="176" t="s">
        <v>197</v>
      </c>
      <c r="AU209" s="176" t="s">
        <v>82</v>
      </c>
      <c r="AV209" s="14" t="s">
        <v>195</v>
      </c>
      <c r="AW209" s="14" t="s">
        <v>27</v>
      </c>
      <c r="AX209" s="14" t="s">
        <v>77</v>
      </c>
      <c r="AY209" s="176" t="s">
        <v>189</v>
      </c>
    </row>
    <row r="210" spans="2:65" s="1" customFormat="1" ht="37.950000000000003" customHeight="1" x14ac:dyDescent="0.2">
      <c r="B210" s="139"/>
      <c r="C210" s="140" t="s">
        <v>279</v>
      </c>
      <c r="D210" s="140" t="s">
        <v>191</v>
      </c>
      <c r="E210" s="141" t="s">
        <v>1329</v>
      </c>
      <c r="F210" s="142" t="s">
        <v>1330</v>
      </c>
      <c r="G210" s="143" t="s">
        <v>194</v>
      </c>
      <c r="H210" s="144">
        <v>2.88</v>
      </c>
      <c r="I210" s="145"/>
      <c r="J210" s="145">
        <f>ROUND(I210*H210,2)</f>
        <v>0</v>
      </c>
      <c r="K210" s="146"/>
      <c r="L210" s="29"/>
      <c r="M210" s="147" t="s">
        <v>1</v>
      </c>
      <c r="N210" s="148" t="s">
        <v>37</v>
      </c>
      <c r="O210" s="149">
        <v>1.1530899999999999</v>
      </c>
      <c r="P210" s="149">
        <f>O210*H210</f>
        <v>3.3208991999999999</v>
      </c>
      <c r="Q210" s="149">
        <v>1.0540000000000001E-2</v>
      </c>
      <c r="R210" s="149">
        <f>Q210*H210</f>
        <v>3.0355200000000002E-2</v>
      </c>
      <c r="S210" s="149">
        <v>0</v>
      </c>
      <c r="T210" s="150">
        <f>S210*H210</f>
        <v>0</v>
      </c>
      <c r="AR210" s="151" t="s">
        <v>195</v>
      </c>
      <c r="AT210" s="151" t="s">
        <v>191</v>
      </c>
      <c r="AU210" s="151" t="s">
        <v>82</v>
      </c>
      <c r="AY210" s="17" t="s">
        <v>189</v>
      </c>
      <c r="BE210" s="152">
        <f>IF(N210="základná",J210,0)</f>
        <v>0</v>
      </c>
      <c r="BF210" s="152">
        <f>IF(N210="znížená",J210,0)</f>
        <v>0</v>
      </c>
      <c r="BG210" s="152">
        <f>IF(N210="zákl. prenesená",J210,0)</f>
        <v>0</v>
      </c>
      <c r="BH210" s="152">
        <f>IF(N210="zníž. prenesená",J210,0)</f>
        <v>0</v>
      </c>
      <c r="BI210" s="152">
        <f>IF(N210="nulová",J210,0)</f>
        <v>0</v>
      </c>
      <c r="BJ210" s="17" t="s">
        <v>82</v>
      </c>
      <c r="BK210" s="152">
        <f>ROUND(I210*H210,2)</f>
        <v>0</v>
      </c>
      <c r="BL210" s="17" t="s">
        <v>195</v>
      </c>
      <c r="BM210" s="151" t="s">
        <v>1331</v>
      </c>
    </row>
    <row r="211" spans="2:65" s="12" customFormat="1" x14ac:dyDescent="0.2">
      <c r="B211" s="153"/>
      <c r="D211" s="154" t="s">
        <v>197</v>
      </c>
      <c r="E211" s="155" t="s">
        <v>1</v>
      </c>
      <c r="F211" s="156" t="s">
        <v>1332</v>
      </c>
      <c r="H211" s="157">
        <v>2.88</v>
      </c>
      <c r="L211" s="153"/>
      <c r="M211" s="158"/>
      <c r="T211" s="159"/>
      <c r="AT211" s="155" t="s">
        <v>197</v>
      </c>
      <c r="AU211" s="155" t="s">
        <v>82</v>
      </c>
      <c r="AV211" s="12" t="s">
        <v>82</v>
      </c>
      <c r="AW211" s="12" t="s">
        <v>27</v>
      </c>
      <c r="AX211" s="12" t="s">
        <v>77</v>
      </c>
      <c r="AY211" s="155" t="s">
        <v>189</v>
      </c>
    </row>
    <row r="212" spans="2:65" s="11" customFormat="1" ht="22.95" customHeight="1" x14ac:dyDescent="0.25">
      <c r="B212" s="128"/>
      <c r="D212" s="129" t="s">
        <v>70</v>
      </c>
      <c r="E212" s="137" t="s">
        <v>211</v>
      </c>
      <c r="F212" s="137" t="s">
        <v>212</v>
      </c>
      <c r="J212" s="138">
        <f>BK212</f>
        <v>0</v>
      </c>
      <c r="L212" s="128"/>
      <c r="M212" s="132"/>
      <c r="P212" s="133">
        <f>SUM(P213:P231)</f>
        <v>254.40343325000001</v>
      </c>
      <c r="R212" s="133">
        <f>SUM(R213:R231)</f>
        <v>15.727862249999999</v>
      </c>
      <c r="T212" s="134">
        <f>SUM(T213:T231)</f>
        <v>0</v>
      </c>
      <c r="AR212" s="129" t="s">
        <v>77</v>
      </c>
      <c r="AT212" s="135" t="s">
        <v>70</v>
      </c>
      <c r="AU212" s="135" t="s">
        <v>77</v>
      </c>
      <c r="AY212" s="129" t="s">
        <v>189</v>
      </c>
      <c r="BK212" s="136">
        <f>SUM(BK213:BK231)</f>
        <v>0</v>
      </c>
    </row>
    <row r="213" spans="2:65" s="1" customFormat="1" ht="33" customHeight="1" x14ac:dyDescent="0.2">
      <c r="B213" s="139"/>
      <c r="C213" s="140" t="s">
        <v>284</v>
      </c>
      <c r="D213" s="140" t="s">
        <v>191</v>
      </c>
      <c r="E213" s="141" t="s">
        <v>1333</v>
      </c>
      <c r="F213" s="142" t="s">
        <v>1334</v>
      </c>
      <c r="G213" s="143" t="s">
        <v>194</v>
      </c>
      <c r="H213" s="144">
        <v>757.71500000000003</v>
      </c>
      <c r="I213" s="145"/>
      <c r="J213" s="145">
        <f>ROUND(I213*H213,2)</f>
        <v>0</v>
      </c>
      <c r="K213" s="146"/>
      <c r="L213" s="29"/>
      <c r="M213" s="147" t="s">
        <v>1</v>
      </c>
      <c r="N213" s="148" t="s">
        <v>37</v>
      </c>
      <c r="O213" s="149">
        <v>9.2999999999999999E-2</v>
      </c>
      <c r="P213" s="149">
        <f>O213*H213</f>
        <v>70.467495</v>
      </c>
      <c r="Q213" s="149">
        <v>2.0580000000000001E-2</v>
      </c>
      <c r="R213" s="149">
        <f>Q213*H213</f>
        <v>15.593774700000001</v>
      </c>
      <c r="S213" s="149">
        <v>0</v>
      </c>
      <c r="T213" s="150">
        <f>S213*H213</f>
        <v>0</v>
      </c>
      <c r="AR213" s="151" t="s">
        <v>195</v>
      </c>
      <c r="AT213" s="151" t="s">
        <v>191</v>
      </c>
      <c r="AU213" s="151" t="s">
        <v>82</v>
      </c>
      <c r="AY213" s="17" t="s">
        <v>189</v>
      </c>
      <c r="BE213" s="152">
        <f>IF(N213="základná",J213,0)</f>
        <v>0</v>
      </c>
      <c r="BF213" s="152">
        <f>IF(N213="znížená",J213,0)</f>
        <v>0</v>
      </c>
      <c r="BG213" s="152">
        <f>IF(N213="zákl. prenesená",J213,0)</f>
        <v>0</v>
      </c>
      <c r="BH213" s="152">
        <f>IF(N213="zníž. prenesená",J213,0)</f>
        <v>0</v>
      </c>
      <c r="BI213" s="152">
        <f>IF(N213="nulová",J213,0)</f>
        <v>0</v>
      </c>
      <c r="BJ213" s="17" t="s">
        <v>82</v>
      </c>
      <c r="BK213" s="152">
        <f>ROUND(I213*H213,2)</f>
        <v>0</v>
      </c>
      <c r="BL213" s="17" t="s">
        <v>195</v>
      </c>
      <c r="BM213" s="151" t="s">
        <v>1335</v>
      </c>
    </row>
    <row r="214" spans="2:65" s="12" customFormat="1" ht="30.6" x14ac:dyDescent="0.2">
      <c r="B214" s="153"/>
      <c r="D214" s="154" t="s">
        <v>197</v>
      </c>
      <c r="E214" s="155" t="s">
        <v>1</v>
      </c>
      <c r="F214" s="156" t="s">
        <v>1336</v>
      </c>
      <c r="H214" s="157">
        <v>757.71500000000003</v>
      </c>
      <c r="L214" s="153"/>
      <c r="M214" s="158"/>
      <c r="T214" s="159"/>
      <c r="AT214" s="155" t="s">
        <v>197</v>
      </c>
      <c r="AU214" s="155" t="s">
        <v>82</v>
      </c>
      <c r="AV214" s="12" t="s">
        <v>82</v>
      </c>
      <c r="AW214" s="12" t="s">
        <v>27</v>
      </c>
      <c r="AX214" s="12" t="s">
        <v>77</v>
      </c>
      <c r="AY214" s="155" t="s">
        <v>189</v>
      </c>
    </row>
    <row r="215" spans="2:65" s="1" customFormat="1" ht="37.950000000000003" customHeight="1" x14ac:dyDescent="0.2">
      <c r="B215" s="139"/>
      <c r="C215" s="140" t="s">
        <v>288</v>
      </c>
      <c r="D215" s="140" t="s">
        <v>191</v>
      </c>
      <c r="E215" s="141" t="s">
        <v>1337</v>
      </c>
      <c r="F215" s="142" t="s">
        <v>1338</v>
      </c>
      <c r="G215" s="143" t="s">
        <v>194</v>
      </c>
      <c r="H215" s="144">
        <v>757.71500000000003</v>
      </c>
      <c r="I215" s="145"/>
      <c r="J215" s="145">
        <f>ROUND(I215*H215,2)</f>
        <v>0</v>
      </c>
      <c r="K215" s="146"/>
      <c r="L215" s="29"/>
      <c r="M215" s="147" t="s">
        <v>1</v>
      </c>
      <c r="N215" s="148" t="s">
        <v>37</v>
      </c>
      <c r="O215" s="149">
        <v>8.1000000000000003E-2</v>
      </c>
      <c r="P215" s="149">
        <f>O215*H215</f>
        <v>61.374915000000001</v>
      </c>
      <c r="Q215" s="149">
        <v>0</v>
      </c>
      <c r="R215" s="149">
        <f>Q215*H215</f>
        <v>0</v>
      </c>
      <c r="S215" s="149">
        <v>0</v>
      </c>
      <c r="T215" s="150">
        <f>S215*H215</f>
        <v>0</v>
      </c>
      <c r="AR215" s="151" t="s">
        <v>195</v>
      </c>
      <c r="AT215" s="151" t="s">
        <v>191</v>
      </c>
      <c r="AU215" s="151" t="s">
        <v>82</v>
      </c>
      <c r="AY215" s="17" t="s">
        <v>189</v>
      </c>
      <c r="BE215" s="152">
        <f>IF(N215="základná",J215,0)</f>
        <v>0</v>
      </c>
      <c r="BF215" s="152">
        <f>IF(N215="znížená",J215,0)</f>
        <v>0</v>
      </c>
      <c r="BG215" s="152">
        <f>IF(N215="zákl. prenesená",J215,0)</f>
        <v>0</v>
      </c>
      <c r="BH215" s="152">
        <f>IF(N215="zníž. prenesená",J215,0)</f>
        <v>0</v>
      </c>
      <c r="BI215" s="152">
        <f>IF(N215="nulová",J215,0)</f>
        <v>0</v>
      </c>
      <c r="BJ215" s="17" t="s">
        <v>82</v>
      </c>
      <c r="BK215" s="152">
        <f>ROUND(I215*H215,2)</f>
        <v>0</v>
      </c>
      <c r="BL215" s="17" t="s">
        <v>195</v>
      </c>
      <c r="BM215" s="151" t="s">
        <v>1339</v>
      </c>
    </row>
    <row r="216" spans="2:65" s="1" customFormat="1" ht="37.950000000000003" customHeight="1" x14ac:dyDescent="0.2">
      <c r="B216" s="139"/>
      <c r="C216" s="140" t="s">
        <v>292</v>
      </c>
      <c r="D216" s="140" t="s">
        <v>191</v>
      </c>
      <c r="E216" s="141" t="s">
        <v>1340</v>
      </c>
      <c r="F216" s="142" t="s">
        <v>1341</v>
      </c>
      <c r="G216" s="143" t="s">
        <v>194</v>
      </c>
      <c r="H216" s="144">
        <v>6061.72</v>
      </c>
      <c r="I216" s="145"/>
      <c r="J216" s="145">
        <f>ROUND(I216*H216,2)</f>
        <v>0</v>
      </c>
      <c r="K216" s="146"/>
      <c r="L216" s="29"/>
      <c r="M216" s="147" t="s">
        <v>1</v>
      </c>
      <c r="N216" s="148" t="s">
        <v>37</v>
      </c>
      <c r="O216" s="149">
        <v>2E-3</v>
      </c>
      <c r="P216" s="149">
        <f>O216*H216</f>
        <v>12.12344</v>
      </c>
      <c r="Q216" s="149">
        <v>0</v>
      </c>
      <c r="R216" s="149">
        <f>Q216*H216</f>
        <v>0</v>
      </c>
      <c r="S216" s="149">
        <v>0</v>
      </c>
      <c r="T216" s="150">
        <f>S216*H216</f>
        <v>0</v>
      </c>
      <c r="AR216" s="151" t="s">
        <v>195</v>
      </c>
      <c r="AT216" s="151" t="s">
        <v>191</v>
      </c>
      <c r="AU216" s="151" t="s">
        <v>82</v>
      </c>
      <c r="AY216" s="17" t="s">
        <v>189</v>
      </c>
      <c r="BE216" s="152">
        <f>IF(N216="základná",J216,0)</f>
        <v>0</v>
      </c>
      <c r="BF216" s="152">
        <f>IF(N216="znížená",J216,0)</f>
        <v>0</v>
      </c>
      <c r="BG216" s="152">
        <f>IF(N216="zákl. prenesená",J216,0)</f>
        <v>0</v>
      </c>
      <c r="BH216" s="152">
        <f>IF(N216="zníž. prenesená",J216,0)</f>
        <v>0</v>
      </c>
      <c r="BI216" s="152">
        <f>IF(N216="nulová",J216,0)</f>
        <v>0</v>
      </c>
      <c r="BJ216" s="17" t="s">
        <v>82</v>
      </c>
      <c r="BK216" s="152">
        <f>ROUND(I216*H216,2)</f>
        <v>0</v>
      </c>
      <c r="BL216" s="17" t="s">
        <v>195</v>
      </c>
      <c r="BM216" s="151" t="s">
        <v>1342</v>
      </c>
    </row>
    <row r="217" spans="2:65" s="12" customFormat="1" x14ac:dyDescent="0.2">
      <c r="B217" s="153"/>
      <c r="D217" s="154" t="s">
        <v>197</v>
      </c>
      <c r="E217" s="155" t="s">
        <v>1</v>
      </c>
      <c r="F217" s="156" t="s">
        <v>1343</v>
      </c>
      <c r="H217" s="157">
        <v>6061.72</v>
      </c>
      <c r="L217" s="153"/>
      <c r="M217" s="158"/>
      <c r="T217" s="159"/>
      <c r="AT217" s="155" t="s">
        <v>197</v>
      </c>
      <c r="AU217" s="155" t="s">
        <v>82</v>
      </c>
      <c r="AV217" s="12" t="s">
        <v>82</v>
      </c>
      <c r="AW217" s="12" t="s">
        <v>27</v>
      </c>
      <c r="AX217" s="12" t="s">
        <v>77</v>
      </c>
      <c r="AY217" s="155" t="s">
        <v>189</v>
      </c>
    </row>
    <row r="218" spans="2:65" s="1" customFormat="1" ht="16.5" customHeight="1" x14ac:dyDescent="0.2">
      <c r="B218" s="139"/>
      <c r="C218" s="140" t="s">
        <v>7</v>
      </c>
      <c r="D218" s="140" t="s">
        <v>191</v>
      </c>
      <c r="E218" s="141" t="s">
        <v>1344</v>
      </c>
      <c r="F218" s="142" t="s">
        <v>1345</v>
      </c>
      <c r="G218" s="143" t="s">
        <v>194</v>
      </c>
      <c r="H218" s="144">
        <v>757.71500000000003</v>
      </c>
      <c r="I218" s="145"/>
      <c r="J218" s="145">
        <f>ROUND(I218*H218,2)</f>
        <v>0</v>
      </c>
      <c r="K218" s="146"/>
      <c r="L218" s="29"/>
      <c r="M218" s="147" t="s">
        <v>1</v>
      </c>
      <c r="N218" s="148" t="s">
        <v>37</v>
      </c>
      <c r="O218" s="149">
        <v>4.0129999999999999E-2</v>
      </c>
      <c r="P218" s="149">
        <f>O218*H218</f>
        <v>30.407102950000002</v>
      </c>
      <c r="Q218" s="149">
        <v>5.0000000000000002E-5</v>
      </c>
      <c r="R218" s="149">
        <f>Q218*H218</f>
        <v>3.7885750000000003E-2</v>
      </c>
      <c r="S218" s="149">
        <v>0</v>
      </c>
      <c r="T218" s="150">
        <f>S218*H218</f>
        <v>0</v>
      </c>
      <c r="AR218" s="151" t="s">
        <v>195</v>
      </c>
      <c r="AT218" s="151" t="s">
        <v>191</v>
      </c>
      <c r="AU218" s="151" t="s">
        <v>82</v>
      </c>
      <c r="AY218" s="17" t="s">
        <v>189</v>
      </c>
      <c r="BE218" s="152">
        <f>IF(N218="základná",J218,0)</f>
        <v>0</v>
      </c>
      <c r="BF218" s="152">
        <f>IF(N218="znížená",J218,0)</f>
        <v>0</v>
      </c>
      <c r="BG218" s="152">
        <f>IF(N218="zákl. prenesená",J218,0)</f>
        <v>0</v>
      </c>
      <c r="BH218" s="152">
        <f>IF(N218="zníž. prenesená",J218,0)</f>
        <v>0</v>
      </c>
      <c r="BI218" s="152">
        <f>IF(N218="nulová",J218,0)</f>
        <v>0</v>
      </c>
      <c r="BJ218" s="17" t="s">
        <v>82</v>
      </c>
      <c r="BK218" s="152">
        <f>ROUND(I218*H218,2)</f>
        <v>0</v>
      </c>
      <c r="BL218" s="17" t="s">
        <v>195</v>
      </c>
      <c r="BM218" s="151" t="s">
        <v>1346</v>
      </c>
    </row>
    <row r="219" spans="2:65" s="1" customFormat="1" ht="16.5" customHeight="1" x14ac:dyDescent="0.2">
      <c r="B219" s="139"/>
      <c r="C219" s="140" t="s">
        <v>300</v>
      </c>
      <c r="D219" s="140" t="s">
        <v>191</v>
      </c>
      <c r="E219" s="141" t="s">
        <v>1347</v>
      </c>
      <c r="F219" s="142" t="s">
        <v>1348</v>
      </c>
      <c r="G219" s="143" t="s">
        <v>194</v>
      </c>
      <c r="H219" s="144">
        <v>757.71500000000003</v>
      </c>
      <c r="I219" s="145"/>
      <c r="J219" s="145">
        <f>ROUND(I219*H219,2)</f>
        <v>0</v>
      </c>
      <c r="K219" s="146"/>
      <c r="L219" s="29"/>
      <c r="M219" s="147" t="s">
        <v>1</v>
      </c>
      <c r="N219" s="148" t="s">
        <v>37</v>
      </c>
      <c r="O219" s="149">
        <v>0.04</v>
      </c>
      <c r="P219" s="149">
        <f>O219*H219</f>
        <v>30.308600000000002</v>
      </c>
      <c r="Q219" s="149">
        <v>0</v>
      </c>
      <c r="R219" s="149">
        <f>Q219*H219</f>
        <v>0</v>
      </c>
      <c r="S219" s="149">
        <v>0</v>
      </c>
      <c r="T219" s="150">
        <f>S219*H219</f>
        <v>0</v>
      </c>
      <c r="AR219" s="151" t="s">
        <v>195</v>
      </c>
      <c r="AT219" s="151" t="s">
        <v>191</v>
      </c>
      <c r="AU219" s="151" t="s">
        <v>82</v>
      </c>
      <c r="AY219" s="17" t="s">
        <v>189</v>
      </c>
      <c r="BE219" s="152">
        <f>IF(N219="základná",J219,0)</f>
        <v>0</v>
      </c>
      <c r="BF219" s="152">
        <f>IF(N219="znížená",J219,0)</f>
        <v>0</v>
      </c>
      <c r="BG219" s="152">
        <f>IF(N219="zákl. prenesená",J219,0)</f>
        <v>0</v>
      </c>
      <c r="BH219" s="152">
        <f>IF(N219="zníž. prenesená",J219,0)</f>
        <v>0</v>
      </c>
      <c r="BI219" s="152">
        <f>IF(N219="nulová",J219,0)</f>
        <v>0</v>
      </c>
      <c r="BJ219" s="17" t="s">
        <v>82</v>
      </c>
      <c r="BK219" s="152">
        <f>ROUND(I219*H219,2)</f>
        <v>0</v>
      </c>
      <c r="BL219" s="17" t="s">
        <v>195</v>
      </c>
      <c r="BM219" s="151" t="s">
        <v>1349</v>
      </c>
    </row>
    <row r="220" spans="2:65" s="1" customFormat="1" ht="16.5" customHeight="1" x14ac:dyDescent="0.2">
      <c r="B220" s="139"/>
      <c r="C220" s="140" t="s">
        <v>305</v>
      </c>
      <c r="D220" s="140" t="s">
        <v>191</v>
      </c>
      <c r="E220" s="141" t="s">
        <v>1350</v>
      </c>
      <c r="F220" s="142" t="s">
        <v>1351</v>
      </c>
      <c r="G220" s="143" t="s">
        <v>233</v>
      </c>
      <c r="H220" s="144">
        <v>52.94</v>
      </c>
      <c r="I220" s="145"/>
      <c r="J220" s="145">
        <f>ROUND(I220*H220,2)</f>
        <v>0</v>
      </c>
      <c r="K220" s="146"/>
      <c r="L220" s="29"/>
      <c r="M220" s="147" t="s">
        <v>1</v>
      </c>
      <c r="N220" s="148" t="s">
        <v>37</v>
      </c>
      <c r="O220" s="149">
        <v>0.18819</v>
      </c>
      <c r="P220" s="149">
        <f>O220*H220</f>
        <v>9.9627786</v>
      </c>
      <c r="Q220" s="149">
        <v>4.0000000000000002E-4</v>
      </c>
      <c r="R220" s="149">
        <f>Q220*H220</f>
        <v>2.1176E-2</v>
      </c>
      <c r="S220" s="149">
        <v>0</v>
      </c>
      <c r="T220" s="150">
        <f>S220*H220</f>
        <v>0</v>
      </c>
      <c r="AR220" s="151" t="s">
        <v>195</v>
      </c>
      <c r="AT220" s="151" t="s">
        <v>191</v>
      </c>
      <c r="AU220" s="151" t="s">
        <v>82</v>
      </c>
      <c r="AY220" s="17" t="s">
        <v>189</v>
      </c>
      <c r="BE220" s="152">
        <f>IF(N220="základná",J220,0)</f>
        <v>0</v>
      </c>
      <c r="BF220" s="152">
        <f>IF(N220="znížená",J220,0)</f>
        <v>0</v>
      </c>
      <c r="BG220" s="152">
        <f>IF(N220="zákl. prenesená",J220,0)</f>
        <v>0</v>
      </c>
      <c r="BH220" s="152">
        <f>IF(N220="zníž. prenesená",J220,0)</f>
        <v>0</v>
      </c>
      <c r="BI220" s="152">
        <f>IF(N220="nulová",J220,0)</f>
        <v>0</v>
      </c>
      <c r="BJ220" s="17" t="s">
        <v>82</v>
      </c>
      <c r="BK220" s="152">
        <f>ROUND(I220*H220,2)</f>
        <v>0</v>
      </c>
      <c r="BL220" s="17" t="s">
        <v>195</v>
      </c>
      <c r="BM220" s="151" t="s">
        <v>1352</v>
      </c>
    </row>
    <row r="221" spans="2:65" s="12" customFormat="1" x14ac:dyDescent="0.2">
      <c r="B221" s="153"/>
      <c r="D221" s="154" t="s">
        <v>197</v>
      </c>
      <c r="E221" s="155" t="s">
        <v>1</v>
      </c>
      <c r="F221" s="156" t="s">
        <v>1353</v>
      </c>
      <c r="H221" s="157">
        <v>52.94</v>
      </c>
      <c r="L221" s="153"/>
      <c r="M221" s="158"/>
      <c r="T221" s="159"/>
      <c r="AT221" s="155" t="s">
        <v>197</v>
      </c>
      <c r="AU221" s="155" t="s">
        <v>82</v>
      </c>
      <c r="AV221" s="12" t="s">
        <v>82</v>
      </c>
      <c r="AW221" s="12" t="s">
        <v>27</v>
      </c>
      <c r="AX221" s="12" t="s">
        <v>77</v>
      </c>
      <c r="AY221" s="155" t="s">
        <v>189</v>
      </c>
    </row>
    <row r="222" spans="2:65" s="1" customFormat="1" ht="24.15" customHeight="1" x14ac:dyDescent="0.2">
      <c r="B222" s="139"/>
      <c r="C222" s="140" t="s">
        <v>311</v>
      </c>
      <c r="D222" s="140" t="s">
        <v>191</v>
      </c>
      <c r="E222" s="141" t="s">
        <v>1354</v>
      </c>
      <c r="F222" s="142" t="s">
        <v>1355</v>
      </c>
      <c r="G222" s="143" t="s">
        <v>233</v>
      </c>
      <c r="H222" s="144">
        <v>52.94</v>
      </c>
      <c r="I222" s="145"/>
      <c r="J222" s="145">
        <f>ROUND(I222*H222,2)</f>
        <v>0</v>
      </c>
      <c r="K222" s="146"/>
      <c r="L222" s="29"/>
      <c r="M222" s="147" t="s">
        <v>1</v>
      </c>
      <c r="N222" s="148" t="s">
        <v>37</v>
      </c>
      <c r="O222" s="149">
        <v>9.418E-2</v>
      </c>
      <c r="P222" s="149">
        <f>O222*H222</f>
        <v>4.9858891999999999</v>
      </c>
      <c r="Q222" s="149">
        <v>3.6999999999999999E-4</v>
      </c>
      <c r="R222" s="149">
        <f>Q222*H222</f>
        <v>1.9587799999999999E-2</v>
      </c>
      <c r="S222" s="149">
        <v>0</v>
      </c>
      <c r="T222" s="150">
        <f>S222*H222</f>
        <v>0</v>
      </c>
      <c r="AR222" s="151" t="s">
        <v>195</v>
      </c>
      <c r="AT222" s="151" t="s">
        <v>191</v>
      </c>
      <c r="AU222" s="151" t="s">
        <v>82</v>
      </c>
      <c r="AY222" s="17" t="s">
        <v>189</v>
      </c>
      <c r="BE222" s="152">
        <f>IF(N222="základná",J222,0)</f>
        <v>0</v>
      </c>
      <c r="BF222" s="152">
        <f>IF(N222="znížená",J222,0)</f>
        <v>0</v>
      </c>
      <c r="BG222" s="152">
        <f>IF(N222="zákl. prenesená",J222,0)</f>
        <v>0</v>
      </c>
      <c r="BH222" s="152">
        <f>IF(N222="zníž. prenesená",J222,0)</f>
        <v>0</v>
      </c>
      <c r="BI222" s="152">
        <f>IF(N222="nulová",J222,0)</f>
        <v>0</v>
      </c>
      <c r="BJ222" s="17" t="s">
        <v>82</v>
      </c>
      <c r="BK222" s="152">
        <f>ROUND(I222*H222,2)</f>
        <v>0</v>
      </c>
      <c r="BL222" s="17" t="s">
        <v>195</v>
      </c>
      <c r="BM222" s="151" t="s">
        <v>1356</v>
      </c>
    </row>
    <row r="223" spans="2:65" s="1" customFormat="1" ht="16.5" customHeight="1" x14ac:dyDescent="0.2">
      <c r="B223" s="139"/>
      <c r="C223" s="140" t="s">
        <v>319</v>
      </c>
      <c r="D223" s="140" t="s">
        <v>191</v>
      </c>
      <c r="E223" s="141" t="s">
        <v>1357</v>
      </c>
      <c r="F223" s="142" t="s">
        <v>1358</v>
      </c>
      <c r="G223" s="143" t="s">
        <v>233</v>
      </c>
      <c r="H223" s="144">
        <v>127.35</v>
      </c>
      <c r="I223" s="145"/>
      <c r="J223" s="145">
        <f>ROUND(I223*H223,2)</f>
        <v>0</v>
      </c>
      <c r="K223" s="146"/>
      <c r="L223" s="29"/>
      <c r="M223" s="147" t="s">
        <v>1</v>
      </c>
      <c r="N223" s="148" t="s">
        <v>37</v>
      </c>
      <c r="O223" s="149">
        <v>9.4109999999999999E-2</v>
      </c>
      <c r="P223" s="149">
        <f>O223*H223</f>
        <v>11.9849085</v>
      </c>
      <c r="Q223" s="149">
        <v>2.3000000000000001E-4</v>
      </c>
      <c r="R223" s="149">
        <f>Q223*H223</f>
        <v>2.9290500000000001E-2</v>
      </c>
      <c r="S223" s="149">
        <v>0</v>
      </c>
      <c r="T223" s="150">
        <f>S223*H223</f>
        <v>0</v>
      </c>
      <c r="AR223" s="151" t="s">
        <v>195</v>
      </c>
      <c r="AT223" s="151" t="s">
        <v>191</v>
      </c>
      <c r="AU223" s="151" t="s">
        <v>82</v>
      </c>
      <c r="AY223" s="17" t="s">
        <v>189</v>
      </c>
      <c r="BE223" s="152">
        <f>IF(N223="základná",J223,0)</f>
        <v>0</v>
      </c>
      <c r="BF223" s="152">
        <f>IF(N223="znížená",J223,0)</f>
        <v>0</v>
      </c>
      <c r="BG223" s="152">
        <f>IF(N223="zákl. prenesená",J223,0)</f>
        <v>0</v>
      </c>
      <c r="BH223" s="152">
        <f>IF(N223="zníž. prenesená",J223,0)</f>
        <v>0</v>
      </c>
      <c r="BI223" s="152">
        <f>IF(N223="nulová",J223,0)</f>
        <v>0</v>
      </c>
      <c r="BJ223" s="17" t="s">
        <v>82</v>
      </c>
      <c r="BK223" s="152">
        <f>ROUND(I223*H223,2)</f>
        <v>0</v>
      </c>
      <c r="BL223" s="17" t="s">
        <v>195</v>
      </c>
      <c r="BM223" s="151" t="s">
        <v>1359</v>
      </c>
    </row>
    <row r="224" spans="2:65" s="12" customFormat="1" ht="30.6" x14ac:dyDescent="0.2">
      <c r="B224" s="153"/>
      <c r="D224" s="154" t="s">
        <v>197</v>
      </c>
      <c r="E224" s="155" t="s">
        <v>1</v>
      </c>
      <c r="F224" s="156" t="s">
        <v>1360</v>
      </c>
      <c r="H224" s="157">
        <v>127.35</v>
      </c>
      <c r="L224" s="153"/>
      <c r="M224" s="158"/>
      <c r="T224" s="159"/>
      <c r="AT224" s="155" t="s">
        <v>197</v>
      </c>
      <c r="AU224" s="155" t="s">
        <v>82</v>
      </c>
      <c r="AV224" s="12" t="s">
        <v>82</v>
      </c>
      <c r="AW224" s="12" t="s">
        <v>27</v>
      </c>
      <c r="AX224" s="12" t="s">
        <v>71</v>
      </c>
      <c r="AY224" s="155" t="s">
        <v>189</v>
      </c>
    </row>
    <row r="225" spans="2:65" s="14" customFormat="1" x14ac:dyDescent="0.2">
      <c r="B225" s="175"/>
      <c r="D225" s="154" t="s">
        <v>197</v>
      </c>
      <c r="E225" s="176" t="s">
        <v>1</v>
      </c>
      <c r="F225" s="177" t="s">
        <v>219</v>
      </c>
      <c r="H225" s="178">
        <v>127.35</v>
      </c>
      <c r="L225" s="175"/>
      <c r="M225" s="179"/>
      <c r="T225" s="180"/>
      <c r="AT225" s="176" t="s">
        <v>197</v>
      </c>
      <c r="AU225" s="176" t="s">
        <v>82</v>
      </c>
      <c r="AV225" s="14" t="s">
        <v>195</v>
      </c>
      <c r="AW225" s="14" t="s">
        <v>27</v>
      </c>
      <c r="AX225" s="14" t="s">
        <v>77</v>
      </c>
      <c r="AY225" s="176" t="s">
        <v>189</v>
      </c>
    </row>
    <row r="226" spans="2:65" s="1" customFormat="1" ht="16.5" customHeight="1" x14ac:dyDescent="0.2">
      <c r="B226" s="139"/>
      <c r="C226" s="140" t="s">
        <v>324</v>
      </c>
      <c r="D226" s="140" t="s">
        <v>191</v>
      </c>
      <c r="E226" s="141" t="s">
        <v>1361</v>
      </c>
      <c r="F226" s="142" t="s">
        <v>1362</v>
      </c>
      <c r="G226" s="143" t="s">
        <v>233</v>
      </c>
      <c r="H226" s="144">
        <v>48.35</v>
      </c>
      <c r="I226" s="145"/>
      <c r="J226" s="145">
        <f>ROUND(I226*H226,2)</f>
        <v>0</v>
      </c>
      <c r="K226" s="146"/>
      <c r="L226" s="29"/>
      <c r="M226" s="147" t="s">
        <v>1</v>
      </c>
      <c r="N226" s="148" t="s">
        <v>37</v>
      </c>
      <c r="O226" s="149">
        <v>9.4130000000000005E-2</v>
      </c>
      <c r="P226" s="149">
        <f>O226*H226</f>
        <v>4.5511855000000008</v>
      </c>
      <c r="Q226" s="149">
        <v>2.5999999999999998E-4</v>
      </c>
      <c r="R226" s="149">
        <f>Q226*H226</f>
        <v>1.2570999999999999E-2</v>
      </c>
      <c r="S226" s="149">
        <v>0</v>
      </c>
      <c r="T226" s="150">
        <f>S226*H226</f>
        <v>0</v>
      </c>
      <c r="AR226" s="151" t="s">
        <v>195</v>
      </c>
      <c r="AT226" s="151" t="s">
        <v>191</v>
      </c>
      <c r="AU226" s="151" t="s">
        <v>82</v>
      </c>
      <c r="AY226" s="17" t="s">
        <v>189</v>
      </c>
      <c r="BE226" s="152">
        <f>IF(N226="základná",J226,0)</f>
        <v>0</v>
      </c>
      <c r="BF226" s="152">
        <f>IF(N226="znížená",J226,0)</f>
        <v>0</v>
      </c>
      <c r="BG226" s="152">
        <f>IF(N226="zákl. prenesená",J226,0)</f>
        <v>0</v>
      </c>
      <c r="BH226" s="152">
        <f>IF(N226="zníž. prenesená",J226,0)</f>
        <v>0</v>
      </c>
      <c r="BI226" s="152">
        <f>IF(N226="nulová",J226,0)</f>
        <v>0</v>
      </c>
      <c r="BJ226" s="17" t="s">
        <v>82</v>
      </c>
      <c r="BK226" s="152">
        <f>ROUND(I226*H226,2)</f>
        <v>0</v>
      </c>
      <c r="BL226" s="17" t="s">
        <v>195</v>
      </c>
      <c r="BM226" s="151" t="s">
        <v>1363</v>
      </c>
    </row>
    <row r="227" spans="2:65" s="12" customFormat="1" ht="20.399999999999999" x14ac:dyDescent="0.2">
      <c r="B227" s="153"/>
      <c r="D227" s="154" t="s">
        <v>197</v>
      </c>
      <c r="E227" s="155" t="s">
        <v>1</v>
      </c>
      <c r="F227" s="156" t="s">
        <v>1364</v>
      </c>
      <c r="H227" s="157">
        <v>48.35</v>
      </c>
      <c r="L227" s="153"/>
      <c r="M227" s="158"/>
      <c r="T227" s="159"/>
      <c r="AT227" s="155" t="s">
        <v>197</v>
      </c>
      <c r="AU227" s="155" t="s">
        <v>82</v>
      </c>
      <c r="AV227" s="12" t="s">
        <v>82</v>
      </c>
      <c r="AW227" s="12" t="s">
        <v>27</v>
      </c>
      <c r="AX227" s="12" t="s">
        <v>71</v>
      </c>
      <c r="AY227" s="155" t="s">
        <v>189</v>
      </c>
    </row>
    <row r="228" spans="2:65" s="14" customFormat="1" x14ac:dyDescent="0.2">
      <c r="B228" s="175"/>
      <c r="D228" s="154" t="s">
        <v>197</v>
      </c>
      <c r="E228" s="176" t="s">
        <v>1</v>
      </c>
      <c r="F228" s="177" t="s">
        <v>219</v>
      </c>
      <c r="H228" s="178">
        <v>48.35</v>
      </c>
      <c r="L228" s="175"/>
      <c r="M228" s="179"/>
      <c r="T228" s="180"/>
      <c r="AT228" s="176" t="s">
        <v>197</v>
      </c>
      <c r="AU228" s="176" t="s">
        <v>82</v>
      </c>
      <c r="AV228" s="14" t="s">
        <v>195</v>
      </c>
      <c r="AW228" s="14" t="s">
        <v>27</v>
      </c>
      <c r="AX228" s="14" t="s">
        <v>77</v>
      </c>
      <c r="AY228" s="176" t="s">
        <v>189</v>
      </c>
    </row>
    <row r="229" spans="2:65" s="1" customFormat="1" ht="16.5" customHeight="1" x14ac:dyDescent="0.2">
      <c r="B229" s="139"/>
      <c r="C229" s="140" t="s">
        <v>496</v>
      </c>
      <c r="D229" s="140" t="s">
        <v>191</v>
      </c>
      <c r="E229" s="141" t="s">
        <v>1365</v>
      </c>
      <c r="F229" s="142" t="s">
        <v>1366</v>
      </c>
      <c r="G229" s="143" t="s">
        <v>233</v>
      </c>
      <c r="H229" s="144">
        <v>193.95</v>
      </c>
      <c r="I229" s="145"/>
      <c r="J229" s="145">
        <f>ROUND(I229*H229,2)</f>
        <v>0</v>
      </c>
      <c r="K229" s="146"/>
      <c r="L229" s="29"/>
      <c r="M229" s="147" t="s">
        <v>1</v>
      </c>
      <c r="N229" s="148" t="s">
        <v>37</v>
      </c>
      <c r="O229" s="149">
        <v>9.4030000000000002E-2</v>
      </c>
      <c r="P229" s="149">
        <f>O229*H229</f>
        <v>18.237118500000001</v>
      </c>
      <c r="Q229" s="149">
        <v>6.9999999999999994E-5</v>
      </c>
      <c r="R229" s="149">
        <f>Q229*H229</f>
        <v>1.3576499999999998E-2</v>
      </c>
      <c r="S229" s="149">
        <v>0</v>
      </c>
      <c r="T229" s="150">
        <f>S229*H229</f>
        <v>0</v>
      </c>
      <c r="AR229" s="151" t="s">
        <v>195</v>
      </c>
      <c r="AT229" s="151" t="s">
        <v>191</v>
      </c>
      <c r="AU229" s="151" t="s">
        <v>82</v>
      </c>
      <c r="AY229" s="17" t="s">
        <v>189</v>
      </c>
      <c r="BE229" s="152">
        <f>IF(N229="základná",J229,0)</f>
        <v>0</v>
      </c>
      <c r="BF229" s="152">
        <f>IF(N229="znížená",J229,0)</f>
        <v>0</v>
      </c>
      <c r="BG229" s="152">
        <f>IF(N229="zákl. prenesená",J229,0)</f>
        <v>0</v>
      </c>
      <c r="BH229" s="152">
        <f>IF(N229="zníž. prenesená",J229,0)</f>
        <v>0</v>
      </c>
      <c r="BI229" s="152">
        <f>IF(N229="nulová",J229,0)</f>
        <v>0</v>
      </c>
      <c r="BJ229" s="17" t="s">
        <v>82</v>
      </c>
      <c r="BK229" s="152">
        <f>ROUND(I229*H229,2)</f>
        <v>0</v>
      </c>
      <c r="BL229" s="17" t="s">
        <v>195</v>
      </c>
      <c r="BM229" s="151" t="s">
        <v>1367</v>
      </c>
    </row>
    <row r="230" spans="2:65" s="12" customFormat="1" x14ac:dyDescent="0.2">
      <c r="B230" s="153"/>
      <c r="D230" s="154" t="s">
        <v>197</v>
      </c>
      <c r="E230" s="155" t="s">
        <v>1</v>
      </c>
      <c r="F230" s="156" t="s">
        <v>1368</v>
      </c>
      <c r="H230" s="157">
        <v>193.95</v>
      </c>
      <c r="L230" s="153"/>
      <c r="M230" s="158"/>
      <c r="T230" s="159"/>
      <c r="AT230" s="155" t="s">
        <v>197</v>
      </c>
      <c r="AU230" s="155" t="s">
        <v>82</v>
      </c>
      <c r="AV230" s="12" t="s">
        <v>82</v>
      </c>
      <c r="AW230" s="12" t="s">
        <v>27</v>
      </c>
      <c r="AX230" s="12" t="s">
        <v>71</v>
      </c>
      <c r="AY230" s="155" t="s">
        <v>189</v>
      </c>
    </row>
    <row r="231" spans="2:65" s="14" customFormat="1" x14ac:dyDescent="0.2">
      <c r="B231" s="175"/>
      <c r="D231" s="154" t="s">
        <v>197</v>
      </c>
      <c r="E231" s="176" t="s">
        <v>1</v>
      </c>
      <c r="F231" s="177" t="s">
        <v>219</v>
      </c>
      <c r="H231" s="178">
        <v>193.95</v>
      </c>
      <c r="L231" s="175"/>
      <c r="M231" s="179"/>
      <c r="T231" s="180"/>
      <c r="AT231" s="176" t="s">
        <v>197</v>
      </c>
      <c r="AU231" s="176" t="s">
        <v>82</v>
      </c>
      <c r="AV231" s="14" t="s">
        <v>195</v>
      </c>
      <c r="AW231" s="14" t="s">
        <v>27</v>
      </c>
      <c r="AX231" s="14" t="s">
        <v>77</v>
      </c>
      <c r="AY231" s="176" t="s">
        <v>189</v>
      </c>
    </row>
    <row r="232" spans="2:65" s="11" customFormat="1" ht="22.95" customHeight="1" x14ac:dyDescent="0.25">
      <c r="B232" s="128"/>
      <c r="D232" s="129" t="s">
        <v>70</v>
      </c>
      <c r="E232" s="137" t="s">
        <v>309</v>
      </c>
      <c r="F232" s="137" t="s">
        <v>310</v>
      </c>
      <c r="J232" s="138">
        <f>BK232</f>
        <v>0</v>
      </c>
      <c r="L232" s="128"/>
      <c r="M232" s="132"/>
      <c r="P232" s="133">
        <f>P233</f>
        <v>19.657780000000002</v>
      </c>
      <c r="R232" s="133">
        <f>R233</f>
        <v>0</v>
      </c>
      <c r="T232" s="134">
        <f>T233</f>
        <v>0</v>
      </c>
      <c r="AR232" s="129" t="s">
        <v>77</v>
      </c>
      <c r="AT232" s="135" t="s">
        <v>70</v>
      </c>
      <c r="AU232" s="135" t="s">
        <v>77</v>
      </c>
      <c r="AY232" s="129" t="s">
        <v>189</v>
      </c>
      <c r="BK232" s="136">
        <f>BK233</f>
        <v>0</v>
      </c>
    </row>
    <row r="233" spans="2:65" s="1" customFormat="1" ht="24.15" customHeight="1" x14ac:dyDescent="0.2">
      <c r="B233" s="139"/>
      <c r="C233" s="140" t="s">
        <v>501</v>
      </c>
      <c r="D233" s="140" t="s">
        <v>191</v>
      </c>
      <c r="E233" s="141" t="s">
        <v>613</v>
      </c>
      <c r="F233" s="142" t="s">
        <v>614</v>
      </c>
      <c r="G233" s="143" t="s">
        <v>202</v>
      </c>
      <c r="H233" s="144">
        <v>57.817</v>
      </c>
      <c r="I233" s="145"/>
      <c r="J233" s="145">
        <f>ROUND(I233*H233,2)</f>
        <v>0</v>
      </c>
      <c r="K233" s="146"/>
      <c r="L233" s="29"/>
      <c r="M233" s="147" t="s">
        <v>1</v>
      </c>
      <c r="N233" s="148" t="s">
        <v>37</v>
      </c>
      <c r="O233" s="149">
        <v>0.34</v>
      </c>
      <c r="P233" s="149">
        <f>O233*H233</f>
        <v>19.657780000000002</v>
      </c>
      <c r="Q233" s="149">
        <v>0</v>
      </c>
      <c r="R233" s="149">
        <f>Q233*H233</f>
        <v>0</v>
      </c>
      <c r="S233" s="149">
        <v>0</v>
      </c>
      <c r="T233" s="150">
        <f>S233*H233</f>
        <v>0</v>
      </c>
      <c r="AR233" s="151" t="s">
        <v>195</v>
      </c>
      <c r="AT233" s="151" t="s">
        <v>191</v>
      </c>
      <c r="AU233" s="151" t="s">
        <v>82</v>
      </c>
      <c r="AY233" s="17" t="s">
        <v>189</v>
      </c>
      <c r="BE233" s="152">
        <f>IF(N233="základná",J233,0)</f>
        <v>0</v>
      </c>
      <c r="BF233" s="152">
        <f>IF(N233="znížená",J233,0)</f>
        <v>0</v>
      </c>
      <c r="BG233" s="152">
        <f>IF(N233="zákl. prenesená",J233,0)</f>
        <v>0</v>
      </c>
      <c r="BH233" s="152">
        <f>IF(N233="zníž. prenesená",J233,0)</f>
        <v>0</v>
      </c>
      <c r="BI233" s="152">
        <f>IF(N233="nulová",J233,0)</f>
        <v>0</v>
      </c>
      <c r="BJ233" s="17" t="s">
        <v>82</v>
      </c>
      <c r="BK233" s="152">
        <f>ROUND(I233*H233,2)</f>
        <v>0</v>
      </c>
      <c r="BL233" s="17" t="s">
        <v>195</v>
      </c>
      <c r="BM233" s="151" t="s">
        <v>1369</v>
      </c>
    </row>
    <row r="234" spans="2:65" s="11" customFormat="1" ht="25.95" customHeight="1" x14ac:dyDescent="0.25">
      <c r="B234" s="128"/>
      <c r="D234" s="129" t="s">
        <v>70</v>
      </c>
      <c r="E234" s="130" t="s">
        <v>315</v>
      </c>
      <c r="F234" s="130" t="s">
        <v>316</v>
      </c>
      <c r="J234" s="131">
        <f>BK234</f>
        <v>0</v>
      </c>
      <c r="L234" s="128"/>
      <c r="M234" s="132"/>
      <c r="P234" s="133">
        <f>P235+P241+P247+P251</f>
        <v>61.533814879999994</v>
      </c>
      <c r="R234" s="133">
        <f>R235+R241+R247+R251</f>
        <v>0.40489280000000005</v>
      </c>
      <c r="T234" s="134">
        <f>T235+T241+T247+T251</f>
        <v>0</v>
      </c>
      <c r="AR234" s="129" t="s">
        <v>82</v>
      </c>
      <c r="AT234" s="135" t="s">
        <v>70</v>
      </c>
      <c r="AU234" s="135" t="s">
        <v>71</v>
      </c>
      <c r="AY234" s="129" t="s">
        <v>189</v>
      </c>
      <c r="BK234" s="136">
        <f>BK235+BK241+BK247+BK251</f>
        <v>0</v>
      </c>
    </row>
    <row r="235" spans="2:65" s="11" customFormat="1" ht="22.95" customHeight="1" x14ac:dyDescent="0.25">
      <c r="B235" s="128"/>
      <c r="D235" s="129" t="s">
        <v>70</v>
      </c>
      <c r="E235" s="137" t="s">
        <v>1370</v>
      </c>
      <c r="F235" s="137" t="s">
        <v>1371</v>
      </c>
      <c r="J235" s="138">
        <f>BK235</f>
        <v>0</v>
      </c>
      <c r="L235" s="128"/>
      <c r="M235" s="132"/>
      <c r="P235" s="133">
        <f>SUM(P236:P240)</f>
        <v>5.34540288</v>
      </c>
      <c r="R235" s="133">
        <f>SUM(R236:R240)</f>
        <v>0.1167078</v>
      </c>
      <c r="T235" s="134">
        <f>SUM(T236:T240)</f>
        <v>0</v>
      </c>
      <c r="AR235" s="129" t="s">
        <v>82</v>
      </c>
      <c r="AT235" s="135" t="s">
        <v>70</v>
      </c>
      <c r="AU235" s="135" t="s">
        <v>77</v>
      </c>
      <c r="AY235" s="129" t="s">
        <v>189</v>
      </c>
      <c r="BK235" s="136">
        <f>SUM(BK236:BK240)</f>
        <v>0</v>
      </c>
    </row>
    <row r="236" spans="2:65" s="1" customFormat="1" ht="44.25" customHeight="1" x14ac:dyDescent="0.2">
      <c r="B236" s="139"/>
      <c r="C236" s="140" t="s">
        <v>506</v>
      </c>
      <c r="D236" s="140" t="s">
        <v>191</v>
      </c>
      <c r="E236" s="141" t="s">
        <v>1372</v>
      </c>
      <c r="F236" s="142" t="s">
        <v>1373</v>
      </c>
      <c r="G236" s="143" t="s">
        <v>194</v>
      </c>
      <c r="H236" s="144">
        <v>53.048999999999999</v>
      </c>
      <c r="I236" s="145"/>
      <c r="J236" s="145">
        <f>ROUND(I236*H236,2)</f>
        <v>0</v>
      </c>
      <c r="K236" s="146"/>
      <c r="L236" s="29"/>
      <c r="M236" s="147" t="s">
        <v>1</v>
      </c>
      <c r="N236" s="148" t="s">
        <v>37</v>
      </c>
      <c r="O236" s="149">
        <v>9.7119999999999998E-2</v>
      </c>
      <c r="P236" s="149">
        <f>O236*H236</f>
        <v>5.1521188799999997</v>
      </c>
      <c r="Q236" s="149">
        <v>2.2000000000000001E-3</v>
      </c>
      <c r="R236" s="149">
        <f>Q236*H236</f>
        <v>0.1167078</v>
      </c>
      <c r="S236" s="149">
        <v>0</v>
      </c>
      <c r="T236" s="150">
        <f>S236*H236</f>
        <v>0</v>
      </c>
      <c r="AR236" s="151" t="s">
        <v>279</v>
      </c>
      <c r="AT236" s="151" t="s">
        <v>191</v>
      </c>
      <c r="AU236" s="151" t="s">
        <v>82</v>
      </c>
      <c r="AY236" s="17" t="s">
        <v>189</v>
      </c>
      <c r="BE236" s="152">
        <f>IF(N236="základná",J236,0)</f>
        <v>0</v>
      </c>
      <c r="BF236" s="152">
        <f>IF(N236="znížená",J236,0)</f>
        <v>0</v>
      </c>
      <c r="BG236" s="152">
        <f>IF(N236="zákl. prenesená",J236,0)</f>
        <v>0</v>
      </c>
      <c r="BH236" s="152">
        <f>IF(N236="zníž. prenesená",J236,0)</f>
        <v>0</v>
      </c>
      <c r="BI236" s="152">
        <f>IF(N236="nulová",J236,0)</f>
        <v>0</v>
      </c>
      <c r="BJ236" s="17" t="s">
        <v>82</v>
      </c>
      <c r="BK236" s="152">
        <f>ROUND(I236*H236,2)</f>
        <v>0</v>
      </c>
      <c r="BL236" s="17" t="s">
        <v>279</v>
      </c>
      <c r="BM236" s="151" t="s">
        <v>1374</v>
      </c>
    </row>
    <row r="237" spans="2:65" s="13" customFormat="1" x14ac:dyDescent="0.2">
      <c r="B237" s="170"/>
      <c r="D237" s="154" t="s">
        <v>197</v>
      </c>
      <c r="E237" s="171" t="s">
        <v>1</v>
      </c>
      <c r="F237" s="172" t="s">
        <v>1323</v>
      </c>
      <c r="H237" s="171" t="s">
        <v>1</v>
      </c>
      <c r="L237" s="170"/>
      <c r="M237" s="173"/>
      <c r="T237" s="174"/>
      <c r="AT237" s="171" t="s">
        <v>197</v>
      </c>
      <c r="AU237" s="171" t="s">
        <v>82</v>
      </c>
      <c r="AV237" s="13" t="s">
        <v>77</v>
      </c>
      <c r="AW237" s="13" t="s">
        <v>27</v>
      </c>
      <c r="AX237" s="13" t="s">
        <v>71</v>
      </c>
      <c r="AY237" s="171" t="s">
        <v>189</v>
      </c>
    </row>
    <row r="238" spans="2:65" s="12" customFormat="1" ht="20.399999999999999" x14ac:dyDescent="0.2">
      <c r="B238" s="153"/>
      <c r="D238" s="154" t="s">
        <v>197</v>
      </c>
      <c r="E238" s="155" t="s">
        <v>1</v>
      </c>
      <c r="F238" s="156" t="s">
        <v>1375</v>
      </c>
      <c r="H238" s="157">
        <v>53.048999999999999</v>
      </c>
      <c r="L238" s="153"/>
      <c r="M238" s="158"/>
      <c r="T238" s="159"/>
      <c r="AT238" s="155" t="s">
        <v>197</v>
      </c>
      <c r="AU238" s="155" t="s">
        <v>82</v>
      </c>
      <c r="AV238" s="12" t="s">
        <v>82</v>
      </c>
      <c r="AW238" s="12" t="s">
        <v>27</v>
      </c>
      <c r="AX238" s="12" t="s">
        <v>71</v>
      </c>
      <c r="AY238" s="155" t="s">
        <v>189</v>
      </c>
    </row>
    <row r="239" spans="2:65" s="14" customFormat="1" x14ac:dyDescent="0.2">
      <c r="B239" s="175"/>
      <c r="D239" s="154" t="s">
        <v>197</v>
      </c>
      <c r="E239" s="176" t="s">
        <v>1</v>
      </c>
      <c r="F239" s="177" t="s">
        <v>219</v>
      </c>
      <c r="H239" s="178">
        <v>53.048999999999999</v>
      </c>
      <c r="L239" s="175"/>
      <c r="M239" s="179"/>
      <c r="T239" s="180"/>
      <c r="AT239" s="176" t="s">
        <v>197</v>
      </c>
      <c r="AU239" s="176" t="s">
        <v>82</v>
      </c>
      <c r="AV239" s="14" t="s">
        <v>195</v>
      </c>
      <c r="AW239" s="14" t="s">
        <v>27</v>
      </c>
      <c r="AX239" s="14" t="s">
        <v>77</v>
      </c>
      <c r="AY239" s="176" t="s">
        <v>189</v>
      </c>
    </row>
    <row r="240" spans="2:65" s="1" customFormat="1" ht="24.15" customHeight="1" x14ac:dyDescent="0.2">
      <c r="B240" s="139"/>
      <c r="C240" s="140" t="s">
        <v>511</v>
      </c>
      <c r="D240" s="140" t="s">
        <v>191</v>
      </c>
      <c r="E240" s="141" t="s">
        <v>1376</v>
      </c>
      <c r="F240" s="142" t="s">
        <v>1377</v>
      </c>
      <c r="G240" s="143" t="s">
        <v>202</v>
      </c>
      <c r="H240" s="144">
        <v>0.11700000000000001</v>
      </c>
      <c r="I240" s="145"/>
      <c r="J240" s="145">
        <f>ROUND(I240*H240,2)</f>
        <v>0</v>
      </c>
      <c r="K240" s="146"/>
      <c r="L240" s="29"/>
      <c r="M240" s="147" t="s">
        <v>1</v>
      </c>
      <c r="N240" s="148" t="s">
        <v>37</v>
      </c>
      <c r="O240" s="149">
        <v>1.6519999999999999</v>
      </c>
      <c r="P240" s="149">
        <f>O240*H240</f>
        <v>0.19328400000000001</v>
      </c>
      <c r="Q240" s="149">
        <v>0</v>
      </c>
      <c r="R240" s="149">
        <f>Q240*H240</f>
        <v>0</v>
      </c>
      <c r="S240" s="149">
        <v>0</v>
      </c>
      <c r="T240" s="150">
        <f>S240*H240</f>
        <v>0</v>
      </c>
      <c r="AR240" s="151" t="s">
        <v>279</v>
      </c>
      <c r="AT240" s="151" t="s">
        <v>191</v>
      </c>
      <c r="AU240" s="151" t="s">
        <v>82</v>
      </c>
      <c r="AY240" s="17" t="s">
        <v>189</v>
      </c>
      <c r="BE240" s="152">
        <f>IF(N240="základná",J240,0)</f>
        <v>0</v>
      </c>
      <c r="BF240" s="152">
        <f>IF(N240="znížená",J240,0)</f>
        <v>0</v>
      </c>
      <c r="BG240" s="152">
        <f>IF(N240="zákl. prenesená",J240,0)</f>
        <v>0</v>
      </c>
      <c r="BH240" s="152">
        <f>IF(N240="zníž. prenesená",J240,0)</f>
        <v>0</v>
      </c>
      <c r="BI240" s="152">
        <f>IF(N240="nulová",J240,0)</f>
        <v>0</v>
      </c>
      <c r="BJ240" s="17" t="s">
        <v>82</v>
      </c>
      <c r="BK240" s="152">
        <f>ROUND(I240*H240,2)</f>
        <v>0</v>
      </c>
      <c r="BL240" s="17" t="s">
        <v>279</v>
      </c>
      <c r="BM240" s="151" t="s">
        <v>1378</v>
      </c>
    </row>
    <row r="241" spans="2:65" s="11" customFormat="1" ht="22.95" customHeight="1" x14ac:dyDescent="0.25">
      <c r="B241" s="128"/>
      <c r="D241" s="129" t="s">
        <v>70</v>
      </c>
      <c r="E241" s="137" t="s">
        <v>873</v>
      </c>
      <c r="F241" s="137" t="s">
        <v>874</v>
      </c>
      <c r="J241" s="138">
        <f>BK241</f>
        <v>0</v>
      </c>
      <c r="L241" s="128"/>
      <c r="M241" s="132"/>
      <c r="P241" s="133">
        <f>SUM(P242:P246)</f>
        <v>2.9700559999999996</v>
      </c>
      <c r="R241" s="133">
        <f>SUM(R242:R246)</f>
        <v>3.9536000000000002E-2</v>
      </c>
      <c r="T241" s="134">
        <f>SUM(T242:T246)</f>
        <v>0</v>
      </c>
      <c r="AR241" s="129" t="s">
        <v>82</v>
      </c>
      <c r="AT241" s="135" t="s">
        <v>70</v>
      </c>
      <c r="AU241" s="135" t="s">
        <v>77</v>
      </c>
      <c r="AY241" s="129" t="s">
        <v>189</v>
      </c>
      <c r="BK241" s="136">
        <f>SUM(BK242:BK246)</f>
        <v>0</v>
      </c>
    </row>
    <row r="242" spans="2:65" s="1" customFormat="1" ht="24.15" customHeight="1" x14ac:dyDescent="0.2">
      <c r="B242" s="139"/>
      <c r="C242" s="140" t="s">
        <v>516</v>
      </c>
      <c r="D242" s="140" t="s">
        <v>191</v>
      </c>
      <c r="E242" s="141" t="s">
        <v>1113</v>
      </c>
      <c r="F242" s="142" t="s">
        <v>1379</v>
      </c>
      <c r="G242" s="143" t="s">
        <v>194</v>
      </c>
      <c r="H242" s="144">
        <v>5.6</v>
      </c>
      <c r="I242" s="145"/>
      <c r="J242" s="145">
        <f>ROUND(I242*H242,2)</f>
        <v>0</v>
      </c>
      <c r="K242" s="146"/>
      <c r="L242" s="29"/>
      <c r="M242" s="147" t="s">
        <v>1</v>
      </c>
      <c r="N242" s="148" t="s">
        <v>37</v>
      </c>
      <c r="O242" s="149">
        <v>0.51595999999999997</v>
      </c>
      <c r="P242" s="149">
        <f>O242*H242</f>
        <v>2.8893759999999995</v>
      </c>
      <c r="Q242" s="149">
        <v>4.0000000000000001E-3</v>
      </c>
      <c r="R242" s="149">
        <f>Q242*H242</f>
        <v>2.24E-2</v>
      </c>
      <c r="S242" s="149">
        <v>0</v>
      </c>
      <c r="T242" s="150">
        <f>S242*H242</f>
        <v>0</v>
      </c>
      <c r="AR242" s="151" t="s">
        <v>279</v>
      </c>
      <c r="AT242" s="151" t="s">
        <v>191</v>
      </c>
      <c r="AU242" s="151" t="s">
        <v>82</v>
      </c>
      <c r="AY242" s="17" t="s">
        <v>189</v>
      </c>
      <c r="BE242" s="152">
        <f>IF(N242="základná",J242,0)</f>
        <v>0</v>
      </c>
      <c r="BF242" s="152">
        <f>IF(N242="znížená",J242,0)</f>
        <v>0</v>
      </c>
      <c r="BG242" s="152">
        <f>IF(N242="zákl. prenesená",J242,0)</f>
        <v>0</v>
      </c>
      <c r="BH242" s="152">
        <f>IF(N242="zníž. prenesená",J242,0)</f>
        <v>0</v>
      </c>
      <c r="BI242" s="152">
        <f>IF(N242="nulová",J242,0)</f>
        <v>0</v>
      </c>
      <c r="BJ242" s="17" t="s">
        <v>82</v>
      </c>
      <c r="BK242" s="152">
        <f>ROUND(I242*H242,2)</f>
        <v>0</v>
      </c>
      <c r="BL242" s="17" t="s">
        <v>279</v>
      </c>
      <c r="BM242" s="151" t="s">
        <v>1380</v>
      </c>
    </row>
    <row r="243" spans="2:65" s="12" customFormat="1" x14ac:dyDescent="0.2">
      <c r="B243" s="153"/>
      <c r="D243" s="154" t="s">
        <v>197</v>
      </c>
      <c r="E243" s="155" t="s">
        <v>1</v>
      </c>
      <c r="F243" s="156" t="s">
        <v>1381</v>
      </c>
      <c r="H243" s="157">
        <v>5.6</v>
      </c>
      <c r="L243" s="153"/>
      <c r="M243" s="158"/>
      <c r="T243" s="159"/>
      <c r="AT243" s="155" t="s">
        <v>197</v>
      </c>
      <c r="AU243" s="155" t="s">
        <v>82</v>
      </c>
      <c r="AV243" s="12" t="s">
        <v>82</v>
      </c>
      <c r="AW243" s="12" t="s">
        <v>27</v>
      </c>
      <c r="AX243" s="12" t="s">
        <v>77</v>
      </c>
      <c r="AY243" s="155" t="s">
        <v>189</v>
      </c>
    </row>
    <row r="244" spans="2:65" s="1" customFormat="1" ht="24.15" customHeight="1" x14ac:dyDescent="0.2">
      <c r="B244" s="139"/>
      <c r="C244" s="160" t="s">
        <v>528</v>
      </c>
      <c r="D244" s="160" t="s">
        <v>205</v>
      </c>
      <c r="E244" s="161" t="s">
        <v>1382</v>
      </c>
      <c r="F244" s="162" t="s">
        <v>1383</v>
      </c>
      <c r="G244" s="163" t="s">
        <v>194</v>
      </c>
      <c r="H244" s="164">
        <v>5.7119999999999997</v>
      </c>
      <c r="I244" s="165"/>
      <c r="J244" s="165">
        <f>ROUND(I244*H244,2)</f>
        <v>0</v>
      </c>
      <c r="K244" s="166"/>
      <c r="L244" s="167"/>
      <c r="M244" s="168" t="s">
        <v>1</v>
      </c>
      <c r="N244" s="169" t="s">
        <v>37</v>
      </c>
      <c r="O244" s="149">
        <v>0</v>
      </c>
      <c r="P244" s="149">
        <f>O244*H244</f>
        <v>0</v>
      </c>
      <c r="Q244" s="149">
        <v>3.0000000000000001E-3</v>
      </c>
      <c r="R244" s="149">
        <f>Q244*H244</f>
        <v>1.7135999999999998E-2</v>
      </c>
      <c r="S244" s="149">
        <v>0</v>
      </c>
      <c r="T244" s="150">
        <f>S244*H244</f>
        <v>0</v>
      </c>
      <c r="AR244" s="151" t="s">
        <v>539</v>
      </c>
      <c r="AT244" s="151" t="s">
        <v>205</v>
      </c>
      <c r="AU244" s="151" t="s">
        <v>82</v>
      </c>
      <c r="AY244" s="17" t="s">
        <v>189</v>
      </c>
      <c r="BE244" s="152">
        <f>IF(N244="základná",J244,0)</f>
        <v>0</v>
      </c>
      <c r="BF244" s="152">
        <f>IF(N244="znížená",J244,0)</f>
        <v>0</v>
      </c>
      <c r="BG244" s="152">
        <f>IF(N244="zákl. prenesená",J244,0)</f>
        <v>0</v>
      </c>
      <c r="BH244" s="152">
        <f>IF(N244="zníž. prenesená",J244,0)</f>
        <v>0</v>
      </c>
      <c r="BI244" s="152">
        <f>IF(N244="nulová",J244,0)</f>
        <v>0</v>
      </c>
      <c r="BJ244" s="17" t="s">
        <v>82</v>
      </c>
      <c r="BK244" s="152">
        <f>ROUND(I244*H244,2)</f>
        <v>0</v>
      </c>
      <c r="BL244" s="17" t="s">
        <v>279</v>
      </c>
      <c r="BM244" s="151" t="s">
        <v>1384</v>
      </c>
    </row>
    <row r="245" spans="2:65" s="12" customFormat="1" x14ac:dyDescent="0.2">
      <c r="B245" s="153"/>
      <c r="D245" s="154" t="s">
        <v>197</v>
      </c>
      <c r="F245" s="156" t="s">
        <v>1385</v>
      </c>
      <c r="H245" s="157">
        <v>5.7119999999999997</v>
      </c>
      <c r="L245" s="153"/>
      <c r="M245" s="158"/>
      <c r="T245" s="159"/>
      <c r="AT245" s="155" t="s">
        <v>197</v>
      </c>
      <c r="AU245" s="155" t="s">
        <v>82</v>
      </c>
      <c r="AV245" s="12" t="s">
        <v>82</v>
      </c>
      <c r="AW245" s="12" t="s">
        <v>3</v>
      </c>
      <c r="AX245" s="12" t="s">
        <v>77</v>
      </c>
      <c r="AY245" s="155" t="s">
        <v>189</v>
      </c>
    </row>
    <row r="246" spans="2:65" s="1" customFormat="1" ht="24.15" customHeight="1" x14ac:dyDescent="0.2">
      <c r="B246" s="139"/>
      <c r="C246" s="140" t="s">
        <v>539</v>
      </c>
      <c r="D246" s="140" t="s">
        <v>191</v>
      </c>
      <c r="E246" s="141" t="s">
        <v>884</v>
      </c>
      <c r="F246" s="142" t="s">
        <v>885</v>
      </c>
      <c r="G246" s="143" t="s">
        <v>202</v>
      </c>
      <c r="H246" s="144">
        <v>0.04</v>
      </c>
      <c r="I246" s="145"/>
      <c r="J246" s="145">
        <f>ROUND(I246*H246,2)</f>
        <v>0</v>
      </c>
      <c r="K246" s="146"/>
      <c r="L246" s="29"/>
      <c r="M246" s="147" t="s">
        <v>1</v>
      </c>
      <c r="N246" s="148" t="s">
        <v>37</v>
      </c>
      <c r="O246" s="149">
        <v>2.0169999999999999</v>
      </c>
      <c r="P246" s="149">
        <f>O246*H246</f>
        <v>8.0680000000000002E-2</v>
      </c>
      <c r="Q246" s="149">
        <v>0</v>
      </c>
      <c r="R246" s="149">
        <f>Q246*H246</f>
        <v>0</v>
      </c>
      <c r="S246" s="149">
        <v>0</v>
      </c>
      <c r="T246" s="150">
        <f>S246*H246</f>
        <v>0</v>
      </c>
      <c r="AR246" s="151" t="s">
        <v>279</v>
      </c>
      <c r="AT246" s="151" t="s">
        <v>191</v>
      </c>
      <c r="AU246" s="151" t="s">
        <v>82</v>
      </c>
      <c r="AY246" s="17" t="s">
        <v>189</v>
      </c>
      <c r="BE246" s="152">
        <f>IF(N246="základná",J246,0)</f>
        <v>0</v>
      </c>
      <c r="BF246" s="152">
        <f>IF(N246="znížená",J246,0)</f>
        <v>0</v>
      </c>
      <c r="BG246" s="152">
        <f>IF(N246="zákl. prenesená",J246,0)</f>
        <v>0</v>
      </c>
      <c r="BH246" s="152">
        <f>IF(N246="zníž. prenesená",J246,0)</f>
        <v>0</v>
      </c>
      <c r="BI246" s="152">
        <f>IF(N246="nulová",J246,0)</f>
        <v>0</v>
      </c>
      <c r="BJ246" s="17" t="s">
        <v>82</v>
      </c>
      <c r="BK246" s="152">
        <f>ROUND(I246*H246,2)</f>
        <v>0</v>
      </c>
      <c r="BL246" s="17" t="s">
        <v>279</v>
      </c>
      <c r="BM246" s="151" t="s">
        <v>1386</v>
      </c>
    </row>
    <row r="247" spans="2:65" s="11" customFormat="1" ht="22.95" customHeight="1" x14ac:dyDescent="0.25">
      <c r="B247" s="128"/>
      <c r="D247" s="129" t="s">
        <v>70</v>
      </c>
      <c r="E247" s="137" t="s">
        <v>1387</v>
      </c>
      <c r="F247" s="137" t="s">
        <v>1388</v>
      </c>
      <c r="J247" s="138">
        <f>BK247</f>
        <v>0</v>
      </c>
      <c r="L247" s="128"/>
      <c r="M247" s="132"/>
      <c r="P247" s="133">
        <f>SUM(P248:P250)</f>
        <v>1.5567919999999997</v>
      </c>
      <c r="R247" s="133">
        <f>SUM(R248:R250)</f>
        <v>5.1519999999999996E-2</v>
      </c>
      <c r="T247" s="134">
        <f>SUM(T248:T250)</f>
        <v>0</v>
      </c>
      <c r="AR247" s="129" t="s">
        <v>82</v>
      </c>
      <c r="AT247" s="135" t="s">
        <v>70</v>
      </c>
      <c r="AU247" s="135" t="s">
        <v>77</v>
      </c>
      <c r="AY247" s="129" t="s">
        <v>189</v>
      </c>
      <c r="BK247" s="136">
        <f>SUM(BK248:BK250)</f>
        <v>0</v>
      </c>
    </row>
    <row r="248" spans="2:65" s="1" customFormat="1" ht="24.15" customHeight="1" x14ac:dyDescent="0.2">
      <c r="B248" s="139"/>
      <c r="C248" s="140" t="s">
        <v>543</v>
      </c>
      <c r="D248" s="140" t="s">
        <v>191</v>
      </c>
      <c r="E248" s="141" t="s">
        <v>1389</v>
      </c>
      <c r="F248" s="142" t="s">
        <v>1390</v>
      </c>
      <c r="G248" s="143" t="s">
        <v>194</v>
      </c>
      <c r="H248" s="144">
        <v>5.6</v>
      </c>
      <c r="I248" s="145"/>
      <c r="J248" s="145">
        <f>ROUND(I248*H248,2)</f>
        <v>0</v>
      </c>
      <c r="K248" s="146"/>
      <c r="L248" s="29"/>
      <c r="M248" s="147" t="s">
        <v>1</v>
      </c>
      <c r="N248" s="148" t="s">
        <v>37</v>
      </c>
      <c r="O248" s="149">
        <v>0.26107999999999998</v>
      </c>
      <c r="P248" s="149">
        <f>O248*H248</f>
        <v>1.4620479999999998</v>
      </c>
      <c r="Q248" s="149">
        <v>9.1999999999999998E-3</v>
      </c>
      <c r="R248" s="149">
        <f>Q248*H248</f>
        <v>5.1519999999999996E-2</v>
      </c>
      <c r="S248" s="149">
        <v>0</v>
      </c>
      <c r="T248" s="150">
        <f>S248*H248</f>
        <v>0</v>
      </c>
      <c r="AR248" s="151" t="s">
        <v>279</v>
      </c>
      <c r="AT248" s="151" t="s">
        <v>191</v>
      </c>
      <c r="AU248" s="151" t="s">
        <v>82</v>
      </c>
      <c r="AY248" s="17" t="s">
        <v>189</v>
      </c>
      <c r="BE248" s="152">
        <f>IF(N248="základná",J248,0)</f>
        <v>0</v>
      </c>
      <c r="BF248" s="152">
        <f>IF(N248="znížená",J248,0)</f>
        <v>0</v>
      </c>
      <c r="BG248" s="152">
        <f>IF(N248="zákl. prenesená",J248,0)</f>
        <v>0</v>
      </c>
      <c r="BH248" s="152">
        <f>IF(N248="zníž. prenesená",J248,0)</f>
        <v>0</v>
      </c>
      <c r="BI248" s="152">
        <f>IF(N248="nulová",J248,0)</f>
        <v>0</v>
      </c>
      <c r="BJ248" s="17" t="s">
        <v>82</v>
      </c>
      <c r="BK248" s="152">
        <f>ROUND(I248*H248,2)</f>
        <v>0</v>
      </c>
      <c r="BL248" s="17" t="s">
        <v>279</v>
      </c>
      <c r="BM248" s="151" t="s">
        <v>1391</v>
      </c>
    </row>
    <row r="249" spans="2:65" s="12" customFormat="1" x14ac:dyDescent="0.2">
      <c r="B249" s="153"/>
      <c r="D249" s="154" t="s">
        <v>197</v>
      </c>
      <c r="E249" s="155" t="s">
        <v>1</v>
      </c>
      <c r="F249" s="156" t="s">
        <v>1381</v>
      </c>
      <c r="H249" s="157">
        <v>5.6</v>
      </c>
      <c r="L249" s="153"/>
      <c r="M249" s="158"/>
      <c r="T249" s="159"/>
      <c r="AT249" s="155" t="s">
        <v>197</v>
      </c>
      <c r="AU249" s="155" t="s">
        <v>82</v>
      </c>
      <c r="AV249" s="12" t="s">
        <v>82</v>
      </c>
      <c r="AW249" s="12" t="s">
        <v>27</v>
      </c>
      <c r="AX249" s="12" t="s">
        <v>77</v>
      </c>
      <c r="AY249" s="155" t="s">
        <v>189</v>
      </c>
    </row>
    <row r="250" spans="2:65" s="1" customFormat="1" ht="24.15" customHeight="1" x14ac:dyDescent="0.2">
      <c r="B250" s="139"/>
      <c r="C250" s="140" t="s">
        <v>548</v>
      </c>
      <c r="D250" s="140" t="s">
        <v>191</v>
      </c>
      <c r="E250" s="141" t="s">
        <v>1392</v>
      </c>
      <c r="F250" s="142" t="s">
        <v>1393</v>
      </c>
      <c r="G250" s="143" t="s">
        <v>202</v>
      </c>
      <c r="H250" s="144">
        <v>5.1999999999999998E-2</v>
      </c>
      <c r="I250" s="145"/>
      <c r="J250" s="145">
        <f>ROUND(I250*H250,2)</f>
        <v>0</v>
      </c>
      <c r="K250" s="146"/>
      <c r="L250" s="29"/>
      <c r="M250" s="147" t="s">
        <v>1</v>
      </c>
      <c r="N250" s="148" t="s">
        <v>37</v>
      </c>
      <c r="O250" s="149">
        <v>1.8220000000000001</v>
      </c>
      <c r="P250" s="149">
        <f>O250*H250</f>
        <v>9.4743999999999995E-2</v>
      </c>
      <c r="Q250" s="149">
        <v>0</v>
      </c>
      <c r="R250" s="149">
        <f>Q250*H250</f>
        <v>0</v>
      </c>
      <c r="S250" s="149">
        <v>0</v>
      </c>
      <c r="T250" s="150">
        <f>S250*H250</f>
        <v>0</v>
      </c>
      <c r="AR250" s="151" t="s">
        <v>279</v>
      </c>
      <c r="AT250" s="151" t="s">
        <v>191</v>
      </c>
      <c r="AU250" s="151" t="s">
        <v>82</v>
      </c>
      <c r="AY250" s="17" t="s">
        <v>189</v>
      </c>
      <c r="BE250" s="152">
        <f>IF(N250="základná",J250,0)</f>
        <v>0</v>
      </c>
      <c r="BF250" s="152">
        <f>IF(N250="znížená",J250,0)</f>
        <v>0</v>
      </c>
      <c r="BG250" s="152">
        <f>IF(N250="zákl. prenesená",J250,0)</f>
        <v>0</v>
      </c>
      <c r="BH250" s="152">
        <f>IF(N250="zníž. prenesená",J250,0)</f>
        <v>0</v>
      </c>
      <c r="BI250" s="152">
        <f>IF(N250="nulová",J250,0)</f>
        <v>0</v>
      </c>
      <c r="BJ250" s="17" t="s">
        <v>82</v>
      </c>
      <c r="BK250" s="152">
        <f>ROUND(I250*H250,2)</f>
        <v>0</v>
      </c>
      <c r="BL250" s="17" t="s">
        <v>279</v>
      </c>
      <c r="BM250" s="151" t="s">
        <v>1394</v>
      </c>
    </row>
    <row r="251" spans="2:65" s="11" customFormat="1" ht="22.95" customHeight="1" x14ac:dyDescent="0.25">
      <c r="B251" s="128"/>
      <c r="D251" s="129" t="s">
        <v>70</v>
      </c>
      <c r="E251" s="137" t="s">
        <v>897</v>
      </c>
      <c r="F251" s="137" t="s">
        <v>898</v>
      </c>
      <c r="J251" s="138">
        <f>BK251</f>
        <v>0</v>
      </c>
      <c r="L251" s="128"/>
      <c r="M251" s="132"/>
      <c r="P251" s="133">
        <f>SUM(P252:P260)</f>
        <v>51.661563999999998</v>
      </c>
      <c r="R251" s="133">
        <f>SUM(R252:R260)</f>
        <v>0.19712900000000003</v>
      </c>
      <c r="T251" s="134">
        <f>SUM(T252:T260)</f>
        <v>0</v>
      </c>
      <c r="AR251" s="129" t="s">
        <v>82</v>
      </c>
      <c r="AT251" s="135" t="s">
        <v>70</v>
      </c>
      <c r="AU251" s="135" t="s">
        <v>77</v>
      </c>
      <c r="AY251" s="129" t="s">
        <v>189</v>
      </c>
      <c r="BK251" s="136">
        <f>SUM(BK252:BK260)</f>
        <v>0</v>
      </c>
    </row>
    <row r="252" spans="2:65" s="1" customFormat="1" ht="37.950000000000003" customHeight="1" x14ac:dyDescent="0.2">
      <c r="B252" s="139"/>
      <c r="C252" s="140" t="s">
        <v>562</v>
      </c>
      <c r="D252" s="140" t="s">
        <v>191</v>
      </c>
      <c r="E252" s="141" t="s">
        <v>1395</v>
      </c>
      <c r="F252" s="142" t="s">
        <v>1396</v>
      </c>
      <c r="G252" s="143" t="s">
        <v>194</v>
      </c>
      <c r="H252" s="144">
        <v>7</v>
      </c>
      <c r="I252" s="145"/>
      <c r="J252" s="145">
        <f>ROUND(I252*H252,2)</f>
        <v>0</v>
      </c>
      <c r="K252" s="146"/>
      <c r="L252" s="29"/>
      <c r="M252" s="147" t="s">
        <v>1</v>
      </c>
      <c r="N252" s="148" t="s">
        <v>37</v>
      </c>
      <c r="O252" s="149">
        <v>0.14026</v>
      </c>
      <c r="P252" s="149">
        <f>O252*H252</f>
        <v>0.98181999999999992</v>
      </c>
      <c r="Q252" s="149">
        <v>4.6999999999999999E-4</v>
      </c>
      <c r="R252" s="149">
        <f>Q252*H252</f>
        <v>3.29E-3</v>
      </c>
      <c r="S252" s="149">
        <v>0</v>
      </c>
      <c r="T252" s="150">
        <f>S252*H252</f>
        <v>0</v>
      </c>
      <c r="AR252" s="151" t="s">
        <v>279</v>
      </c>
      <c r="AT252" s="151" t="s">
        <v>191</v>
      </c>
      <c r="AU252" s="151" t="s">
        <v>82</v>
      </c>
      <c r="AY252" s="17" t="s">
        <v>189</v>
      </c>
      <c r="BE252" s="152">
        <f>IF(N252="základná",J252,0)</f>
        <v>0</v>
      </c>
      <c r="BF252" s="152">
        <f>IF(N252="znížená",J252,0)</f>
        <v>0</v>
      </c>
      <c r="BG252" s="152">
        <f>IF(N252="zákl. prenesená",J252,0)</f>
        <v>0</v>
      </c>
      <c r="BH252" s="152">
        <f>IF(N252="zníž. prenesená",J252,0)</f>
        <v>0</v>
      </c>
      <c r="BI252" s="152">
        <f>IF(N252="nulová",J252,0)</f>
        <v>0</v>
      </c>
      <c r="BJ252" s="17" t="s">
        <v>82</v>
      </c>
      <c r="BK252" s="152">
        <f>ROUND(I252*H252,2)</f>
        <v>0</v>
      </c>
      <c r="BL252" s="17" t="s">
        <v>279</v>
      </c>
      <c r="BM252" s="151" t="s">
        <v>1397</v>
      </c>
    </row>
    <row r="253" spans="2:65" s="1" customFormat="1" ht="24.15" customHeight="1" x14ac:dyDescent="0.2">
      <c r="B253" s="139"/>
      <c r="C253" s="140" t="s">
        <v>571</v>
      </c>
      <c r="D253" s="140" t="s">
        <v>191</v>
      </c>
      <c r="E253" s="141" t="s">
        <v>1398</v>
      </c>
      <c r="F253" s="142" t="s">
        <v>1399</v>
      </c>
      <c r="G253" s="143" t="s">
        <v>194</v>
      </c>
      <c r="H253" s="144">
        <v>7</v>
      </c>
      <c r="I253" s="145"/>
      <c r="J253" s="145">
        <f>ROUND(I253*H253,2)</f>
        <v>0</v>
      </c>
      <c r="K253" s="146"/>
      <c r="L253" s="29"/>
      <c r="M253" s="147" t="s">
        <v>1</v>
      </c>
      <c r="N253" s="148" t="s">
        <v>37</v>
      </c>
      <c r="O253" s="149">
        <v>1.3848100000000001</v>
      </c>
      <c r="P253" s="149">
        <f>O253*H253</f>
        <v>9.6936700000000009</v>
      </c>
      <c r="Q253" s="149">
        <v>9.1999999999999998E-3</v>
      </c>
      <c r="R253" s="149">
        <f>Q253*H253</f>
        <v>6.4399999999999999E-2</v>
      </c>
      <c r="S253" s="149">
        <v>0</v>
      </c>
      <c r="T253" s="150">
        <f>S253*H253</f>
        <v>0</v>
      </c>
      <c r="AR253" s="151" t="s">
        <v>279</v>
      </c>
      <c r="AT253" s="151" t="s">
        <v>191</v>
      </c>
      <c r="AU253" s="151" t="s">
        <v>82</v>
      </c>
      <c r="AY253" s="17" t="s">
        <v>189</v>
      </c>
      <c r="BE253" s="152">
        <f>IF(N253="základná",J253,0)</f>
        <v>0</v>
      </c>
      <c r="BF253" s="152">
        <f>IF(N253="znížená",J253,0)</f>
        <v>0</v>
      </c>
      <c r="BG253" s="152">
        <f>IF(N253="zákl. prenesená",J253,0)</f>
        <v>0</v>
      </c>
      <c r="BH253" s="152">
        <f>IF(N253="zníž. prenesená",J253,0)</f>
        <v>0</v>
      </c>
      <c r="BI253" s="152">
        <f>IF(N253="nulová",J253,0)</f>
        <v>0</v>
      </c>
      <c r="BJ253" s="17" t="s">
        <v>82</v>
      </c>
      <c r="BK253" s="152">
        <f>ROUND(I253*H253,2)</f>
        <v>0</v>
      </c>
      <c r="BL253" s="17" t="s">
        <v>279</v>
      </c>
      <c r="BM253" s="151" t="s">
        <v>1400</v>
      </c>
    </row>
    <row r="254" spans="2:65" s="12" customFormat="1" x14ac:dyDescent="0.2">
      <c r="B254" s="153"/>
      <c r="D254" s="154" t="s">
        <v>197</v>
      </c>
      <c r="E254" s="155" t="s">
        <v>1</v>
      </c>
      <c r="F254" s="156" t="s">
        <v>1401</v>
      </c>
      <c r="H254" s="157">
        <v>7</v>
      </c>
      <c r="L254" s="153"/>
      <c r="M254" s="158"/>
      <c r="T254" s="159"/>
      <c r="AT254" s="155" t="s">
        <v>197</v>
      </c>
      <c r="AU254" s="155" t="s">
        <v>82</v>
      </c>
      <c r="AV254" s="12" t="s">
        <v>82</v>
      </c>
      <c r="AW254" s="12" t="s">
        <v>27</v>
      </c>
      <c r="AX254" s="12" t="s">
        <v>77</v>
      </c>
      <c r="AY254" s="155" t="s">
        <v>189</v>
      </c>
    </row>
    <row r="255" spans="2:65" s="1" customFormat="1" ht="24.15" customHeight="1" x14ac:dyDescent="0.2">
      <c r="B255" s="139"/>
      <c r="C255" s="140" t="s">
        <v>575</v>
      </c>
      <c r="D255" s="140" t="s">
        <v>191</v>
      </c>
      <c r="E255" s="141" t="s">
        <v>1402</v>
      </c>
      <c r="F255" s="142" t="s">
        <v>1403</v>
      </c>
      <c r="G255" s="143" t="s">
        <v>233</v>
      </c>
      <c r="H255" s="144">
        <v>26.95</v>
      </c>
      <c r="I255" s="145"/>
      <c r="J255" s="145">
        <f>ROUND(I255*H255,2)</f>
        <v>0</v>
      </c>
      <c r="K255" s="146"/>
      <c r="L255" s="29"/>
      <c r="M255" s="147" t="s">
        <v>1</v>
      </c>
      <c r="N255" s="148" t="s">
        <v>37</v>
      </c>
      <c r="O255" s="149">
        <v>0.86738000000000004</v>
      </c>
      <c r="P255" s="149">
        <f>O255*H255</f>
        <v>23.375890999999999</v>
      </c>
      <c r="Q255" s="149">
        <v>2.82E-3</v>
      </c>
      <c r="R255" s="149">
        <f>Q255*H255</f>
        <v>7.5998999999999997E-2</v>
      </c>
      <c r="S255" s="149">
        <v>0</v>
      </c>
      <c r="T255" s="150">
        <f>S255*H255</f>
        <v>0</v>
      </c>
      <c r="AR255" s="151" t="s">
        <v>279</v>
      </c>
      <c r="AT255" s="151" t="s">
        <v>191</v>
      </c>
      <c r="AU255" s="151" t="s">
        <v>82</v>
      </c>
      <c r="AY255" s="17" t="s">
        <v>189</v>
      </c>
      <c r="BE255" s="152">
        <f>IF(N255="základná",J255,0)</f>
        <v>0</v>
      </c>
      <c r="BF255" s="152">
        <f>IF(N255="znížená",J255,0)</f>
        <v>0</v>
      </c>
      <c r="BG255" s="152">
        <f>IF(N255="zákl. prenesená",J255,0)</f>
        <v>0</v>
      </c>
      <c r="BH255" s="152">
        <f>IF(N255="zníž. prenesená",J255,0)</f>
        <v>0</v>
      </c>
      <c r="BI255" s="152">
        <f>IF(N255="nulová",J255,0)</f>
        <v>0</v>
      </c>
      <c r="BJ255" s="17" t="s">
        <v>82</v>
      </c>
      <c r="BK255" s="152">
        <f>ROUND(I255*H255,2)</f>
        <v>0</v>
      </c>
      <c r="BL255" s="17" t="s">
        <v>279</v>
      </c>
      <c r="BM255" s="151" t="s">
        <v>1404</v>
      </c>
    </row>
    <row r="256" spans="2:65" s="12" customFormat="1" x14ac:dyDescent="0.2">
      <c r="B256" s="153"/>
      <c r="D256" s="154" t="s">
        <v>197</v>
      </c>
      <c r="E256" s="155" t="s">
        <v>1</v>
      </c>
      <c r="F256" s="156" t="s">
        <v>1405</v>
      </c>
      <c r="H256" s="157">
        <v>26.95</v>
      </c>
      <c r="L256" s="153"/>
      <c r="M256" s="158"/>
      <c r="T256" s="159"/>
      <c r="AT256" s="155" t="s">
        <v>197</v>
      </c>
      <c r="AU256" s="155" t="s">
        <v>82</v>
      </c>
      <c r="AV256" s="12" t="s">
        <v>82</v>
      </c>
      <c r="AW256" s="12" t="s">
        <v>27</v>
      </c>
      <c r="AX256" s="12" t="s">
        <v>77</v>
      </c>
      <c r="AY256" s="155" t="s">
        <v>189</v>
      </c>
    </row>
    <row r="257" spans="2:65" s="1" customFormat="1" ht="33" customHeight="1" x14ac:dyDescent="0.2">
      <c r="B257" s="139"/>
      <c r="C257" s="140" t="s">
        <v>581</v>
      </c>
      <c r="D257" s="140" t="s">
        <v>191</v>
      </c>
      <c r="E257" s="141" t="s">
        <v>1406</v>
      </c>
      <c r="F257" s="142" t="s">
        <v>1407</v>
      </c>
      <c r="G257" s="143" t="s">
        <v>677</v>
      </c>
      <c r="H257" s="144">
        <v>2</v>
      </c>
      <c r="I257" s="145"/>
      <c r="J257" s="145">
        <f>ROUND(I257*H257,2)</f>
        <v>0</v>
      </c>
      <c r="K257" s="146"/>
      <c r="L257" s="29"/>
      <c r="M257" s="147" t="s">
        <v>1</v>
      </c>
      <c r="N257" s="148" t="s">
        <v>37</v>
      </c>
      <c r="O257" s="149">
        <v>0.42925000000000002</v>
      </c>
      <c r="P257" s="149">
        <f>O257*H257</f>
        <v>0.85850000000000004</v>
      </c>
      <c r="Q257" s="149">
        <v>1.8799999999999999E-3</v>
      </c>
      <c r="R257" s="149">
        <f>Q257*H257</f>
        <v>3.7599999999999999E-3</v>
      </c>
      <c r="S257" s="149">
        <v>0</v>
      </c>
      <c r="T257" s="150">
        <f>S257*H257</f>
        <v>0</v>
      </c>
      <c r="AR257" s="151" t="s">
        <v>279</v>
      </c>
      <c r="AT257" s="151" t="s">
        <v>191</v>
      </c>
      <c r="AU257" s="151" t="s">
        <v>82</v>
      </c>
      <c r="AY257" s="17" t="s">
        <v>189</v>
      </c>
      <c r="BE257" s="152">
        <f>IF(N257="základná",J257,0)</f>
        <v>0</v>
      </c>
      <c r="BF257" s="152">
        <f>IF(N257="znížená",J257,0)</f>
        <v>0</v>
      </c>
      <c r="BG257" s="152">
        <f>IF(N257="zákl. prenesená",J257,0)</f>
        <v>0</v>
      </c>
      <c r="BH257" s="152">
        <f>IF(N257="zníž. prenesená",J257,0)</f>
        <v>0</v>
      </c>
      <c r="BI257" s="152">
        <f>IF(N257="nulová",J257,0)</f>
        <v>0</v>
      </c>
      <c r="BJ257" s="17" t="s">
        <v>82</v>
      </c>
      <c r="BK257" s="152">
        <f>ROUND(I257*H257,2)</f>
        <v>0</v>
      </c>
      <c r="BL257" s="17" t="s">
        <v>279</v>
      </c>
      <c r="BM257" s="151" t="s">
        <v>1408</v>
      </c>
    </row>
    <row r="258" spans="2:65" s="1" customFormat="1" ht="37.950000000000003" customHeight="1" x14ac:dyDescent="0.2">
      <c r="B258" s="139"/>
      <c r="C258" s="140" t="s">
        <v>587</v>
      </c>
      <c r="D258" s="140" t="s">
        <v>191</v>
      </c>
      <c r="E258" s="141" t="s">
        <v>905</v>
      </c>
      <c r="F258" s="142" t="s">
        <v>1409</v>
      </c>
      <c r="G258" s="143" t="s">
        <v>233</v>
      </c>
      <c r="H258" s="144">
        <v>24</v>
      </c>
      <c r="I258" s="145"/>
      <c r="J258" s="145">
        <f>ROUND(I258*H258,2)</f>
        <v>0</v>
      </c>
      <c r="K258" s="146"/>
      <c r="L258" s="29"/>
      <c r="M258" s="147" t="s">
        <v>1</v>
      </c>
      <c r="N258" s="148" t="s">
        <v>37</v>
      </c>
      <c r="O258" s="149">
        <v>0.65958000000000006</v>
      </c>
      <c r="P258" s="149">
        <f>O258*H258</f>
        <v>15.829920000000001</v>
      </c>
      <c r="Q258" s="149">
        <v>2.0699999999999998E-3</v>
      </c>
      <c r="R258" s="149">
        <f>Q258*H258</f>
        <v>4.9679999999999995E-2</v>
      </c>
      <c r="S258" s="149">
        <v>0</v>
      </c>
      <c r="T258" s="150">
        <f>S258*H258</f>
        <v>0</v>
      </c>
      <c r="AR258" s="151" t="s">
        <v>279</v>
      </c>
      <c r="AT258" s="151" t="s">
        <v>191</v>
      </c>
      <c r="AU258" s="151" t="s">
        <v>82</v>
      </c>
      <c r="AY258" s="17" t="s">
        <v>189</v>
      </c>
      <c r="BE258" s="152">
        <f>IF(N258="základná",J258,0)</f>
        <v>0</v>
      </c>
      <c r="BF258" s="152">
        <f>IF(N258="znížená",J258,0)</f>
        <v>0</v>
      </c>
      <c r="BG258" s="152">
        <f>IF(N258="zákl. prenesená",J258,0)</f>
        <v>0</v>
      </c>
      <c r="BH258" s="152">
        <f>IF(N258="zníž. prenesená",J258,0)</f>
        <v>0</v>
      </c>
      <c r="BI258" s="152">
        <f>IF(N258="nulová",J258,0)</f>
        <v>0</v>
      </c>
      <c r="BJ258" s="17" t="s">
        <v>82</v>
      </c>
      <c r="BK258" s="152">
        <f>ROUND(I258*H258,2)</f>
        <v>0</v>
      </c>
      <c r="BL258" s="17" t="s">
        <v>279</v>
      </c>
      <c r="BM258" s="151" t="s">
        <v>1410</v>
      </c>
    </row>
    <row r="259" spans="2:65" s="12" customFormat="1" x14ac:dyDescent="0.2">
      <c r="B259" s="153"/>
      <c r="D259" s="154" t="s">
        <v>197</v>
      </c>
      <c r="E259" s="155" t="s">
        <v>1</v>
      </c>
      <c r="F259" s="156" t="s">
        <v>1411</v>
      </c>
      <c r="H259" s="157">
        <v>24</v>
      </c>
      <c r="L259" s="153"/>
      <c r="M259" s="158"/>
      <c r="T259" s="159"/>
      <c r="AT259" s="155" t="s">
        <v>197</v>
      </c>
      <c r="AU259" s="155" t="s">
        <v>82</v>
      </c>
      <c r="AV259" s="12" t="s">
        <v>82</v>
      </c>
      <c r="AW259" s="12" t="s">
        <v>27</v>
      </c>
      <c r="AX259" s="12" t="s">
        <v>77</v>
      </c>
      <c r="AY259" s="155" t="s">
        <v>189</v>
      </c>
    </row>
    <row r="260" spans="2:65" s="1" customFormat="1" ht="24.15" customHeight="1" x14ac:dyDescent="0.2">
      <c r="B260" s="139"/>
      <c r="C260" s="140" t="s">
        <v>595</v>
      </c>
      <c r="D260" s="140" t="s">
        <v>191</v>
      </c>
      <c r="E260" s="141" t="s">
        <v>909</v>
      </c>
      <c r="F260" s="142" t="s">
        <v>910</v>
      </c>
      <c r="G260" s="143" t="s">
        <v>202</v>
      </c>
      <c r="H260" s="144">
        <v>0.19700000000000001</v>
      </c>
      <c r="I260" s="145"/>
      <c r="J260" s="145">
        <f>ROUND(I260*H260,2)</f>
        <v>0</v>
      </c>
      <c r="K260" s="146"/>
      <c r="L260" s="29"/>
      <c r="M260" s="191" t="s">
        <v>1</v>
      </c>
      <c r="N260" s="192" t="s">
        <v>37</v>
      </c>
      <c r="O260" s="193">
        <v>4.6790000000000003</v>
      </c>
      <c r="P260" s="193">
        <f>O260*H260</f>
        <v>0.92176300000000011</v>
      </c>
      <c r="Q260" s="193">
        <v>0</v>
      </c>
      <c r="R260" s="193">
        <f>Q260*H260</f>
        <v>0</v>
      </c>
      <c r="S260" s="193">
        <v>0</v>
      </c>
      <c r="T260" s="194">
        <f>S260*H260</f>
        <v>0</v>
      </c>
      <c r="AR260" s="151" t="s">
        <v>279</v>
      </c>
      <c r="AT260" s="151" t="s">
        <v>191</v>
      </c>
      <c r="AU260" s="151" t="s">
        <v>82</v>
      </c>
      <c r="AY260" s="17" t="s">
        <v>189</v>
      </c>
      <c r="BE260" s="152">
        <f>IF(N260="základná",J260,0)</f>
        <v>0</v>
      </c>
      <c r="BF260" s="152">
        <f>IF(N260="znížená",J260,0)</f>
        <v>0</v>
      </c>
      <c r="BG260" s="152">
        <f>IF(N260="zákl. prenesená",J260,0)</f>
        <v>0</v>
      </c>
      <c r="BH260" s="152">
        <f>IF(N260="zníž. prenesená",J260,0)</f>
        <v>0</v>
      </c>
      <c r="BI260" s="152">
        <f>IF(N260="nulová",J260,0)</f>
        <v>0</v>
      </c>
      <c r="BJ260" s="17" t="s">
        <v>82</v>
      </c>
      <c r="BK260" s="152">
        <f>ROUND(I260*H260,2)</f>
        <v>0</v>
      </c>
      <c r="BL260" s="17" t="s">
        <v>279</v>
      </c>
      <c r="BM260" s="151" t="s">
        <v>1412</v>
      </c>
    </row>
    <row r="261" spans="2:65" s="1" customFormat="1" ht="6.9" customHeight="1" x14ac:dyDescent="0.2">
      <c r="B261" s="44"/>
      <c r="C261" s="45"/>
      <c r="D261" s="45"/>
      <c r="E261" s="45"/>
      <c r="F261" s="45"/>
      <c r="G261" s="45"/>
      <c r="H261" s="45"/>
      <c r="I261" s="45"/>
      <c r="J261" s="45"/>
      <c r="K261" s="45"/>
      <c r="L261" s="29"/>
    </row>
  </sheetData>
  <autoFilter ref="C134:K260" xr:uid="{00000000-0009-0000-0000-000007000000}"/>
  <mergeCells count="14">
    <mergeCell ref="E125:H125"/>
    <mergeCell ref="E123:H123"/>
    <mergeCell ref="E127:H127"/>
    <mergeCell ref="L2:V2"/>
    <mergeCell ref="E85:H85"/>
    <mergeCell ref="E89:H89"/>
    <mergeCell ref="E87:H87"/>
    <mergeCell ref="E91:H91"/>
    <mergeCell ref="E121:H121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214"/>
  <sheetViews>
    <sheetView showGridLines="0" topLeftCell="A119" workbookViewId="0">
      <selection activeCell="I132" sqref="I132:I213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109</v>
      </c>
      <c r="AZ2" s="190" t="s">
        <v>1413</v>
      </c>
      <c r="BA2" s="190" t="s">
        <v>1</v>
      </c>
      <c r="BB2" s="190" t="s">
        <v>1</v>
      </c>
      <c r="BC2" s="190" t="s">
        <v>1414</v>
      </c>
      <c r="BD2" s="190" t="s">
        <v>82</v>
      </c>
    </row>
    <row r="3" spans="2:5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  <c r="AZ3" s="190" t="s">
        <v>1415</v>
      </c>
      <c r="BA3" s="190" t="s">
        <v>1</v>
      </c>
      <c r="BB3" s="190" t="s">
        <v>1</v>
      </c>
      <c r="BC3" s="190" t="s">
        <v>1416</v>
      </c>
      <c r="BD3" s="190" t="s">
        <v>82</v>
      </c>
    </row>
    <row r="4" spans="2:5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  <c r="AZ4" s="190" t="s">
        <v>1417</v>
      </c>
      <c r="BA4" s="190" t="s">
        <v>1</v>
      </c>
      <c r="BB4" s="190" t="s">
        <v>1</v>
      </c>
      <c r="BC4" s="190" t="s">
        <v>1418</v>
      </c>
      <c r="BD4" s="190" t="s">
        <v>82</v>
      </c>
    </row>
    <row r="5" spans="2:56" ht="6.9" customHeight="1" x14ac:dyDescent="0.2">
      <c r="B5" s="20"/>
      <c r="L5" s="20"/>
      <c r="AZ5" s="190" t="s">
        <v>1419</v>
      </c>
      <c r="BA5" s="190" t="s">
        <v>1</v>
      </c>
      <c r="BB5" s="190" t="s">
        <v>1</v>
      </c>
      <c r="BC5" s="190" t="s">
        <v>1420</v>
      </c>
      <c r="BD5" s="190" t="s">
        <v>82</v>
      </c>
    </row>
    <row r="6" spans="2:56" ht="12" customHeight="1" x14ac:dyDescent="0.2">
      <c r="B6" s="20"/>
      <c r="D6" s="26" t="s">
        <v>13</v>
      </c>
      <c r="L6" s="20"/>
      <c r="AZ6" s="190" t="s">
        <v>1421</v>
      </c>
      <c r="BA6" s="190" t="s">
        <v>1</v>
      </c>
      <c r="BB6" s="190" t="s">
        <v>1</v>
      </c>
      <c r="BC6" s="190" t="s">
        <v>1422</v>
      </c>
      <c r="BD6" s="190" t="s">
        <v>82</v>
      </c>
    </row>
    <row r="7" spans="2:5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  <c r="AZ7" s="190" t="s">
        <v>1423</v>
      </c>
      <c r="BA7" s="190" t="s">
        <v>1</v>
      </c>
      <c r="BB7" s="190" t="s">
        <v>1</v>
      </c>
      <c r="BC7" s="190" t="s">
        <v>1424</v>
      </c>
      <c r="BD7" s="190" t="s">
        <v>82</v>
      </c>
    </row>
    <row r="8" spans="2:56" ht="13.2" x14ac:dyDescent="0.2">
      <c r="B8" s="20"/>
      <c r="D8" s="26" t="s">
        <v>156</v>
      </c>
      <c r="L8" s="20"/>
      <c r="AZ8" s="190" t="s">
        <v>1425</v>
      </c>
      <c r="BA8" s="190" t="s">
        <v>1</v>
      </c>
      <c r="BB8" s="190" t="s">
        <v>1</v>
      </c>
      <c r="BC8" s="190" t="s">
        <v>1426</v>
      </c>
      <c r="BD8" s="190" t="s">
        <v>82</v>
      </c>
    </row>
    <row r="9" spans="2:56" ht="23.25" customHeight="1" x14ac:dyDescent="0.2">
      <c r="B9" s="20"/>
      <c r="E9" s="256" t="s">
        <v>157</v>
      </c>
      <c r="F9" s="213"/>
      <c r="G9" s="213"/>
      <c r="H9" s="213"/>
      <c r="L9" s="20"/>
    </row>
    <row r="10" spans="2:56" ht="12" customHeight="1" x14ac:dyDescent="0.2">
      <c r="B10" s="20"/>
      <c r="D10" s="26" t="s">
        <v>158</v>
      </c>
      <c r="L10" s="20"/>
    </row>
    <row r="11" spans="2:56" s="1" customFormat="1" ht="16.5" customHeight="1" x14ac:dyDescent="0.2">
      <c r="B11" s="29"/>
      <c r="E11" s="230" t="s">
        <v>159</v>
      </c>
      <c r="F11" s="255"/>
      <c r="G11" s="255"/>
      <c r="H11" s="255"/>
      <c r="L11" s="29"/>
    </row>
    <row r="12" spans="2:56" s="1" customFormat="1" ht="12" customHeight="1" x14ac:dyDescent="0.2">
      <c r="B12" s="29"/>
      <c r="D12" s="26" t="s">
        <v>160</v>
      </c>
      <c r="L12" s="29"/>
    </row>
    <row r="13" spans="2:56" s="1" customFormat="1" ht="16.5" customHeight="1" x14ac:dyDescent="0.2">
      <c r="B13" s="29"/>
      <c r="E13" s="243" t="s">
        <v>1427</v>
      </c>
      <c r="F13" s="255"/>
      <c r="G13" s="255"/>
      <c r="H13" s="255"/>
      <c r="L13" s="29"/>
    </row>
    <row r="14" spans="2:56" s="1" customFormat="1" x14ac:dyDescent="0.2">
      <c r="B14" s="29"/>
      <c r="L14" s="29"/>
    </row>
    <row r="15" spans="2:56" s="1" customFormat="1" ht="12" customHeight="1" x14ac:dyDescent="0.2">
      <c r="B15" s="29"/>
      <c r="D15" s="26" t="s">
        <v>15</v>
      </c>
      <c r="F15" s="24" t="s">
        <v>1</v>
      </c>
      <c r="I15" s="26" t="s">
        <v>16</v>
      </c>
      <c r="J15" s="24" t="s">
        <v>1</v>
      </c>
      <c r="L15" s="29"/>
    </row>
    <row r="16" spans="2:56" s="1" customFormat="1" ht="12" customHeight="1" x14ac:dyDescent="0.2">
      <c r="B16" s="29"/>
      <c r="D16" s="26" t="s">
        <v>17</v>
      </c>
      <c r="F16" s="24" t="s">
        <v>162</v>
      </c>
      <c r="I16" s="26" t="s">
        <v>19</v>
      </c>
      <c r="J16" s="52">
        <f>'Rekapitulácia stavby'!AN8</f>
        <v>0</v>
      </c>
      <c r="L16" s="29"/>
    </row>
    <row r="17" spans="2:12" s="1" customFormat="1" ht="10.95" customHeight="1" x14ac:dyDescent="0.2">
      <c r="B17" s="29"/>
      <c r="L17" s="29"/>
    </row>
    <row r="18" spans="2:12" s="1" customFormat="1" ht="12" customHeight="1" x14ac:dyDescent="0.2">
      <c r="B18" s="29"/>
      <c r="D18" s="26" t="s">
        <v>20</v>
      </c>
      <c r="I18" s="26" t="s">
        <v>21</v>
      </c>
      <c r="J18" s="24" t="s">
        <v>1</v>
      </c>
      <c r="L18" s="29"/>
    </row>
    <row r="19" spans="2:12" s="1" customFormat="1" ht="18" customHeight="1" x14ac:dyDescent="0.2">
      <c r="B19" s="29"/>
      <c r="E19" s="24" t="s">
        <v>22</v>
      </c>
      <c r="I19" s="26" t="s">
        <v>23</v>
      </c>
      <c r="J19" s="24" t="s">
        <v>1</v>
      </c>
      <c r="L19" s="29"/>
    </row>
    <row r="20" spans="2:12" s="1" customFormat="1" ht="6.9" customHeight="1" x14ac:dyDescent="0.2">
      <c r="B20" s="29"/>
      <c r="L20" s="29"/>
    </row>
    <row r="21" spans="2:12" s="1" customFormat="1" ht="12" customHeight="1" x14ac:dyDescent="0.2">
      <c r="B21" s="29"/>
      <c r="D21" s="26" t="s">
        <v>24</v>
      </c>
      <c r="I21" s="26" t="s">
        <v>21</v>
      </c>
      <c r="J21" s="24" t="s">
        <v>1</v>
      </c>
      <c r="L21" s="29"/>
    </row>
    <row r="22" spans="2:12" s="1" customFormat="1" ht="18" customHeight="1" x14ac:dyDescent="0.2">
      <c r="B22" s="29"/>
      <c r="E22" s="24"/>
      <c r="I22" s="26" t="s">
        <v>23</v>
      </c>
      <c r="J22" s="24" t="s">
        <v>1</v>
      </c>
      <c r="L22" s="29"/>
    </row>
    <row r="23" spans="2:12" s="1" customFormat="1" ht="6.9" customHeight="1" x14ac:dyDescent="0.2">
      <c r="B23" s="29"/>
      <c r="L23" s="29"/>
    </row>
    <row r="24" spans="2:12" s="1" customFormat="1" ht="12" customHeight="1" x14ac:dyDescent="0.2">
      <c r="B24" s="29"/>
      <c r="D24" s="26" t="s">
        <v>25</v>
      </c>
      <c r="I24" s="26" t="s">
        <v>21</v>
      </c>
      <c r="J24" s="24" t="s">
        <v>1</v>
      </c>
      <c r="L24" s="29"/>
    </row>
    <row r="25" spans="2:12" s="1" customFormat="1" ht="18" customHeight="1" x14ac:dyDescent="0.2">
      <c r="B25" s="29"/>
      <c r="E25" s="24" t="s">
        <v>26</v>
      </c>
      <c r="I25" s="26" t="s">
        <v>23</v>
      </c>
      <c r="J25" s="24" t="s">
        <v>1</v>
      </c>
      <c r="L25" s="29"/>
    </row>
    <row r="26" spans="2:12" s="1" customFormat="1" ht="6.9" customHeight="1" x14ac:dyDescent="0.2">
      <c r="B26" s="29"/>
      <c r="L26" s="29"/>
    </row>
    <row r="27" spans="2:12" s="1" customFormat="1" ht="12" customHeight="1" x14ac:dyDescent="0.2">
      <c r="B27" s="29"/>
      <c r="D27" s="26" t="s">
        <v>28</v>
      </c>
      <c r="I27" s="26" t="s">
        <v>21</v>
      </c>
      <c r="J27" s="24" t="s">
        <v>1</v>
      </c>
      <c r="L27" s="29"/>
    </row>
    <row r="28" spans="2:12" s="1" customFormat="1" ht="18" customHeight="1" x14ac:dyDescent="0.2">
      <c r="B28" s="29"/>
      <c r="E28" s="24"/>
      <c r="I28" s="26" t="s">
        <v>23</v>
      </c>
      <c r="J28" s="24" t="s">
        <v>1</v>
      </c>
      <c r="L28" s="29"/>
    </row>
    <row r="29" spans="2:12" s="1" customFormat="1" ht="6.9" customHeight="1" x14ac:dyDescent="0.2">
      <c r="B29" s="29"/>
      <c r="L29" s="29"/>
    </row>
    <row r="30" spans="2:12" s="1" customFormat="1" ht="12" customHeight="1" x14ac:dyDescent="0.2">
      <c r="B30" s="29"/>
      <c r="D30" s="26" t="s">
        <v>29</v>
      </c>
      <c r="L30" s="29"/>
    </row>
    <row r="31" spans="2:12" s="7" customFormat="1" ht="16.5" customHeight="1" x14ac:dyDescent="0.2">
      <c r="B31" s="94"/>
      <c r="E31" s="219" t="s">
        <v>1</v>
      </c>
      <c r="F31" s="219"/>
      <c r="G31" s="219"/>
      <c r="H31" s="219"/>
      <c r="L31" s="94"/>
    </row>
    <row r="32" spans="2:12" s="1" customFormat="1" ht="6.9" customHeight="1" x14ac:dyDescent="0.2">
      <c r="B32" s="29"/>
      <c r="L32" s="29"/>
    </row>
    <row r="33" spans="2:12" s="1" customFormat="1" ht="6.9" customHeight="1" x14ac:dyDescent="0.2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25.35" customHeight="1" x14ac:dyDescent="0.2">
      <c r="B34" s="29"/>
      <c r="D34" s="95" t="s">
        <v>31</v>
      </c>
      <c r="J34" s="65">
        <f>ROUND(J129, 2)</f>
        <v>0</v>
      </c>
      <c r="L34" s="29"/>
    </row>
    <row r="35" spans="2:12" s="1" customFormat="1" ht="6.9" customHeight="1" x14ac:dyDescent="0.2">
      <c r="B35" s="29"/>
      <c r="D35" s="53"/>
      <c r="E35" s="53"/>
      <c r="F35" s="53"/>
      <c r="G35" s="53"/>
      <c r="H35" s="53"/>
      <c r="I35" s="53"/>
      <c r="J35" s="53"/>
      <c r="K35" s="53"/>
      <c r="L35" s="29"/>
    </row>
    <row r="36" spans="2:12" s="1" customFormat="1" ht="14.4" customHeight="1" x14ac:dyDescent="0.2">
      <c r="B36" s="29"/>
      <c r="F36" s="32" t="s">
        <v>33</v>
      </c>
      <c r="I36" s="32" t="s">
        <v>32</v>
      </c>
      <c r="J36" s="32" t="s">
        <v>34</v>
      </c>
      <c r="L36" s="29"/>
    </row>
    <row r="37" spans="2:12" s="1" customFormat="1" ht="14.4" customHeight="1" x14ac:dyDescent="0.2">
      <c r="B37" s="29"/>
      <c r="D37" s="93" t="s">
        <v>35</v>
      </c>
      <c r="E37" s="34" t="s">
        <v>36</v>
      </c>
      <c r="F37" s="96">
        <f>ROUND((SUM(BE129:BE213)),  2)</f>
        <v>0</v>
      </c>
      <c r="G37" s="97"/>
      <c r="H37" s="97"/>
      <c r="I37" s="98">
        <v>0.2</v>
      </c>
      <c r="J37" s="96">
        <f>ROUND(((SUM(BE129:BE213))*I37),  2)</f>
        <v>0</v>
      </c>
      <c r="L37" s="29"/>
    </row>
    <row r="38" spans="2:12" s="1" customFormat="1" ht="14.4" customHeight="1" x14ac:dyDescent="0.2">
      <c r="B38" s="29"/>
      <c r="E38" s="34" t="s">
        <v>37</v>
      </c>
      <c r="F38" s="84">
        <f>ROUND((SUM(BF129:BF213)),  2)</f>
        <v>0</v>
      </c>
      <c r="I38" s="99">
        <v>0.2</v>
      </c>
      <c r="J38" s="84">
        <f>ROUND(((SUM(BF129:BF213))*I38),  2)</f>
        <v>0</v>
      </c>
      <c r="L38" s="29"/>
    </row>
    <row r="39" spans="2:12" s="1" customFormat="1" ht="14.4" hidden="1" customHeight="1" x14ac:dyDescent="0.2">
      <c r="B39" s="29"/>
      <c r="E39" s="26" t="s">
        <v>38</v>
      </c>
      <c r="F39" s="84">
        <f>ROUND((SUM(BG129:BG213)),  2)</f>
        <v>0</v>
      </c>
      <c r="I39" s="99">
        <v>0.2</v>
      </c>
      <c r="J39" s="84">
        <f>0</f>
        <v>0</v>
      </c>
      <c r="L39" s="29"/>
    </row>
    <row r="40" spans="2:12" s="1" customFormat="1" ht="14.4" hidden="1" customHeight="1" x14ac:dyDescent="0.2">
      <c r="B40" s="29"/>
      <c r="E40" s="26" t="s">
        <v>39</v>
      </c>
      <c r="F40" s="84">
        <f>ROUND((SUM(BH129:BH213)),  2)</f>
        <v>0</v>
      </c>
      <c r="I40" s="99">
        <v>0.2</v>
      </c>
      <c r="J40" s="84">
        <f>0</f>
        <v>0</v>
      </c>
      <c r="L40" s="29"/>
    </row>
    <row r="41" spans="2:12" s="1" customFormat="1" ht="14.4" hidden="1" customHeight="1" x14ac:dyDescent="0.2">
      <c r="B41" s="29"/>
      <c r="E41" s="34" t="s">
        <v>40</v>
      </c>
      <c r="F41" s="96">
        <f>ROUND((SUM(BI129:BI213)),  2)</f>
        <v>0</v>
      </c>
      <c r="G41" s="97"/>
      <c r="H41" s="97"/>
      <c r="I41" s="98">
        <v>0</v>
      </c>
      <c r="J41" s="96">
        <f>0</f>
        <v>0</v>
      </c>
      <c r="L41" s="29"/>
    </row>
    <row r="42" spans="2:12" s="1" customFormat="1" ht="6.9" customHeight="1" x14ac:dyDescent="0.2">
      <c r="B42" s="29"/>
      <c r="L42" s="29"/>
    </row>
    <row r="43" spans="2:12" s="1" customFormat="1" ht="25.35" customHeight="1" x14ac:dyDescent="0.2">
      <c r="B43" s="29"/>
      <c r="C43" s="100"/>
      <c r="D43" s="101" t="s">
        <v>41</v>
      </c>
      <c r="E43" s="56"/>
      <c r="F43" s="56"/>
      <c r="G43" s="102" t="s">
        <v>42</v>
      </c>
      <c r="H43" s="103" t="s">
        <v>43</v>
      </c>
      <c r="I43" s="56"/>
      <c r="J43" s="104">
        <f>SUM(J34:J41)</f>
        <v>0</v>
      </c>
      <c r="K43" s="105"/>
      <c r="L43" s="29"/>
    </row>
    <row r="44" spans="2:12" s="1" customFormat="1" ht="14.4" customHeight="1" x14ac:dyDescent="0.2">
      <c r="B44" s="29"/>
      <c r="L44" s="29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" customHeight="1" x14ac:dyDescent="0.2">
      <c r="B82" s="29"/>
      <c r="C82" s="21" t="s">
        <v>163</v>
      </c>
      <c r="L82" s="29"/>
    </row>
    <row r="83" spans="2:12" s="1" customFormat="1" ht="6.9" customHeight="1" x14ac:dyDescent="0.2">
      <c r="B83" s="29"/>
      <c r="L83" s="29"/>
    </row>
    <row r="84" spans="2:12" s="1" customFormat="1" ht="12" customHeight="1" x14ac:dyDescent="0.2">
      <c r="B84" s="29"/>
      <c r="C84" s="26" t="s">
        <v>13</v>
      </c>
      <c r="L84" s="29"/>
    </row>
    <row r="85" spans="2:12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12" ht="12" customHeight="1" x14ac:dyDescent="0.2">
      <c r="B86" s="20"/>
      <c r="C86" s="26" t="s">
        <v>156</v>
      </c>
      <c r="L86" s="20"/>
    </row>
    <row r="87" spans="2:12" ht="23.25" customHeight="1" x14ac:dyDescent="0.2">
      <c r="B87" s="20"/>
      <c r="E87" s="256" t="s">
        <v>157</v>
      </c>
      <c r="F87" s="213"/>
      <c r="G87" s="213"/>
      <c r="H87" s="213"/>
      <c r="L87" s="20"/>
    </row>
    <row r="88" spans="2:12" ht="12" customHeight="1" x14ac:dyDescent="0.2">
      <c r="B88" s="20"/>
      <c r="C88" s="26" t="s">
        <v>158</v>
      </c>
      <c r="L88" s="20"/>
    </row>
    <row r="89" spans="2:12" s="1" customFormat="1" ht="16.5" customHeight="1" x14ac:dyDescent="0.2">
      <c r="B89" s="29"/>
      <c r="E89" s="230" t="s">
        <v>159</v>
      </c>
      <c r="F89" s="255"/>
      <c r="G89" s="255"/>
      <c r="H89" s="255"/>
      <c r="L89" s="29"/>
    </row>
    <row r="90" spans="2:12" s="1" customFormat="1" ht="12" customHeight="1" x14ac:dyDescent="0.2">
      <c r="B90" s="29"/>
      <c r="C90" s="26" t="s">
        <v>160</v>
      </c>
      <c r="L90" s="29"/>
    </row>
    <row r="91" spans="2:12" s="1" customFormat="1" ht="16.5" customHeight="1" x14ac:dyDescent="0.2">
      <c r="B91" s="29"/>
      <c r="E91" s="243" t="str">
        <f>E13</f>
        <v>01.01.08 - Zateplenie podláh a betónový poter</v>
      </c>
      <c r="F91" s="255"/>
      <c r="G91" s="255"/>
      <c r="H91" s="255"/>
      <c r="L91" s="29"/>
    </row>
    <row r="92" spans="2:12" s="1" customFormat="1" ht="6.9" customHeight="1" x14ac:dyDescent="0.2">
      <c r="B92" s="29"/>
      <c r="L92" s="29"/>
    </row>
    <row r="93" spans="2:12" s="1" customFormat="1" ht="12" customHeight="1" x14ac:dyDescent="0.2">
      <c r="B93" s="29"/>
      <c r="C93" s="26" t="s">
        <v>17</v>
      </c>
      <c r="F93" s="24" t="str">
        <f>F16</f>
        <v>KN č.1599/13-15,1599/40-46</v>
      </c>
      <c r="I93" s="26" t="s">
        <v>19</v>
      </c>
      <c r="J93" s="52">
        <f>IF(J16="","",J16)</f>
        <v>0</v>
      </c>
      <c r="L93" s="29"/>
    </row>
    <row r="94" spans="2:12" s="1" customFormat="1" ht="6.9" customHeight="1" x14ac:dyDescent="0.2">
      <c r="B94" s="29"/>
      <c r="L94" s="29"/>
    </row>
    <row r="95" spans="2:12" s="1" customFormat="1" ht="15.15" customHeight="1" x14ac:dyDescent="0.2">
      <c r="B95" s="29"/>
      <c r="C95" s="26" t="s">
        <v>20</v>
      </c>
      <c r="F95" s="24" t="str">
        <f>E19</f>
        <v>Mazurák, s.r.o.</v>
      </c>
      <c r="I95" s="26" t="s">
        <v>25</v>
      </c>
      <c r="J95" s="27" t="str">
        <f>E25</f>
        <v>Ing. Jozef Kuchťák</v>
      </c>
      <c r="L95" s="29"/>
    </row>
    <row r="96" spans="2:12" s="1" customFormat="1" ht="15.15" customHeight="1" x14ac:dyDescent="0.2">
      <c r="B96" s="29"/>
      <c r="C96" s="26" t="s">
        <v>24</v>
      </c>
      <c r="F96" s="24" t="str">
        <f>IF(E22="","",E22)</f>
        <v/>
      </c>
      <c r="I96" s="26" t="s">
        <v>28</v>
      </c>
      <c r="J96" s="27">
        <f>E28</f>
        <v>0</v>
      </c>
      <c r="L96" s="29"/>
    </row>
    <row r="97" spans="2:47" s="1" customFormat="1" ht="10.35" customHeight="1" x14ac:dyDescent="0.2">
      <c r="B97" s="29"/>
      <c r="L97" s="29"/>
    </row>
    <row r="98" spans="2:47" s="1" customFormat="1" ht="29.25" customHeight="1" x14ac:dyDescent="0.2">
      <c r="B98" s="29"/>
      <c r="C98" s="108" t="s">
        <v>164</v>
      </c>
      <c r="D98" s="100"/>
      <c r="E98" s="100"/>
      <c r="F98" s="100"/>
      <c r="G98" s="100"/>
      <c r="H98" s="100"/>
      <c r="I98" s="100"/>
      <c r="J98" s="109" t="s">
        <v>165</v>
      </c>
      <c r="K98" s="100"/>
      <c r="L98" s="29"/>
    </row>
    <row r="99" spans="2:47" s="1" customFormat="1" ht="10.35" customHeight="1" x14ac:dyDescent="0.2">
      <c r="B99" s="29"/>
      <c r="L99" s="29"/>
    </row>
    <row r="100" spans="2:47" s="1" customFormat="1" ht="22.95" customHeight="1" x14ac:dyDescent="0.2">
      <c r="B100" s="29"/>
      <c r="C100" s="110" t="s">
        <v>166</v>
      </c>
      <c r="J100" s="65">
        <f>J129</f>
        <v>0</v>
      </c>
      <c r="L100" s="29"/>
      <c r="AU100" s="17" t="s">
        <v>167</v>
      </c>
    </row>
    <row r="101" spans="2:47" s="8" customFormat="1" ht="24.9" customHeight="1" x14ac:dyDescent="0.2">
      <c r="B101" s="111"/>
      <c r="D101" s="112" t="s">
        <v>168</v>
      </c>
      <c r="E101" s="113"/>
      <c r="F101" s="113"/>
      <c r="G101" s="113"/>
      <c r="H101" s="113"/>
      <c r="I101" s="113"/>
      <c r="J101" s="114">
        <f>J130</f>
        <v>0</v>
      </c>
      <c r="L101" s="111"/>
    </row>
    <row r="102" spans="2:47" s="9" customFormat="1" ht="19.95" customHeight="1" x14ac:dyDescent="0.2">
      <c r="B102" s="115"/>
      <c r="D102" s="116" t="s">
        <v>1012</v>
      </c>
      <c r="E102" s="117"/>
      <c r="F102" s="117"/>
      <c r="G102" s="117"/>
      <c r="H102" s="117"/>
      <c r="I102" s="117"/>
      <c r="J102" s="118">
        <f>J131</f>
        <v>0</v>
      </c>
      <c r="L102" s="115"/>
    </row>
    <row r="103" spans="2:47" s="9" customFormat="1" ht="19.95" customHeight="1" x14ac:dyDescent="0.2">
      <c r="B103" s="115"/>
      <c r="D103" s="116" t="s">
        <v>172</v>
      </c>
      <c r="E103" s="117"/>
      <c r="F103" s="117"/>
      <c r="G103" s="117"/>
      <c r="H103" s="117"/>
      <c r="I103" s="117"/>
      <c r="J103" s="118">
        <f>J178</f>
        <v>0</v>
      </c>
      <c r="L103" s="115"/>
    </row>
    <row r="104" spans="2:47" s="8" customFormat="1" ht="24.9" customHeight="1" x14ac:dyDescent="0.2">
      <c r="B104" s="111"/>
      <c r="D104" s="112" t="s">
        <v>173</v>
      </c>
      <c r="E104" s="113"/>
      <c r="F104" s="113"/>
      <c r="G104" s="113"/>
      <c r="H104" s="113"/>
      <c r="I104" s="113"/>
      <c r="J104" s="114">
        <f>J180</f>
        <v>0</v>
      </c>
      <c r="L104" s="111"/>
    </row>
    <row r="105" spans="2:47" s="9" customFormat="1" ht="19.95" customHeight="1" x14ac:dyDescent="0.2">
      <c r="B105" s="115"/>
      <c r="D105" s="116" t="s">
        <v>643</v>
      </c>
      <c r="E105" s="117"/>
      <c r="F105" s="117"/>
      <c r="G105" s="117"/>
      <c r="H105" s="117"/>
      <c r="I105" s="117"/>
      <c r="J105" s="118">
        <f>J181</f>
        <v>0</v>
      </c>
      <c r="L105" s="115"/>
    </row>
    <row r="106" spans="2:47" s="1" customFormat="1" ht="21.75" customHeight="1" x14ac:dyDescent="0.2">
      <c r="B106" s="29"/>
      <c r="L106" s="29"/>
    </row>
    <row r="107" spans="2:47" s="1" customFormat="1" ht="6.9" customHeight="1" x14ac:dyDescent="0.2"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29"/>
    </row>
    <row r="111" spans="2:47" s="1" customFormat="1" ht="6.9" customHeight="1" x14ac:dyDescent="0.2"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29"/>
    </row>
    <row r="112" spans="2:47" s="1" customFormat="1" ht="24.9" customHeight="1" x14ac:dyDescent="0.2">
      <c r="B112" s="29"/>
      <c r="C112" s="21" t="s">
        <v>175</v>
      </c>
      <c r="L112" s="29"/>
    </row>
    <row r="113" spans="2:20" s="1" customFormat="1" ht="6.9" customHeight="1" x14ac:dyDescent="0.2">
      <c r="B113" s="29"/>
      <c r="L113" s="29"/>
    </row>
    <row r="114" spans="2:20" s="1" customFormat="1" ht="12" customHeight="1" x14ac:dyDescent="0.2">
      <c r="B114" s="29"/>
      <c r="C114" s="26" t="s">
        <v>13</v>
      </c>
      <c r="L114" s="29"/>
    </row>
    <row r="115" spans="2:20" s="1" customFormat="1" ht="26.25" customHeight="1" x14ac:dyDescent="0.2">
      <c r="B115" s="29"/>
      <c r="E115" s="256" t="str">
        <f>E7</f>
        <v>STAVEBNÉ ÚPRAVY, PRÍSTAVBA SKLADOVÉHO OBJEKTU 
A ZMENA ÚČELU VYUŽITIA ČASTI STAVBY NA MÄSOVÝROBU</v>
      </c>
      <c r="F115" s="257"/>
      <c r="G115" s="257"/>
      <c r="H115" s="257"/>
      <c r="L115" s="29"/>
    </row>
    <row r="116" spans="2:20" ht="12" customHeight="1" x14ac:dyDescent="0.2">
      <c r="B116" s="20"/>
      <c r="C116" s="26" t="s">
        <v>156</v>
      </c>
      <c r="L116" s="20"/>
    </row>
    <row r="117" spans="2:20" ht="23.25" customHeight="1" x14ac:dyDescent="0.2">
      <c r="B117" s="20"/>
      <c r="E117" s="256" t="s">
        <v>157</v>
      </c>
      <c r="F117" s="213"/>
      <c r="G117" s="213"/>
      <c r="H117" s="213"/>
      <c r="L117" s="20"/>
    </row>
    <row r="118" spans="2:20" ht="12" customHeight="1" x14ac:dyDescent="0.2">
      <c r="B118" s="20"/>
      <c r="C118" s="26" t="s">
        <v>158</v>
      </c>
      <c r="L118" s="20"/>
    </row>
    <row r="119" spans="2:20" s="1" customFormat="1" ht="16.5" customHeight="1" x14ac:dyDescent="0.2">
      <c r="B119" s="29"/>
      <c r="E119" s="230" t="s">
        <v>159</v>
      </c>
      <c r="F119" s="255"/>
      <c r="G119" s="255"/>
      <c r="H119" s="255"/>
      <c r="L119" s="29"/>
    </row>
    <row r="120" spans="2:20" s="1" customFormat="1" ht="12" customHeight="1" x14ac:dyDescent="0.2">
      <c r="B120" s="29"/>
      <c r="C120" s="26" t="s">
        <v>160</v>
      </c>
      <c r="L120" s="29"/>
    </row>
    <row r="121" spans="2:20" s="1" customFormat="1" ht="16.5" customHeight="1" x14ac:dyDescent="0.2">
      <c r="B121" s="29"/>
      <c r="E121" s="243" t="str">
        <f>E13</f>
        <v>01.01.08 - Zateplenie podláh a betónový poter</v>
      </c>
      <c r="F121" s="255"/>
      <c r="G121" s="255"/>
      <c r="H121" s="255"/>
      <c r="L121" s="29"/>
    </row>
    <row r="122" spans="2:20" s="1" customFormat="1" ht="6.9" customHeight="1" x14ac:dyDescent="0.2">
      <c r="B122" s="29"/>
      <c r="L122" s="29"/>
    </row>
    <row r="123" spans="2:20" s="1" customFormat="1" ht="12" customHeight="1" x14ac:dyDescent="0.2">
      <c r="B123" s="29"/>
      <c r="C123" s="26" t="s">
        <v>17</v>
      </c>
      <c r="F123" s="24" t="str">
        <f>F16</f>
        <v>KN č.1599/13-15,1599/40-46</v>
      </c>
      <c r="I123" s="26" t="s">
        <v>19</v>
      </c>
      <c r="J123" s="52">
        <f>IF(J16="","",J16)</f>
        <v>0</v>
      </c>
      <c r="L123" s="29"/>
    </row>
    <row r="124" spans="2:20" s="1" customFormat="1" ht="6.9" customHeight="1" x14ac:dyDescent="0.2">
      <c r="B124" s="29"/>
      <c r="L124" s="29"/>
    </row>
    <row r="125" spans="2:20" s="1" customFormat="1" ht="15.15" customHeight="1" x14ac:dyDescent="0.2">
      <c r="B125" s="29"/>
      <c r="C125" s="26" t="s">
        <v>20</v>
      </c>
      <c r="F125" s="24" t="str">
        <f>E19</f>
        <v>Mazurák, s.r.o.</v>
      </c>
      <c r="I125" s="26" t="s">
        <v>25</v>
      </c>
      <c r="J125" s="27" t="str">
        <f>E25</f>
        <v>Ing. Jozef Kuchťák</v>
      </c>
      <c r="L125" s="29"/>
    </row>
    <row r="126" spans="2:20" s="1" customFormat="1" ht="15.15" customHeight="1" x14ac:dyDescent="0.2">
      <c r="B126" s="29"/>
      <c r="C126" s="26" t="s">
        <v>24</v>
      </c>
      <c r="F126" s="24" t="str">
        <f>IF(E22="","",E22)</f>
        <v/>
      </c>
      <c r="I126" s="26" t="s">
        <v>28</v>
      </c>
      <c r="J126" s="27">
        <f>E28</f>
        <v>0</v>
      </c>
      <c r="L126" s="29"/>
    </row>
    <row r="127" spans="2:20" s="1" customFormat="1" ht="10.35" customHeight="1" x14ac:dyDescent="0.2">
      <c r="B127" s="29"/>
      <c r="L127" s="29"/>
    </row>
    <row r="128" spans="2:20" s="10" customFormat="1" ht="29.25" customHeight="1" x14ac:dyDescent="0.2">
      <c r="B128" s="119"/>
      <c r="C128" s="120" t="s">
        <v>176</v>
      </c>
      <c r="D128" s="121" t="s">
        <v>56</v>
      </c>
      <c r="E128" s="121" t="s">
        <v>52</v>
      </c>
      <c r="F128" s="121" t="s">
        <v>53</v>
      </c>
      <c r="G128" s="121" t="s">
        <v>177</v>
      </c>
      <c r="H128" s="121" t="s">
        <v>178</v>
      </c>
      <c r="I128" s="121" t="s">
        <v>179</v>
      </c>
      <c r="J128" s="122" t="s">
        <v>165</v>
      </c>
      <c r="K128" s="123" t="s">
        <v>180</v>
      </c>
      <c r="L128" s="119"/>
      <c r="M128" s="58" t="s">
        <v>1</v>
      </c>
      <c r="N128" s="59" t="s">
        <v>35</v>
      </c>
      <c r="O128" s="59" t="s">
        <v>181</v>
      </c>
      <c r="P128" s="59" t="s">
        <v>182</v>
      </c>
      <c r="Q128" s="59" t="s">
        <v>183</v>
      </c>
      <c r="R128" s="59" t="s">
        <v>184</v>
      </c>
      <c r="S128" s="59" t="s">
        <v>185</v>
      </c>
      <c r="T128" s="60" t="s">
        <v>186</v>
      </c>
    </row>
    <row r="129" spans="2:65" s="1" customFormat="1" ht="22.95" customHeight="1" x14ac:dyDescent="0.3">
      <c r="B129" s="29"/>
      <c r="C129" s="63" t="s">
        <v>166</v>
      </c>
      <c r="J129" s="124">
        <f>BK129</f>
        <v>0</v>
      </c>
      <c r="L129" s="29"/>
      <c r="M129" s="61"/>
      <c r="N129" s="53"/>
      <c r="O129" s="53"/>
      <c r="P129" s="125">
        <f>P130+P180</f>
        <v>375.49657031000004</v>
      </c>
      <c r="Q129" s="53"/>
      <c r="R129" s="125">
        <f>R130+R180</f>
        <v>146.68282589</v>
      </c>
      <c r="S129" s="53"/>
      <c r="T129" s="126">
        <f>T130+T180</f>
        <v>0</v>
      </c>
      <c r="AT129" s="17" t="s">
        <v>70</v>
      </c>
      <c r="AU129" s="17" t="s">
        <v>167</v>
      </c>
      <c r="BK129" s="127">
        <f>BK130+BK180</f>
        <v>0</v>
      </c>
    </row>
    <row r="130" spans="2:65" s="11" customFormat="1" ht="25.95" customHeight="1" x14ac:dyDescent="0.25">
      <c r="B130" s="128"/>
      <c r="D130" s="129" t="s">
        <v>70</v>
      </c>
      <c r="E130" s="130" t="s">
        <v>187</v>
      </c>
      <c r="F130" s="130" t="s">
        <v>188</v>
      </c>
      <c r="J130" s="131">
        <f>BK130</f>
        <v>0</v>
      </c>
      <c r="L130" s="128"/>
      <c r="M130" s="132"/>
      <c r="P130" s="133">
        <f>P131+P178</f>
        <v>342.30547931000001</v>
      </c>
      <c r="R130" s="133">
        <f>R131+R178</f>
        <v>145.69995717</v>
      </c>
      <c r="T130" s="134">
        <f>T131+T178</f>
        <v>0</v>
      </c>
      <c r="AR130" s="129" t="s">
        <v>77</v>
      </c>
      <c r="AT130" s="135" t="s">
        <v>70</v>
      </c>
      <c r="AU130" s="135" t="s">
        <v>71</v>
      </c>
      <c r="AY130" s="129" t="s">
        <v>189</v>
      </c>
      <c r="BK130" s="136">
        <f>BK131+BK178</f>
        <v>0</v>
      </c>
    </row>
    <row r="131" spans="2:65" s="11" customFormat="1" ht="22.95" customHeight="1" x14ac:dyDescent="0.25">
      <c r="B131" s="128"/>
      <c r="D131" s="129" t="s">
        <v>70</v>
      </c>
      <c r="E131" s="137" t="s">
        <v>230</v>
      </c>
      <c r="F131" s="137" t="s">
        <v>1014</v>
      </c>
      <c r="J131" s="138">
        <f>BK131</f>
        <v>0</v>
      </c>
      <c r="L131" s="128"/>
      <c r="M131" s="132"/>
      <c r="P131" s="133">
        <f>SUM(P132:P177)</f>
        <v>292.76747931</v>
      </c>
      <c r="R131" s="133">
        <f>SUM(R132:R177)</f>
        <v>145.69995717</v>
      </c>
      <c r="T131" s="134">
        <f>SUM(T132:T177)</f>
        <v>0</v>
      </c>
      <c r="AR131" s="129" t="s">
        <v>77</v>
      </c>
      <c r="AT131" s="135" t="s">
        <v>70</v>
      </c>
      <c r="AU131" s="135" t="s">
        <v>77</v>
      </c>
      <c r="AY131" s="129" t="s">
        <v>189</v>
      </c>
      <c r="BK131" s="136">
        <f>SUM(BK132:BK177)</f>
        <v>0</v>
      </c>
    </row>
    <row r="132" spans="2:65" s="1" customFormat="1" ht="24.15" customHeight="1" x14ac:dyDescent="0.2">
      <c r="B132" s="139"/>
      <c r="C132" s="140" t="s">
        <v>77</v>
      </c>
      <c r="D132" s="140" t="s">
        <v>191</v>
      </c>
      <c r="E132" s="141" t="s">
        <v>1428</v>
      </c>
      <c r="F132" s="142" t="s">
        <v>1429</v>
      </c>
      <c r="G132" s="143" t="s">
        <v>194</v>
      </c>
      <c r="H132" s="144">
        <v>560.11</v>
      </c>
      <c r="I132" s="145"/>
      <c r="J132" s="145">
        <f>ROUND(I132*H132,2)</f>
        <v>0</v>
      </c>
      <c r="K132" s="146"/>
      <c r="L132" s="29"/>
      <c r="M132" s="147" t="s">
        <v>1</v>
      </c>
      <c r="N132" s="148" t="s">
        <v>37</v>
      </c>
      <c r="O132" s="149">
        <v>1.001E-2</v>
      </c>
      <c r="P132" s="149">
        <f>O132*H132</f>
        <v>5.6067011000000004</v>
      </c>
      <c r="Q132" s="149">
        <v>0</v>
      </c>
      <c r="R132" s="149">
        <f>Q132*H132</f>
        <v>0</v>
      </c>
      <c r="S132" s="149">
        <v>0</v>
      </c>
      <c r="T132" s="150">
        <f>S132*H132</f>
        <v>0</v>
      </c>
      <c r="AR132" s="151" t="s">
        <v>195</v>
      </c>
      <c r="AT132" s="151" t="s">
        <v>191</v>
      </c>
      <c r="AU132" s="151" t="s">
        <v>82</v>
      </c>
      <c r="AY132" s="17" t="s">
        <v>189</v>
      </c>
      <c r="BE132" s="152">
        <f>IF(N132="základná",J132,0)</f>
        <v>0</v>
      </c>
      <c r="BF132" s="152">
        <f>IF(N132="znížená",J132,0)</f>
        <v>0</v>
      </c>
      <c r="BG132" s="152">
        <f>IF(N132="zákl. prenesená",J132,0)</f>
        <v>0</v>
      </c>
      <c r="BH132" s="152">
        <f>IF(N132="zníž. prenesená",J132,0)</f>
        <v>0</v>
      </c>
      <c r="BI132" s="152">
        <f>IF(N132="nulová",J132,0)</f>
        <v>0</v>
      </c>
      <c r="BJ132" s="17" t="s">
        <v>82</v>
      </c>
      <c r="BK132" s="152">
        <f>ROUND(I132*H132,2)</f>
        <v>0</v>
      </c>
      <c r="BL132" s="17" t="s">
        <v>195</v>
      </c>
      <c r="BM132" s="151" t="s">
        <v>1430</v>
      </c>
    </row>
    <row r="133" spans="2:65" s="12" customFormat="1" x14ac:dyDescent="0.2">
      <c r="B133" s="153"/>
      <c r="D133" s="154" t="s">
        <v>197</v>
      </c>
      <c r="E133" s="155" t="s">
        <v>1</v>
      </c>
      <c r="F133" s="156" t="s">
        <v>1431</v>
      </c>
      <c r="H133" s="157">
        <v>560.11</v>
      </c>
      <c r="L133" s="153"/>
      <c r="M133" s="158"/>
      <c r="T133" s="159"/>
      <c r="AT133" s="155" t="s">
        <v>197</v>
      </c>
      <c r="AU133" s="155" t="s">
        <v>82</v>
      </c>
      <c r="AV133" s="12" t="s">
        <v>82</v>
      </c>
      <c r="AW133" s="12" t="s">
        <v>27</v>
      </c>
      <c r="AX133" s="12" t="s">
        <v>77</v>
      </c>
      <c r="AY133" s="155" t="s">
        <v>189</v>
      </c>
    </row>
    <row r="134" spans="2:65" s="1" customFormat="1" ht="16.5" customHeight="1" x14ac:dyDescent="0.2">
      <c r="B134" s="139"/>
      <c r="C134" s="160" t="s">
        <v>82</v>
      </c>
      <c r="D134" s="160" t="s">
        <v>205</v>
      </c>
      <c r="E134" s="161" t="s">
        <v>1432</v>
      </c>
      <c r="F134" s="162" t="s">
        <v>1433</v>
      </c>
      <c r="G134" s="163" t="s">
        <v>194</v>
      </c>
      <c r="H134" s="164">
        <v>560.11</v>
      </c>
      <c r="I134" s="165"/>
      <c r="J134" s="165">
        <f>ROUND(I134*H134,2)</f>
        <v>0</v>
      </c>
      <c r="K134" s="166"/>
      <c r="L134" s="167"/>
      <c r="M134" s="168" t="s">
        <v>1</v>
      </c>
      <c r="N134" s="169" t="s">
        <v>37</v>
      </c>
      <c r="O134" s="149">
        <v>0</v>
      </c>
      <c r="P134" s="149">
        <f>O134*H134</f>
        <v>0</v>
      </c>
      <c r="Q134" s="149">
        <v>1E-4</v>
      </c>
      <c r="R134" s="149">
        <f>Q134*H134</f>
        <v>5.6011000000000005E-2</v>
      </c>
      <c r="S134" s="149">
        <v>0</v>
      </c>
      <c r="T134" s="150">
        <f>S134*H134</f>
        <v>0</v>
      </c>
      <c r="AR134" s="151" t="s">
        <v>208</v>
      </c>
      <c r="AT134" s="151" t="s">
        <v>205</v>
      </c>
      <c r="AU134" s="151" t="s">
        <v>82</v>
      </c>
      <c r="AY134" s="17" t="s">
        <v>189</v>
      </c>
      <c r="BE134" s="152">
        <f>IF(N134="základná",J134,0)</f>
        <v>0</v>
      </c>
      <c r="BF134" s="152">
        <f>IF(N134="znížená",J134,0)</f>
        <v>0</v>
      </c>
      <c r="BG134" s="152">
        <f>IF(N134="zákl. prenesená",J134,0)</f>
        <v>0</v>
      </c>
      <c r="BH134" s="152">
        <f>IF(N134="zníž. prenesená",J134,0)</f>
        <v>0</v>
      </c>
      <c r="BI134" s="152">
        <f>IF(N134="nulová",J134,0)</f>
        <v>0</v>
      </c>
      <c r="BJ134" s="17" t="s">
        <v>82</v>
      </c>
      <c r="BK134" s="152">
        <f>ROUND(I134*H134,2)</f>
        <v>0</v>
      </c>
      <c r="BL134" s="17" t="s">
        <v>195</v>
      </c>
      <c r="BM134" s="151" t="s">
        <v>1434</v>
      </c>
    </row>
    <row r="135" spans="2:65" s="1" customFormat="1" ht="16.5" customHeight="1" x14ac:dyDescent="0.2">
      <c r="B135" s="139"/>
      <c r="C135" s="140" t="s">
        <v>87</v>
      </c>
      <c r="D135" s="140" t="s">
        <v>191</v>
      </c>
      <c r="E135" s="141" t="s">
        <v>1435</v>
      </c>
      <c r="F135" s="142" t="s">
        <v>1436</v>
      </c>
      <c r="G135" s="143" t="s">
        <v>233</v>
      </c>
      <c r="H135" s="144">
        <v>307.14</v>
      </c>
      <c r="I135" s="145"/>
      <c r="J135" s="145">
        <f>ROUND(I135*H135,2)</f>
        <v>0</v>
      </c>
      <c r="K135" s="146"/>
      <c r="L135" s="29"/>
      <c r="M135" s="147" t="s">
        <v>1</v>
      </c>
      <c r="N135" s="148" t="s">
        <v>37</v>
      </c>
      <c r="O135" s="149">
        <v>1.5010000000000001E-2</v>
      </c>
      <c r="P135" s="149">
        <f>O135*H135</f>
        <v>4.6101714000000005</v>
      </c>
      <c r="Q135" s="149">
        <v>0</v>
      </c>
      <c r="R135" s="149">
        <f>Q135*H135</f>
        <v>0</v>
      </c>
      <c r="S135" s="149">
        <v>0</v>
      </c>
      <c r="T135" s="150">
        <f>S135*H135</f>
        <v>0</v>
      </c>
      <c r="AR135" s="151" t="s">
        <v>195</v>
      </c>
      <c r="AT135" s="151" t="s">
        <v>191</v>
      </c>
      <c r="AU135" s="151" t="s">
        <v>82</v>
      </c>
      <c r="AY135" s="17" t="s">
        <v>189</v>
      </c>
      <c r="BE135" s="152">
        <f>IF(N135="základná",J135,0)</f>
        <v>0</v>
      </c>
      <c r="BF135" s="152">
        <f>IF(N135="znížená",J135,0)</f>
        <v>0</v>
      </c>
      <c r="BG135" s="152">
        <f>IF(N135="zákl. prenesená",J135,0)</f>
        <v>0</v>
      </c>
      <c r="BH135" s="152">
        <f>IF(N135="zníž. prenesená",J135,0)</f>
        <v>0</v>
      </c>
      <c r="BI135" s="152">
        <f>IF(N135="nulová",J135,0)</f>
        <v>0</v>
      </c>
      <c r="BJ135" s="17" t="s">
        <v>82</v>
      </c>
      <c r="BK135" s="152">
        <f>ROUND(I135*H135,2)</f>
        <v>0</v>
      </c>
      <c r="BL135" s="17" t="s">
        <v>195</v>
      </c>
      <c r="BM135" s="151" t="s">
        <v>1437</v>
      </c>
    </row>
    <row r="136" spans="2:65" s="12" customFormat="1" x14ac:dyDescent="0.2">
      <c r="B136" s="153"/>
      <c r="D136" s="154" t="s">
        <v>197</v>
      </c>
      <c r="E136" s="155" t="s">
        <v>1</v>
      </c>
      <c r="F136" s="156" t="s">
        <v>1438</v>
      </c>
      <c r="H136" s="157">
        <v>28.8</v>
      </c>
      <c r="L136" s="153"/>
      <c r="M136" s="158"/>
      <c r="T136" s="159"/>
      <c r="AT136" s="155" t="s">
        <v>197</v>
      </c>
      <c r="AU136" s="155" t="s">
        <v>82</v>
      </c>
      <c r="AV136" s="12" t="s">
        <v>82</v>
      </c>
      <c r="AW136" s="12" t="s">
        <v>27</v>
      </c>
      <c r="AX136" s="12" t="s">
        <v>71</v>
      </c>
      <c r="AY136" s="155" t="s">
        <v>189</v>
      </c>
    </row>
    <row r="137" spans="2:65" s="12" customFormat="1" x14ac:dyDescent="0.2">
      <c r="B137" s="153"/>
      <c r="D137" s="154" t="s">
        <v>197</v>
      </c>
      <c r="E137" s="155" t="s">
        <v>1</v>
      </c>
      <c r="F137" s="156" t="s">
        <v>1439</v>
      </c>
      <c r="H137" s="157">
        <v>19.8</v>
      </c>
      <c r="L137" s="153"/>
      <c r="M137" s="158"/>
      <c r="T137" s="159"/>
      <c r="AT137" s="155" t="s">
        <v>197</v>
      </c>
      <c r="AU137" s="155" t="s">
        <v>82</v>
      </c>
      <c r="AV137" s="12" t="s">
        <v>82</v>
      </c>
      <c r="AW137" s="12" t="s">
        <v>27</v>
      </c>
      <c r="AX137" s="12" t="s">
        <v>71</v>
      </c>
      <c r="AY137" s="155" t="s">
        <v>189</v>
      </c>
    </row>
    <row r="138" spans="2:65" s="12" customFormat="1" x14ac:dyDescent="0.2">
      <c r="B138" s="153"/>
      <c r="D138" s="154" t="s">
        <v>197</v>
      </c>
      <c r="E138" s="155" t="s">
        <v>1</v>
      </c>
      <c r="F138" s="156" t="s">
        <v>1440</v>
      </c>
      <c r="H138" s="157">
        <v>5.45</v>
      </c>
      <c r="L138" s="153"/>
      <c r="M138" s="158"/>
      <c r="T138" s="159"/>
      <c r="AT138" s="155" t="s">
        <v>197</v>
      </c>
      <c r="AU138" s="155" t="s">
        <v>82</v>
      </c>
      <c r="AV138" s="12" t="s">
        <v>82</v>
      </c>
      <c r="AW138" s="12" t="s">
        <v>27</v>
      </c>
      <c r="AX138" s="12" t="s">
        <v>71</v>
      </c>
      <c r="AY138" s="155" t="s">
        <v>189</v>
      </c>
    </row>
    <row r="139" spans="2:65" s="12" customFormat="1" x14ac:dyDescent="0.2">
      <c r="B139" s="153"/>
      <c r="D139" s="154" t="s">
        <v>197</v>
      </c>
      <c r="E139" s="155" t="s">
        <v>1</v>
      </c>
      <c r="F139" s="156" t="s">
        <v>1441</v>
      </c>
      <c r="H139" s="157">
        <v>19</v>
      </c>
      <c r="L139" s="153"/>
      <c r="M139" s="158"/>
      <c r="T139" s="159"/>
      <c r="AT139" s="155" t="s">
        <v>197</v>
      </c>
      <c r="AU139" s="155" t="s">
        <v>82</v>
      </c>
      <c r="AV139" s="12" t="s">
        <v>82</v>
      </c>
      <c r="AW139" s="12" t="s">
        <v>27</v>
      </c>
      <c r="AX139" s="12" t="s">
        <v>71</v>
      </c>
      <c r="AY139" s="155" t="s">
        <v>189</v>
      </c>
    </row>
    <row r="140" spans="2:65" s="12" customFormat="1" x14ac:dyDescent="0.2">
      <c r="B140" s="153"/>
      <c r="D140" s="154" t="s">
        <v>197</v>
      </c>
      <c r="E140" s="155" t="s">
        <v>1</v>
      </c>
      <c r="F140" s="156" t="s">
        <v>1442</v>
      </c>
      <c r="H140" s="157">
        <v>33.64</v>
      </c>
      <c r="L140" s="153"/>
      <c r="M140" s="158"/>
      <c r="T140" s="159"/>
      <c r="AT140" s="155" t="s">
        <v>197</v>
      </c>
      <c r="AU140" s="155" t="s">
        <v>82</v>
      </c>
      <c r="AV140" s="12" t="s">
        <v>82</v>
      </c>
      <c r="AW140" s="12" t="s">
        <v>27</v>
      </c>
      <c r="AX140" s="12" t="s">
        <v>71</v>
      </c>
      <c r="AY140" s="155" t="s">
        <v>189</v>
      </c>
    </row>
    <row r="141" spans="2:65" s="12" customFormat="1" x14ac:dyDescent="0.2">
      <c r="B141" s="153"/>
      <c r="D141" s="154" t="s">
        <v>197</v>
      </c>
      <c r="E141" s="155" t="s">
        <v>1</v>
      </c>
      <c r="F141" s="156" t="s">
        <v>1443</v>
      </c>
      <c r="H141" s="157">
        <v>6.65</v>
      </c>
      <c r="L141" s="153"/>
      <c r="M141" s="158"/>
      <c r="T141" s="159"/>
      <c r="AT141" s="155" t="s">
        <v>197</v>
      </c>
      <c r="AU141" s="155" t="s">
        <v>82</v>
      </c>
      <c r="AV141" s="12" t="s">
        <v>82</v>
      </c>
      <c r="AW141" s="12" t="s">
        <v>27</v>
      </c>
      <c r="AX141" s="12" t="s">
        <v>71</v>
      </c>
      <c r="AY141" s="155" t="s">
        <v>189</v>
      </c>
    </row>
    <row r="142" spans="2:65" s="12" customFormat="1" x14ac:dyDescent="0.2">
      <c r="B142" s="153"/>
      <c r="D142" s="154" t="s">
        <v>197</v>
      </c>
      <c r="E142" s="155" t="s">
        <v>1</v>
      </c>
      <c r="F142" s="156" t="s">
        <v>1444</v>
      </c>
      <c r="H142" s="157">
        <v>17.899999999999999</v>
      </c>
      <c r="L142" s="153"/>
      <c r="M142" s="158"/>
      <c r="T142" s="159"/>
      <c r="AT142" s="155" t="s">
        <v>197</v>
      </c>
      <c r="AU142" s="155" t="s">
        <v>82</v>
      </c>
      <c r="AV142" s="12" t="s">
        <v>82</v>
      </c>
      <c r="AW142" s="12" t="s">
        <v>27</v>
      </c>
      <c r="AX142" s="12" t="s">
        <v>71</v>
      </c>
      <c r="AY142" s="155" t="s">
        <v>189</v>
      </c>
    </row>
    <row r="143" spans="2:65" s="12" customFormat="1" x14ac:dyDescent="0.2">
      <c r="B143" s="153"/>
      <c r="D143" s="154" t="s">
        <v>197</v>
      </c>
      <c r="E143" s="155" t="s">
        <v>1</v>
      </c>
      <c r="F143" s="156" t="s">
        <v>1445</v>
      </c>
      <c r="H143" s="157">
        <v>4.0999999999999996</v>
      </c>
      <c r="L143" s="153"/>
      <c r="M143" s="158"/>
      <c r="T143" s="159"/>
      <c r="AT143" s="155" t="s">
        <v>197</v>
      </c>
      <c r="AU143" s="155" t="s">
        <v>82</v>
      </c>
      <c r="AV143" s="12" t="s">
        <v>82</v>
      </c>
      <c r="AW143" s="12" t="s">
        <v>27</v>
      </c>
      <c r="AX143" s="12" t="s">
        <v>71</v>
      </c>
      <c r="AY143" s="155" t="s">
        <v>189</v>
      </c>
    </row>
    <row r="144" spans="2:65" s="12" customFormat="1" x14ac:dyDescent="0.2">
      <c r="B144" s="153"/>
      <c r="D144" s="154" t="s">
        <v>197</v>
      </c>
      <c r="E144" s="155" t="s">
        <v>1</v>
      </c>
      <c r="F144" s="156" t="s">
        <v>1446</v>
      </c>
      <c r="H144" s="157">
        <v>12.54</v>
      </c>
      <c r="L144" s="153"/>
      <c r="M144" s="158"/>
      <c r="T144" s="159"/>
      <c r="AT144" s="155" t="s">
        <v>197</v>
      </c>
      <c r="AU144" s="155" t="s">
        <v>82</v>
      </c>
      <c r="AV144" s="12" t="s">
        <v>82</v>
      </c>
      <c r="AW144" s="12" t="s">
        <v>27</v>
      </c>
      <c r="AX144" s="12" t="s">
        <v>71</v>
      </c>
      <c r="AY144" s="155" t="s">
        <v>189</v>
      </c>
    </row>
    <row r="145" spans="2:65" s="12" customFormat="1" x14ac:dyDescent="0.2">
      <c r="B145" s="153"/>
      <c r="D145" s="154" t="s">
        <v>197</v>
      </c>
      <c r="E145" s="155" t="s">
        <v>1</v>
      </c>
      <c r="F145" s="156" t="s">
        <v>1447</v>
      </c>
      <c r="H145" s="157">
        <v>6.6</v>
      </c>
      <c r="L145" s="153"/>
      <c r="M145" s="158"/>
      <c r="T145" s="159"/>
      <c r="AT145" s="155" t="s">
        <v>197</v>
      </c>
      <c r="AU145" s="155" t="s">
        <v>82</v>
      </c>
      <c r="AV145" s="12" t="s">
        <v>82</v>
      </c>
      <c r="AW145" s="12" t="s">
        <v>27</v>
      </c>
      <c r="AX145" s="12" t="s">
        <v>71</v>
      </c>
      <c r="AY145" s="155" t="s">
        <v>189</v>
      </c>
    </row>
    <row r="146" spans="2:65" s="12" customFormat="1" x14ac:dyDescent="0.2">
      <c r="B146" s="153"/>
      <c r="D146" s="154" t="s">
        <v>197</v>
      </c>
      <c r="E146" s="155" t="s">
        <v>1</v>
      </c>
      <c r="F146" s="156" t="s">
        <v>1448</v>
      </c>
      <c r="H146" s="157">
        <v>9.9</v>
      </c>
      <c r="L146" s="153"/>
      <c r="M146" s="158"/>
      <c r="T146" s="159"/>
      <c r="AT146" s="155" t="s">
        <v>197</v>
      </c>
      <c r="AU146" s="155" t="s">
        <v>82</v>
      </c>
      <c r="AV146" s="12" t="s">
        <v>82</v>
      </c>
      <c r="AW146" s="12" t="s">
        <v>27</v>
      </c>
      <c r="AX146" s="12" t="s">
        <v>71</v>
      </c>
      <c r="AY146" s="155" t="s">
        <v>189</v>
      </c>
    </row>
    <row r="147" spans="2:65" s="12" customFormat="1" x14ac:dyDescent="0.2">
      <c r="B147" s="153"/>
      <c r="D147" s="154" t="s">
        <v>197</v>
      </c>
      <c r="E147" s="155" t="s">
        <v>1</v>
      </c>
      <c r="F147" s="156" t="s">
        <v>1449</v>
      </c>
      <c r="H147" s="157">
        <v>8.24</v>
      </c>
      <c r="L147" s="153"/>
      <c r="M147" s="158"/>
      <c r="T147" s="159"/>
      <c r="AT147" s="155" t="s">
        <v>197</v>
      </c>
      <c r="AU147" s="155" t="s">
        <v>82</v>
      </c>
      <c r="AV147" s="12" t="s">
        <v>82</v>
      </c>
      <c r="AW147" s="12" t="s">
        <v>27</v>
      </c>
      <c r="AX147" s="12" t="s">
        <v>71</v>
      </c>
      <c r="AY147" s="155" t="s">
        <v>189</v>
      </c>
    </row>
    <row r="148" spans="2:65" s="12" customFormat="1" x14ac:dyDescent="0.2">
      <c r="B148" s="153"/>
      <c r="D148" s="154" t="s">
        <v>197</v>
      </c>
      <c r="E148" s="155" t="s">
        <v>1</v>
      </c>
      <c r="F148" s="156" t="s">
        <v>1450</v>
      </c>
      <c r="H148" s="157">
        <v>12.8</v>
      </c>
      <c r="L148" s="153"/>
      <c r="M148" s="158"/>
      <c r="T148" s="159"/>
      <c r="AT148" s="155" t="s">
        <v>197</v>
      </c>
      <c r="AU148" s="155" t="s">
        <v>82</v>
      </c>
      <c r="AV148" s="12" t="s">
        <v>82</v>
      </c>
      <c r="AW148" s="12" t="s">
        <v>27</v>
      </c>
      <c r="AX148" s="12" t="s">
        <v>71</v>
      </c>
      <c r="AY148" s="155" t="s">
        <v>189</v>
      </c>
    </row>
    <row r="149" spans="2:65" s="12" customFormat="1" x14ac:dyDescent="0.2">
      <c r="B149" s="153"/>
      <c r="D149" s="154" t="s">
        <v>197</v>
      </c>
      <c r="E149" s="155" t="s">
        <v>1</v>
      </c>
      <c r="F149" s="156" t="s">
        <v>1451</v>
      </c>
      <c r="H149" s="157">
        <v>25.9</v>
      </c>
      <c r="L149" s="153"/>
      <c r="M149" s="158"/>
      <c r="T149" s="159"/>
      <c r="AT149" s="155" t="s">
        <v>197</v>
      </c>
      <c r="AU149" s="155" t="s">
        <v>82</v>
      </c>
      <c r="AV149" s="12" t="s">
        <v>82</v>
      </c>
      <c r="AW149" s="12" t="s">
        <v>27</v>
      </c>
      <c r="AX149" s="12" t="s">
        <v>71</v>
      </c>
      <c r="AY149" s="155" t="s">
        <v>189</v>
      </c>
    </row>
    <row r="150" spans="2:65" s="12" customFormat="1" x14ac:dyDescent="0.2">
      <c r="B150" s="153"/>
      <c r="D150" s="154" t="s">
        <v>197</v>
      </c>
      <c r="E150" s="155" t="s">
        <v>1</v>
      </c>
      <c r="F150" s="156" t="s">
        <v>1452</v>
      </c>
      <c r="H150" s="157">
        <v>32.04</v>
      </c>
      <c r="L150" s="153"/>
      <c r="M150" s="158"/>
      <c r="T150" s="159"/>
      <c r="AT150" s="155" t="s">
        <v>197</v>
      </c>
      <c r="AU150" s="155" t="s">
        <v>82</v>
      </c>
      <c r="AV150" s="12" t="s">
        <v>82</v>
      </c>
      <c r="AW150" s="12" t="s">
        <v>27</v>
      </c>
      <c r="AX150" s="12" t="s">
        <v>71</v>
      </c>
      <c r="AY150" s="155" t="s">
        <v>189</v>
      </c>
    </row>
    <row r="151" spans="2:65" s="12" customFormat="1" x14ac:dyDescent="0.2">
      <c r="B151" s="153"/>
      <c r="D151" s="154" t="s">
        <v>197</v>
      </c>
      <c r="E151" s="155" t="s">
        <v>1</v>
      </c>
      <c r="F151" s="156" t="s">
        <v>1453</v>
      </c>
      <c r="H151" s="157">
        <v>8.1999999999999993</v>
      </c>
      <c r="L151" s="153"/>
      <c r="M151" s="158"/>
      <c r="T151" s="159"/>
      <c r="AT151" s="155" t="s">
        <v>197</v>
      </c>
      <c r="AU151" s="155" t="s">
        <v>82</v>
      </c>
      <c r="AV151" s="12" t="s">
        <v>82</v>
      </c>
      <c r="AW151" s="12" t="s">
        <v>27</v>
      </c>
      <c r="AX151" s="12" t="s">
        <v>71</v>
      </c>
      <c r="AY151" s="155" t="s">
        <v>189</v>
      </c>
    </row>
    <row r="152" spans="2:65" s="12" customFormat="1" x14ac:dyDescent="0.2">
      <c r="B152" s="153"/>
      <c r="D152" s="154" t="s">
        <v>197</v>
      </c>
      <c r="E152" s="155" t="s">
        <v>1</v>
      </c>
      <c r="F152" s="156" t="s">
        <v>1454</v>
      </c>
      <c r="H152" s="157">
        <v>18.14</v>
      </c>
      <c r="L152" s="153"/>
      <c r="M152" s="158"/>
      <c r="T152" s="159"/>
      <c r="AT152" s="155" t="s">
        <v>197</v>
      </c>
      <c r="AU152" s="155" t="s">
        <v>82</v>
      </c>
      <c r="AV152" s="12" t="s">
        <v>82</v>
      </c>
      <c r="AW152" s="12" t="s">
        <v>27</v>
      </c>
      <c r="AX152" s="12" t="s">
        <v>71</v>
      </c>
      <c r="AY152" s="155" t="s">
        <v>189</v>
      </c>
    </row>
    <row r="153" spans="2:65" s="12" customFormat="1" x14ac:dyDescent="0.2">
      <c r="B153" s="153"/>
      <c r="D153" s="154" t="s">
        <v>197</v>
      </c>
      <c r="E153" s="155" t="s">
        <v>1</v>
      </c>
      <c r="F153" s="156" t="s">
        <v>1455</v>
      </c>
      <c r="H153" s="157">
        <v>5.6</v>
      </c>
      <c r="L153" s="153"/>
      <c r="M153" s="158"/>
      <c r="T153" s="159"/>
      <c r="AT153" s="155" t="s">
        <v>197</v>
      </c>
      <c r="AU153" s="155" t="s">
        <v>82</v>
      </c>
      <c r="AV153" s="12" t="s">
        <v>82</v>
      </c>
      <c r="AW153" s="12" t="s">
        <v>27</v>
      </c>
      <c r="AX153" s="12" t="s">
        <v>71</v>
      </c>
      <c r="AY153" s="155" t="s">
        <v>189</v>
      </c>
    </row>
    <row r="154" spans="2:65" s="12" customFormat="1" x14ac:dyDescent="0.2">
      <c r="B154" s="153"/>
      <c r="D154" s="154" t="s">
        <v>197</v>
      </c>
      <c r="E154" s="155" t="s">
        <v>1</v>
      </c>
      <c r="F154" s="156" t="s">
        <v>1456</v>
      </c>
      <c r="H154" s="157">
        <v>5.94</v>
      </c>
      <c r="L154" s="153"/>
      <c r="M154" s="158"/>
      <c r="T154" s="159"/>
      <c r="AT154" s="155" t="s">
        <v>197</v>
      </c>
      <c r="AU154" s="155" t="s">
        <v>82</v>
      </c>
      <c r="AV154" s="12" t="s">
        <v>82</v>
      </c>
      <c r="AW154" s="12" t="s">
        <v>27</v>
      </c>
      <c r="AX154" s="12" t="s">
        <v>71</v>
      </c>
      <c r="AY154" s="155" t="s">
        <v>189</v>
      </c>
    </row>
    <row r="155" spans="2:65" s="12" customFormat="1" x14ac:dyDescent="0.2">
      <c r="B155" s="153"/>
      <c r="D155" s="154" t="s">
        <v>197</v>
      </c>
      <c r="E155" s="155" t="s">
        <v>1</v>
      </c>
      <c r="F155" s="156" t="s">
        <v>1457</v>
      </c>
      <c r="H155" s="157">
        <v>9.6999999999999993</v>
      </c>
      <c r="L155" s="153"/>
      <c r="M155" s="158"/>
      <c r="T155" s="159"/>
      <c r="AT155" s="155" t="s">
        <v>197</v>
      </c>
      <c r="AU155" s="155" t="s">
        <v>82</v>
      </c>
      <c r="AV155" s="12" t="s">
        <v>82</v>
      </c>
      <c r="AW155" s="12" t="s">
        <v>27</v>
      </c>
      <c r="AX155" s="12" t="s">
        <v>71</v>
      </c>
      <c r="AY155" s="155" t="s">
        <v>189</v>
      </c>
    </row>
    <row r="156" spans="2:65" s="12" customFormat="1" x14ac:dyDescent="0.2">
      <c r="B156" s="153"/>
      <c r="D156" s="154" t="s">
        <v>197</v>
      </c>
      <c r="E156" s="155" t="s">
        <v>1</v>
      </c>
      <c r="F156" s="156" t="s">
        <v>1458</v>
      </c>
      <c r="H156" s="157">
        <v>8.1999999999999993</v>
      </c>
      <c r="L156" s="153"/>
      <c r="M156" s="158"/>
      <c r="T156" s="159"/>
      <c r="AT156" s="155" t="s">
        <v>197</v>
      </c>
      <c r="AU156" s="155" t="s">
        <v>82</v>
      </c>
      <c r="AV156" s="12" t="s">
        <v>82</v>
      </c>
      <c r="AW156" s="12" t="s">
        <v>27</v>
      </c>
      <c r="AX156" s="12" t="s">
        <v>71</v>
      </c>
      <c r="AY156" s="155" t="s">
        <v>189</v>
      </c>
    </row>
    <row r="157" spans="2:65" s="12" customFormat="1" x14ac:dyDescent="0.2">
      <c r="B157" s="153"/>
      <c r="D157" s="154" t="s">
        <v>197</v>
      </c>
      <c r="E157" s="155" t="s">
        <v>1</v>
      </c>
      <c r="F157" s="156" t="s">
        <v>1459</v>
      </c>
      <c r="H157" s="157">
        <v>8</v>
      </c>
      <c r="L157" s="153"/>
      <c r="M157" s="158"/>
      <c r="T157" s="159"/>
      <c r="AT157" s="155" t="s">
        <v>197</v>
      </c>
      <c r="AU157" s="155" t="s">
        <v>82</v>
      </c>
      <c r="AV157" s="12" t="s">
        <v>82</v>
      </c>
      <c r="AW157" s="12" t="s">
        <v>27</v>
      </c>
      <c r="AX157" s="12" t="s">
        <v>71</v>
      </c>
      <c r="AY157" s="155" t="s">
        <v>189</v>
      </c>
    </row>
    <row r="158" spans="2:65" s="14" customFormat="1" x14ac:dyDescent="0.2">
      <c r="B158" s="175"/>
      <c r="D158" s="154" t="s">
        <v>197</v>
      </c>
      <c r="E158" s="176" t="s">
        <v>1</v>
      </c>
      <c r="F158" s="177" t="s">
        <v>219</v>
      </c>
      <c r="H158" s="178">
        <v>307.14</v>
      </c>
      <c r="L158" s="175"/>
      <c r="M158" s="179"/>
      <c r="T158" s="180"/>
      <c r="AT158" s="176" t="s">
        <v>197</v>
      </c>
      <c r="AU158" s="176" t="s">
        <v>82</v>
      </c>
      <c r="AV158" s="14" t="s">
        <v>195</v>
      </c>
      <c r="AW158" s="14" t="s">
        <v>27</v>
      </c>
      <c r="AX158" s="14" t="s">
        <v>77</v>
      </c>
      <c r="AY158" s="176" t="s">
        <v>189</v>
      </c>
    </row>
    <row r="159" spans="2:65" s="1" customFormat="1" ht="33" customHeight="1" x14ac:dyDescent="0.2">
      <c r="B159" s="139"/>
      <c r="C159" s="160" t="s">
        <v>195</v>
      </c>
      <c r="D159" s="160" t="s">
        <v>205</v>
      </c>
      <c r="E159" s="161" t="s">
        <v>1460</v>
      </c>
      <c r="F159" s="162" t="s">
        <v>1461</v>
      </c>
      <c r="G159" s="163" t="s">
        <v>233</v>
      </c>
      <c r="H159" s="164">
        <v>322.49700000000001</v>
      </c>
      <c r="I159" s="165"/>
      <c r="J159" s="165">
        <f>ROUND(I159*H159,2)</f>
        <v>0</v>
      </c>
      <c r="K159" s="166"/>
      <c r="L159" s="167"/>
      <c r="M159" s="168" t="s">
        <v>1</v>
      </c>
      <c r="N159" s="169" t="s">
        <v>37</v>
      </c>
      <c r="O159" s="149">
        <v>0</v>
      </c>
      <c r="P159" s="149">
        <f>O159*H159</f>
        <v>0</v>
      </c>
      <c r="Q159" s="149">
        <v>1.4999999999999999E-4</v>
      </c>
      <c r="R159" s="149">
        <f>Q159*H159</f>
        <v>4.8374549999999995E-2</v>
      </c>
      <c r="S159" s="149">
        <v>0</v>
      </c>
      <c r="T159" s="150">
        <f>S159*H159</f>
        <v>0</v>
      </c>
      <c r="AR159" s="151" t="s">
        <v>208</v>
      </c>
      <c r="AT159" s="151" t="s">
        <v>205</v>
      </c>
      <c r="AU159" s="151" t="s">
        <v>82</v>
      </c>
      <c r="AY159" s="17" t="s">
        <v>189</v>
      </c>
      <c r="BE159" s="152">
        <f>IF(N159="základná",J159,0)</f>
        <v>0</v>
      </c>
      <c r="BF159" s="152">
        <f>IF(N159="znížená",J159,0)</f>
        <v>0</v>
      </c>
      <c r="BG159" s="152">
        <f>IF(N159="zákl. prenesená",J159,0)</f>
        <v>0</v>
      </c>
      <c r="BH159" s="152">
        <f>IF(N159="zníž. prenesená",J159,0)</f>
        <v>0</v>
      </c>
      <c r="BI159" s="152">
        <f>IF(N159="nulová",J159,0)</f>
        <v>0</v>
      </c>
      <c r="BJ159" s="17" t="s">
        <v>82</v>
      </c>
      <c r="BK159" s="152">
        <f>ROUND(I159*H159,2)</f>
        <v>0</v>
      </c>
      <c r="BL159" s="17" t="s">
        <v>195</v>
      </c>
      <c r="BM159" s="151" t="s">
        <v>1462</v>
      </c>
    </row>
    <row r="160" spans="2:65" s="12" customFormat="1" x14ac:dyDescent="0.2">
      <c r="B160" s="153"/>
      <c r="D160" s="154" t="s">
        <v>197</v>
      </c>
      <c r="F160" s="156" t="s">
        <v>1463</v>
      </c>
      <c r="H160" s="157">
        <v>322.49700000000001</v>
      </c>
      <c r="L160" s="153"/>
      <c r="M160" s="158"/>
      <c r="T160" s="159"/>
      <c r="AT160" s="155" t="s">
        <v>197</v>
      </c>
      <c r="AU160" s="155" t="s">
        <v>82</v>
      </c>
      <c r="AV160" s="12" t="s">
        <v>82</v>
      </c>
      <c r="AW160" s="12" t="s">
        <v>3</v>
      </c>
      <c r="AX160" s="12" t="s">
        <v>77</v>
      </c>
      <c r="AY160" s="155" t="s">
        <v>189</v>
      </c>
    </row>
    <row r="161" spans="2:65" s="1" customFormat="1" ht="33" customHeight="1" x14ac:dyDescent="0.2">
      <c r="B161" s="139"/>
      <c r="C161" s="140" t="s">
        <v>220</v>
      </c>
      <c r="D161" s="140" t="s">
        <v>191</v>
      </c>
      <c r="E161" s="141" t="s">
        <v>1464</v>
      </c>
      <c r="F161" s="142" t="s">
        <v>1465</v>
      </c>
      <c r="G161" s="143" t="s">
        <v>194</v>
      </c>
      <c r="H161" s="144">
        <v>274.37</v>
      </c>
      <c r="I161" s="145"/>
      <c r="J161" s="145">
        <f>ROUND(I161*H161,2)</f>
        <v>0</v>
      </c>
      <c r="K161" s="146"/>
      <c r="L161" s="29"/>
      <c r="M161" s="147" t="s">
        <v>1</v>
      </c>
      <c r="N161" s="148" t="s">
        <v>37</v>
      </c>
      <c r="O161" s="149">
        <v>0.19861999999999999</v>
      </c>
      <c r="P161" s="149">
        <f>O161*H161</f>
        <v>54.495369400000001</v>
      </c>
      <c r="Q161" s="149">
        <v>0.14499000000000001</v>
      </c>
      <c r="R161" s="149">
        <f>Q161*H161</f>
        <v>39.780906300000005</v>
      </c>
      <c r="S161" s="149">
        <v>0</v>
      </c>
      <c r="T161" s="150">
        <f>S161*H161</f>
        <v>0</v>
      </c>
      <c r="AR161" s="151" t="s">
        <v>195</v>
      </c>
      <c r="AT161" s="151" t="s">
        <v>191</v>
      </c>
      <c r="AU161" s="151" t="s">
        <v>82</v>
      </c>
      <c r="AY161" s="17" t="s">
        <v>189</v>
      </c>
      <c r="BE161" s="152">
        <f>IF(N161="základná",J161,0)</f>
        <v>0</v>
      </c>
      <c r="BF161" s="152">
        <f>IF(N161="znížená",J161,0)</f>
        <v>0</v>
      </c>
      <c r="BG161" s="152">
        <f>IF(N161="zákl. prenesená",J161,0)</f>
        <v>0</v>
      </c>
      <c r="BH161" s="152">
        <f>IF(N161="zníž. prenesená",J161,0)</f>
        <v>0</v>
      </c>
      <c r="BI161" s="152">
        <f>IF(N161="nulová",J161,0)</f>
        <v>0</v>
      </c>
      <c r="BJ161" s="17" t="s">
        <v>82</v>
      </c>
      <c r="BK161" s="152">
        <f>ROUND(I161*H161,2)</f>
        <v>0</v>
      </c>
      <c r="BL161" s="17" t="s">
        <v>195</v>
      </c>
      <c r="BM161" s="151" t="s">
        <v>1466</v>
      </c>
    </row>
    <row r="162" spans="2:65" s="12" customFormat="1" x14ac:dyDescent="0.2">
      <c r="B162" s="153"/>
      <c r="D162" s="154" t="s">
        <v>197</v>
      </c>
      <c r="E162" s="155" t="s">
        <v>1413</v>
      </c>
      <c r="F162" s="156" t="s">
        <v>1467</v>
      </c>
      <c r="H162" s="157">
        <v>50.4</v>
      </c>
      <c r="L162" s="153"/>
      <c r="M162" s="158"/>
      <c r="T162" s="159"/>
      <c r="AT162" s="155" t="s">
        <v>197</v>
      </c>
      <c r="AU162" s="155" t="s">
        <v>82</v>
      </c>
      <c r="AV162" s="12" t="s">
        <v>82</v>
      </c>
      <c r="AW162" s="12" t="s">
        <v>27</v>
      </c>
      <c r="AX162" s="12" t="s">
        <v>71</v>
      </c>
      <c r="AY162" s="155" t="s">
        <v>189</v>
      </c>
    </row>
    <row r="163" spans="2:65" s="12" customFormat="1" x14ac:dyDescent="0.2">
      <c r="B163" s="153"/>
      <c r="D163" s="154" t="s">
        <v>197</v>
      </c>
      <c r="E163" s="155" t="s">
        <v>1415</v>
      </c>
      <c r="F163" s="156" t="s">
        <v>1468</v>
      </c>
      <c r="H163" s="157">
        <v>11.26</v>
      </c>
      <c r="L163" s="153"/>
      <c r="M163" s="158"/>
      <c r="T163" s="159"/>
      <c r="AT163" s="155" t="s">
        <v>197</v>
      </c>
      <c r="AU163" s="155" t="s">
        <v>82</v>
      </c>
      <c r="AV163" s="12" t="s">
        <v>82</v>
      </c>
      <c r="AW163" s="12" t="s">
        <v>27</v>
      </c>
      <c r="AX163" s="12" t="s">
        <v>71</v>
      </c>
      <c r="AY163" s="155" t="s">
        <v>189</v>
      </c>
    </row>
    <row r="164" spans="2:65" s="12" customFormat="1" x14ac:dyDescent="0.2">
      <c r="B164" s="153"/>
      <c r="D164" s="154" t="s">
        <v>197</v>
      </c>
      <c r="E164" s="155" t="s">
        <v>1417</v>
      </c>
      <c r="F164" s="156" t="s">
        <v>1469</v>
      </c>
      <c r="H164" s="157">
        <v>11.13</v>
      </c>
      <c r="L164" s="153"/>
      <c r="M164" s="158"/>
      <c r="T164" s="159"/>
      <c r="AT164" s="155" t="s">
        <v>197</v>
      </c>
      <c r="AU164" s="155" t="s">
        <v>82</v>
      </c>
      <c r="AV164" s="12" t="s">
        <v>82</v>
      </c>
      <c r="AW164" s="12" t="s">
        <v>27</v>
      </c>
      <c r="AX164" s="12" t="s">
        <v>71</v>
      </c>
      <c r="AY164" s="155" t="s">
        <v>189</v>
      </c>
    </row>
    <row r="165" spans="2:65" s="12" customFormat="1" x14ac:dyDescent="0.2">
      <c r="B165" s="153"/>
      <c r="D165" s="154" t="s">
        <v>197</v>
      </c>
      <c r="E165" s="155" t="s">
        <v>1419</v>
      </c>
      <c r="F165" s="156" t="s">
        <v>1470</v>
      </c>
      <c r="H165" s="157">
        <v>89.42</v>
      </c>
      <c r="L165" s="153"/>
      <c r="M165" s="158"/>
      <c r="T165" s="159"/>
      <c r="AT165" s="155" t="s">
        <v>197</v>
      </c>
      <c r="AU165" s="155" t="s">
        <v>82</v>
      </c>
      <c r="AV165" s="12" t="s">
        <v>82</v>
      </c>
      <c r="AW165" s="12" t="s">
        <v>27</v>
      </c>
      <c r="AX165" s="12" t="s">
        <v>71</v>
      </c>
      <c r="AY165" s="155" t="s">
        <v>189</v>
      </c>
    </row>
    <row r="166" spans="2:65" s="12" customFormat="1" x14ac:dyDescent="0.2">
      <c r="B166" s="153"/>
      <c r="D166" s="154" t="s">
        <v>197</v>
      </c>
      <c r="E166" s="155" t="s">
        <v>1421</v>
      </c>
      <c r="F166" s="156" t="s">
        <v>1471</v>
      </c>
      <c r="H166" s="157">
        <v>11.12</v>
      </c>
      <c r="L166" s="153"/>
      <c r="M166" s="158"/>
      <c r="T166" s="159"/>
      <c r="AT166" s="155" t="s">
        <v>197</v>
      </c>
      <c r="AU166" s="155" t="s">
        <v>82</v>
      </c>
      <c r="AV166" s="12" t="s">
        <v>82</v>
      </c>
      <c r="AW166" s="12" t="s">
        <v>27</v>
      </c>
      <c r="AX166" s="12" t="s">
        <v>71</v>
      </c>
      <c r="AY166" s="155" t="s">
        <v>189</v>
      </c>
    </row>
    <row r="167" spans="2:65" s="12" customFormat="1" x14ac:dyDescent="0.2">
      <c r="B167" s="153"/>
      <c r="D167" s="154" t="s">
        <v>197</v>
      </c>
      <c r="E167" s="155" t="s">
        <v>1423</v>
      </c>
      <c r="F167" s="156" t="s">
        <v>1472</v>
      </c>
      <c r="H167" s="157">
        <v>96.16</v>
      </c>
      <c r="L167" s="153"/>
      <c r="M167" s="158"/>
      <c r="T167" s="159"/>
      <c r="AT167" s="155" t="s">
        <v>197</v>
      </c>
      <c r="AU167" s="155" t="s">
        <v>82</v>
      </c>
      <c r="AV167" s="12" t="s">
        <v>82</v>
      </c>
      <c r="AW167" s="12" t="s">
        <v>27</v>
      </c>
      <c r="AX167" s="12" t="s">
        <v>71</v>
      </c>
      <c r="AY167" s="155" t="s">
        <v>189</v>
      </c>
    </row>
    <row r="168" spans="2:65" s="12" customFormat="1" x14ac:dyDescent="0.2">
      <c r="B168" s="153"/>
      <c r="D168" s="154" t="s">
        <v>197</v>
      </c>
      <c r="E168" s="155" t="s">
        <v>1425</v>
      </c>
      <c r="F168" s="156" t="s">
        <v>1473</v>
      </c>
      <c r="H168" s="157">
        <v>4.88</v>
      </c>
      <c r="L168" s="153"/>
      <c r="M168" s="158"/>
      <c r="T168" s="159"/>
      <c r="AT168" s="155" t="s">
        <v>197</v>
      </c>
      <c r="AU168" s="155" t="s">
        <v>82</v>
      </c>
      <c r="AV168" s="12" t="s">
        <v>82</v>
      </c>
      <c r="AW168" s="12" t="s">
        <v>27</v>
      </c>
      <c r="AX168" s="12" t="s">
        <v>71</v>
      </c>
      <c r="AY168" s="155" t="s">
        <v>189</v>
      </c>
    </row>
    <row r="169" spans="2:65" s="14" customFormat="1" x14ac:dyDescent="0.2">
      <c r="B169" s="175"/>
      <c r="D169" s="154" t="s">
        <v>197</v>
      </c>
      <c r="E169" s="176" t="s">
        <v>1</v>
      </c>
      <c r="F169" s="177" t="s">
        <v>219</v>
      </c>
      <c r="H169" s="178">
        <v>274.37</v>
      </c>
      <c r="L169" s="175"/>
      <c r="M169" s="179"/>
      <c r="T169" s="180"/>
      <c r="AT169" s="176" t="s">
        <v>197</v>
      </c>
      <c r="AU169" s="176" t="s">
        <v>82</v>
      </c>
      <c r="AV169" s="14" t="s">
        <v>195</v>
      </c>
      <c r="AW169" s="14" t="s">
        <v>27</v>
      </c>
      <c r="AX169" s="14" t="s">
        <v>77</v>
      </c>
      <c r="AY169" s="176" t="s">
        <v>189</v>
      </c>
    </row>
    <row r="170" spans="2:65" s="1" customFormat="1" ht="24.15" customHeight="1" x14ac:dyDescent="0.2">
      <c r="B170" s="139"/>
      <c r="C170" s="140" t="s">
        <v>230</v>
      </c>
      <c r="D170" s="140" t="s">
        <v>191</v>
      </c>
      <c r="E170" s="141" t="s">
        <v>1474</v>
      </c>
      <c r="F170" s="142" t="s">
        <v>1475</v>
      </c>
      <c r="G170" s="143" t="s">
        <v>223</v>
      </c>
      <c r="H170" s="144">
        <v>42.860999999999997</v>
      </c>
      <c r="I170" s="145"/>
      <c r="J170" s="145">
        <f>ROUND(I170*H170,2)</f>
        <v>0</v>
      </c>
      <c r="K170" s="146"/>
      <c r="L170" s="29"/>
      <c r="M170" s="147" t="s">
        <v>1</v>
      </c>
      <c r="N170" s="148" t="s">
        <v>37</v>
      </c>
      <c r="O170" s="149">
        <v>2.7696100000000001</v>
      </c>
      <c r="P170" s="149">
        <f>O170*H170</f>
        <v>118.70825420999999</v>
      </c>
      <c r="Q170" s="149">
        <v>2.4407199999999998</v>
      </c>
      <c r="R170" s="149">
        <f>Q170*H170</f>
        <v>104.61169991999998</v>
      </c>
      <c r="S170" s="149">
        <v>0</v>
      </c>
      <c r="T170" s="150">
        <f>S170*H170</f>
        <v>0</v>
      </c>
      <c r="AR170" s="151" t="s">
        <v>195</v>
      </c>
      <c r="AT170" s="151" t="s">
        <v>191</v>
      </c>
      <c r="AU170" s="151" t="s">
        <v>82</v>
      </c>
      <c r="AY170" s="17" t="s">
        <v>189</v>
      </c>
      <c r="BE170" s="152">
        <f>IF(N170="základná",J170,0)</f>
        <v>0</v>
      </c>
      <c r="BF170" s="152">
        <f>IF(N170="znížená",J170,0)</f>
        <v>0</v>
      </c>
      <c r="BG170" s="152">
        <f>IF(N170="zákl. prenesená",J170,0)</f>
        <v>0</v>
      </c>
      <c r="BH170" s="152">
        <f>IF(N170="zníž. prenesená",J170,0)</f>
        <v>0</v>
      </c>
      <c r="BI170" s="152">
        <f>IF(N170="nulová",J170,0)</f>
        <v>0</v>
      </c>
      <c r="BJ170" s="17" t="s">
        <v>82</v>
      </c>
      <c r="BK170" s="152">
        <f>ROUND(I170*H170,2)</f>
        <v>0</v>
      </c>
      <c r="BL170" s="17" t="s">
        <v>195</v>
      </c>
      <c r="BM170" s="151" t="s">
        <v>1476</v>
      </c>
    </row>
    <row r="171" spans="2:65" s="12" customFormat="1" x14ac:dyDescent="0.2">
      <c r="B171" s="153"/>
      <c r="D171" s="154" t="s">
        <v>197</v>
      </c>
      <c r="E171" s="155" t="s">
        <v>1</v>
      </c>
      <c r="F171" s="156" t="s">
        <v>1477</v>
      </c>
      <c r="H171" s="157">
        <v>42.860999999999997</v>
      </c>
      <c r="L171" s="153"/>
      <c r="M171" s="158"/>
      <c r="T171" s="159"/>
      <c r="AT171" s="155" t="s">
        <v>197</v>
      </c>
      <c r="AU171" s="155" t="s">
        <v>82</v>
      </c>
      <c r="AV171" s="12" t="s">
        <v>82</v>
      </c>
      <c r="AW171" s="12" t="s">
        <v>27</v>
      </c>
      <c r="AX171" s="12" t="s">
        <v>71</v>
      </c>
      <c r="AY171" s="155" t="s">
        <v>189</v>
      </c>
    </row>
    <row r="172" spans="2:65" s="14" customFormat="1" x14ac:dyDescent="0.2">
      <c r="B172" s="175"/>
      <c r="D172" s="154" t="s">
        <v>197</v>
      </c>
      <c r="E172" s="176" t="s">
        <v>1</v>
      </c>
      <c r="F172" s="177" t="s">
        <v>219</v>
      </c>
      <c r="H172" s="178">
        <v>42.860999999999997</v>
      </c>
      <c r="L172" s="175"/>
      <c r="M172" s="179"/>
      <c r="T172" s="180"/>
      <c r="AT172" s="176" t="s">
        <v>197</v>
      </c>
      <c r="AU172" s="176" t="s">
        <v>82</v>
      </c>
      <c r="AV172" s="14" t="s">
        <v>195</v>
      </c>
      <c r="AW172" s="14" t="s">
        <v>27</v>
      </c>
      <c r="AX172" s="14" t="s">
        <v>77</v>
      </c>
      <c r="AY172" s="176" t="s">
        <v>189</v>
      </c>
    </row>
    <row r="173" spans="2:65" s="1" customFormat="1" ht="24.15" customHeight="1" x14ac:dyDescent="0.2">
      <c r="B173" s="139"/>
      <c r="C173" s="140" t="s">
        <v>236</v>
      </c>
      <c r="D173" s="140" t="s">
        <v>191</v>
      </c>
      <c r="E173" s="141" t="s">
        <v>1478</v>
      </c>
      <c r="F173" s="142" t="s">
        <v>1479</v>
      </c>
      <c r="G173" s="143" t="s">
        <v>223</v>
      </c>
      <c r="H173" s="144">
        <v>42.860999999999997</v>
      </c>
      <c r="I173" s="145"/>
      <c r="J173" s="145">
        <f>ROUND(I173*H173,2)</f>
        <v>0</v>
      </c>
      <c r="K173" s="146"/>
      <c r="L173" s="29"/>
      <c r="M173" s="147" t="s">
        <v>1</v>
      </c>
      <c r="N173" s="148" t="s">
        <v>37</v>
      </c>
      <c r="O173" s="149">
        <v>0.69599999999999995</v>
      </c>
      <c r="P173" s="149">
        <f>O173*H173</f>
        <v>29.831255999999996</v>
      </c>
      <c r="Q173" s="149">
        <v>0</v>
      </c>
      <c r="R173" s="149">
        <f>Q173*H173</f>
        <v>0</v>
      </c>
      <c r="S173" s="149">
        <v>0</v>
      </c>
      <c r="T173" s="150">
        <f>S173*H173</f>
        <v>0</v>
      </c>
      <c r="AR173" s="151" t="s">
        <v>195</v>
      </c>
      <c r="AT173" s="151" t="s">
        <v>191</v>
      </c>
      <c r="AU173" s="151" t="s">
        <v>82</v>
      </c>
      <c r="AY173" s="17" t="s">
        <v>189</v>
      </c>
      <c r="BE173" s="152">
        <f>IF(N173="základná",J173,0)</f>
        <v>0</v>
      </c>
      <c r="BF173" s="152">
        <f>IF(N173="znížená",J173,0)</f>
        <v>0</v>
      </c>
      <c r="BG173" s="152">
        <f>IF(N173="zákl. prenesená",J173,0)</f>
        <v>0</v>
      </c>
      <c r="BH173" s="152">
        <f>IF(N173="zníž. prenesená",J173,0)</f>
        <v>0</v>
      </c>
      <c r="BI173" s="152">
        <f>IF(N173="nulová",J173,0)</f>
        <v>0</v>
      </c>
      <c r="BJ173" s="17" t="s">
        <v>82</v>
      </c>
      <c r="BK173" s="152">
        <f>ROUND(I173*H173,2)</f>
        <v>0</v>
      </c>
      <c r="BL173" s="17" t="s">
        <v>195</v>
      </c>
      <c r="BM173" s="151" t="s">
        <v>1480</v>
      </c>
    </row>
    <row r="174" spans="2:65" s="1" customFormat="1" ht="37.950000000000003" customHeight="1" x14ac:dyDescent="0.2">
      <c r="B174" s="139"/>
      <c r="C174" s="140" t="s">
        <v>208</v>
      </c>
      <c r="D174" s="140" t="s">
        <v>191</v>
      </c>
      <c r="E174" s="141" t="s">
        <v>1481</v>
      </c>
      <c r="F174" s="142" t="s">
        <v>1482</v>
      </c>
      <c r="G174" s="143" t="s">
        <v>194</v>
      </c>
      <c r="H174" s="144">
        <v>285.74</v>
      </c>
      <c r="I174" s="145"/>
      <c r="J174" s="145">
        <f>ROUND(I174*H174,2)</f>
        <v>0</v>
      </c>
      <c r="K174" s="146"/>
      <c r="L174" s="29"/>
      <c r="M174" s="147" t="s">
        <v>1</v>
      </c>
      <c r="N174" s="148" t="s">
        <v>37</v>
      </c>
      <c r="O174" s="149">
        <v>0.25474000000000002</v>
      </c>
      <c r="P174" s="149">
        <f>O174*H174</f>
        <v>72.789407600000004</v>
      </c>
      <c r="Q174" s="149">
        <v>4.0099999999999997E-3</v>
      </c>
      <c r="R174" s="149">
        <f>Q174*H174</f>
        <v>1.1458173999999999</v>
      </c>
      <c r="S174" s="149">
        <v>0</v>
      </c>
      <c r="T174" s="150">
        <f>S174*H174</f>
        <v>0</v>
      </c>
      <c r="AR174" s="151" t="s">
        <v>195</v>
      </c>
      <c r="AT174" s="151" t="s">
        <v>191</v>
      </c>
      <c r="AU174" s="151" t="s">
        <v>82</v>
      </c>
      <c r="AY174" s="17" t="s">
        <v>189</v>
      </c>
      <c r="BE174" s="152">
        <f>IF(N174="základná",J174,0)</f>
        <v>0</v>
      </c>
      <c r="BF174" s="152">
        <f>IF(N174="znížená",J174,0)</f>
        <v>0</v>
      </c>
      <c r="BG174" s="152">
        <f>IF(N174="zákl. prenesená",J174,0)</f>
        <v>0</v>
      </c>
      <c r="BH174" s="152">
        <f>IF(N174="zníž. prenesená",J174,0)</f>
        <v>0</v>
      </c>
      <c r="BI174" s="152">
        <f>IF(N174="nulová",J174,0)</f>
        <v>0</v>
      </c>
      <c r="BJ174" s="17" t="s">
        <v>82</v>
      </c>
      <c r="BK174" s="152">
        <f>ROUND(I174*H174,2)</f>
        <v>0</v>
      </c>
      <c r="BL174" s="17" t="s">
        <v>195</v>
      </c>
      <c r="BM174" s="151" t="s">
        <v>1483</v>
      </c>
    </row>
    <row r="175" spans="2:65" s="12" customFormat="1" x14ac:dyDescent="0.2">
      <c r="B175" s="153"/>
      <c r="D175" s="154" t="s">
        <v>197</v>
      </c>
      <c r="E175" s="155" t="s">
        <v>1</v>
      </c>
      <c r="F175" s="156" t="s">
        <v>1484</v>
      </c>
      <c r="H175" s="157">
        <v>285.74</v>
      </c>
      <c r="L175" s="153"/>
      <c r="M175" s="158"/>
      <c r="T175" s="159"/>
      <c r="AT175" s="155" t="s">
        <v>197</v>
      </c>
      <c r="AU175" s="155" t="s">
        <v>82</v>
      </c>
      <c r="AV175" s="12" t="s">
        <v>82</v>
      </c>
      <c r="AW175" s="12" t="s">
        <v>27</v>
      </c>
      <c r="AX175" s="12" t="s">
        <v>71</v>
      </c>
      <c r="AY175" s="155" t="s">
        <v>189</v>
      </c>
    </row>
    <row r="176" spans="2:65" s="14" customFormat="1" x14ac:dyDescent="0.2">
      <c r="B176" s="175"/>
      <c r="D176" s="154" t="s">
        <v>197</v>
      </c>
      <c r="E176" s="176" t="s">
        <v>1</v>
      </c>
      <c r="F176" s="177" t="s">
        <v>219</v>
      </c>
      <c r="H176" s="178">
        <v>285.74</v>
      </c>
      <c r="L176" s="175"/>
      <c r="M176" s="179"/>
      <c r="T176" s="180"/>
      <c r="AT176" s="176" t="s">
        <v>197</v>
      </c>
      <c r="AU176" s="176" t="s">
        <v>82</v>
      </c>
      <c r="AV176" s="14" t="s">
        <v>195</v>
      </c>
      <c r="AW176" s="14" t="s">
        <v>27</v>
      </c>
      <c r="AX176" s="14" t="s">
        <v>77</v>
      </c>
      <c r="AY176" s="176" t="s">
        <v>189</v>
      </c>
    </row>
    <row r="177" spans="2:65" s="1" customFormat="1" ht="33" customHeight="1" x14ac:dyDescent="0.2">
      <c r="B177" s="139"/>
      <c r="C177" s="140" t="s">
        <v>211</v>
      </c>
      <c r="D177" s="140" t="s">
        <v>191</v>
      </c>
      <c r="E177" s="141" t="s">
        <v>1485</v>
      </c>
      <c r="F177" s="142" t="s">
        <v>1486</v>
      </c>
      <c r="G177" s="143" t="s">
        <v>194</v>
      </c>
      <c r="H177" s="144">
        <v>285.74</v>
      </c>
      <c r="I177" s="145"/>
      <c r="J177" s="145">
        <f>ROUND(I177*H177,2)</f>
        <v>0</v>
      </c>
      <c r="K177" s="146"/>
      <c r="L177" s="29"/>
      <c r="M177" s="147" t="s">
        <v>1</v>
      </c>
      <c r="N177" s="148" t="s">
        <v>37</v>
      </c>
      <c r="O177" s="149">
        <v>2.3539999999999998E-2</v>
      </c>
      <c r="P177" s="149">
        <f>O177*H177</f>
        <v>6.7263196000000001</v>
      </c>
      <c r="Q177" s="149">
        <v>2.0000000000000001E-4</v>
      </c>
      <c r="R177" s="149">
        <f>Q177*H177</f>
        <v>5.7148000000000004E-2</v>
      </c>
      <c r="S177" s="149">
        <v>0</v>
      </c>
      <c r="T177" s="150">
        <f>S177*H177</f>
        <v>0</v>
      </c>
      <c r="AR177" s="151" t="s">
        <v>195</v>
      </c>
      <c r="AT177" s="151" t="s">
        <v>191</v>
      </c>
      <c r="AU177" s="151" t="s">
        <v>82</v>
      </c>
      <c r="AY177" s="17" t="s">
        <v>189</v>
      </c>
      <c r="BE177" s="152">
        <f>IF(N177="základná",J177,0)</f>
        <v>0</v>
      </c>
      <c r="BF177" s="152">
        <f>IF(N177="znížená",J177,0)</f>
        <v>0</v>
      </c>
      <c r="BG177" s="152">
        <f>IF(N177="zákl. prenesená",J177,0)</f>
        <v>0</v>
      </c>
      <c r="BH177" s="152">
        <f>IF(N177="zníž. prenesená",J177,0)</f>
        <v>0</v>
      </c>
      <c r="BI177" s="152">
        <f>IF(N177="nulová",J177,0)</f>
        <v>0</v>
      </c>
      <c r="BJ177" s="17" t="s">
        <v>82</v>
      </c>
      <c r="BK177" s="152">
        <f>ROUND(I177*H177,2)</f>
        <v>0</v>
      </c>
      <c r="BL177" s="17" t="s">
        <v>195</v>
      </c>
      <c r="BM177" s="151" t="s">
        <v>1487</v>
      </c>
    </row>
    <row r="178" spans="2:65" s="11" customFormat="1" ht="22.95" customHeight="1" x14ac:dyDescent="0.25">
      <c r="B178" s="128"/>
      <c r="D178" s="129" t="s">
        <v>70</v>
      </c>
      <c r="E178" s="137" t="s">
        <v>309</v>
      </c>
      <c r="F178" s="137" t="s">
        <v>310</v>
      </c>
      <c r="J178" s="138">
        <f>BK178</f>
        <v>0</v>
      </c>
      <c r="L178" s="128"/>
      <c r="M178" s="132"/>
      <c r="P178" s="133">
        <f>P179</f>
        <v>49.537999999999997</v>
      </c>
      <c r="R178" s="133">
        <f>R179</f>
        <v>0</v>
      </c>
      <c r="T178" s="134">
        <f>T179</f>
        <v>0</v>
      </c>
      <c r="AR178" s="129" t="s">
        <v>77</v>
      </c>
      <c r="AT178" s="135" t="s">
        <v>70</v>
      </c>
      <c r="AU178" s="135" t="s">
        <v>77</v>
      </c>
      <c r="AY178" s="129" t="s">
        <v>189</v>
      </c>
      <c r="BK178" s="136">
        <f>BK179</f>
        <v>0</v>
      </c>
    </row>
    <row r="179" spans="2:65" s="1" customFormat="1" ht="24.15" customHeight="1" x14ac:dyDescent="0.2">
      <c r="B179" s="139"/>
      <c r="C179" s="140" t="s">
        <v>249</v>
      </c>
      <c r="D179" s="140" t="s">
        <v>191</v>
      </c>
      <c r="E179" s="141" t="s">
        <v>613</v>
      </c>
      <c r="F179" s="142" t="s">
        <v>614</v>
      </c>
      <c r="G179" s="143" t="s">
        <v>202</v>
      </c>
      <c r="H179" s="144">
        <v>145.69999999999999</v>
      </c>
      <c r="I179" s="145"/>
      <c r="J179" s="145">
        <f>ROUND(I179*H179,2)</f>
        <v>0</v>
      </c>
      <c r="K179" s="146"/>
      <c r="L179" s="29"/>
      <c r="M179" s="147" t="s">
        <v>1</v>
      </c>
      <c r="N179" s="148" t="s">
        <v>37</v>
      </c>
      <c r="O179" s="149">
        <v>0.34</v>
      </c>
      <c r="P179" s="149">
        <f>O179*H179</f>
        <v>49.537999999999997</v>
      </c>
      <c r="Q179" s="149">
        <v>0</v>
      </c>
      <c r="R179" s="149">
        <f>Q179*H179</f>
        <v>0</v>
      </c>
      <c r="S179" s="149">
        <v>0</v>
      </c>
      <c r="T179" s="150">
        <f>S179*H179</f>
        <v>0</v>
      </c>
      <c r="AR179" s="151" t="s">
        <v>195</v>
      </c>
      <c r="AT179" s="151" t="s">
        <v>191</v>
      </c>
      <c r="AU179" s="151" t="s">
        <v>82</v>
      </c>
      <c r="AY179" s="17" t="s">
        <v>189</v>
      </c>
      <c r="BE179" s="152">
        <f>IF(N179="základná",J179,0)</f>
        <v>0</v>
      </c>
      <c r="BF179" s="152">
        <f>IF(N179="znížená",J179,0)</f>
        <v>0</v>
      </c>
      <c r="BG179" s="152">
        <f>IF(N179="zákl. prenesená",J179,0)</f>
        <v>0</v>
      </c>
      <c r="BH179" s="152">
        <f>IF(N179="zníž. prenesená",J179,0)</f>
        <v>0</v>
      </c>
      <c r="BI179" s="152">
        <f>IF(N179="nulová",J179,0)</f>
        <v>0</v>
      </c>
      <c r="BJ179" s="17" t="s">
        <v>82</v>
      </c>
      <c r="BK179" s="152">
        <f>ROUND(I179*H179,2)</f>
        <v>0</v>
      </c>
      <c r="BL179" s="17" t="s">
        <v>195</v>
      </c>
      <c r="BM179" s="151" t="s">
        <v>1488</v>
      </c>
    </row>
    <row r="180" spans="2:65" s="11" customFormat="1" ht="25.95" customHeight="1" x14ac:dyDescent="0.25">
      <c r="B180" s="128"/>
      <c r="D180" s="129" t="s">
        <v>70</v>
      </c>
      <c r="E180" s="130" t="s">
        <v>315</v>
      </c>
      <c r="F180" s="130" t="s">
        <v>316</v>
      </c>
      <c r="J180" s="131">
        <f>BK180</f>
        <v>0</v>
      </c>
      <c r="L180" s="128"/>
      <c r="M180" s="132"/>
      <c r="P180" s="133">
        <f>P181</f>
        <v>33.191091</v>
      </c>
      <c r="R180" s="133">
        <f>R181</f>
        <v>0.98286872000000003</v>
      </c>
      <c r="T180" s="134">
        <f>T181</f>
        <v>0</v>
      </c>
      <c r="AR180" s="129" t="s">
        <v>82</v>
      </c>
      <c r="AT180" s="135" t="s">
        <v>70</v>
      </c>
      <c r="AU180" s="135" t="s">
        <v>71</v>
      </c>
      <c r="AY180" s="129" t="s">
        <v>189</v>
      </c>
      <c r="BK180" s="136">
        <f>BK181</f>
        <v>0</v>
      </c>
    </row>
    <row r="181" spans="2:65" s="11" customFormat="1" ht="22.95" customHeight="1" x14ac:dyDescent="0.25">
      <c r="B181" s="128"/>
      <c r="D181" s="129" t="s">
        <v>70</v>
      </c>
      <c r="E181" s="137" t="s">
        <v>873</v>
      </c>
      <c r="F181" s="137" t="s">
        <v>874</v>
      </c>
      <c r="J181" s="138">
        <f>BK181</f>
        <v>0</v>
      </c>
      <c r="L181" s="128"/>
      <c r="M181" s="132"/>
      <c r="P181" s="133">
        <f>SUM(P182:P213)</f>
        <v>33.191091</v>
      </c>
      <c r="R181" s="133">
        <f>SUM(R182:R213)</f>
        <v>0.98286872000000003</v>
      </c>
      <c r="T181" s="134">
        <f>SUM(T182:T213)</f>
        <v>0</v>
      </c>
      <c r="AR181" s="129" t="s">
        <v>82</v>
      </c>
      <c r="AT181" s="135" t="s">
        <v>70</v>
      </c>
      <c r="AU181" s="135" t="s">
        <v>77</v>
      </c>
      <c r="AY181" s="129" t="s">
        <v>189</v>
      </c>
      <c r="BK181" s="136">
        <f>SUM(BK182:BK213)</f>
        <v>0</v>
      </c>
    </row>
    <row r="182" spans="2:65" s="1" customFormat="1" ht="24.15" customHeight="1" x14ac:dyDescent="0.2">
      <c r="B182" s="139"/>
      <c r="C182" s="140" t="s">
        <v>254</v>
      </c>
      <c r="D182" s="140" t="s">
        <v>191</v>
      </c>
      <c r="E182" s="141" t="s">
        <v>1489</v>
      </c>
      <c r="F182" s="142" t="s">
        <v>1490</v>
      </c>
      <c r="G182" s="143" t="s">
        <v>194</v>
      </c>
      <c r="H182" s="144">
        <v>72.790000000000006</v>
      </c>
      <c r="I182" s="145"/>
      <c r="J182" s="145">
        <f>ROUND(I182*H182,2)</f>
        <v>0</v>
      </c>
      <c r="K182" s="146"/>
      <c r="L182" s="29"/>
      <c r="M182" s="147" t="s">
        <v>1</v>
      </c>
      <c r="N182" s="148" t="s">
        <v>37</v>
      </c>
      <c r="O182" s="149">
        <v>6.4657999999999993E-2</v>
      </c>
      <c r="P182" s="149">
        <f>O182*H182</f>
        <v>4.7064558199999995</v>
      </c>
      <c r="Q182" s="149">
        <v>0</v>
      </c>
      <c r="R182" s="149">
        <f>Q182*H182</f>
        <v>0</v>
      </c>
      <c r="S182" s="149">
        <v>0</v>
      </c>
      <c r="T182" s="150">
        <f>S182*H182</f>
        <v>0</v>
      </c>
      <c r="AR182" s="151" t="s">
        <v>279</v>
      </c>
      <c r="AT182" s="151" t="s">
        <v>191</v>
      </c>
      <c r="AU182" s="151" t="s">
        <v>82</v>
      </c>
      <c r="AY182" s="17" t="s">
        <v>189</v>
      </c>
      <c r="BE182" s="152">
        <f>IF(N182="základná",J182,0)</f>
        <v>0</v>
      </c>
      <c r="BF182" s="152">
        <f>IF(N182="znížená",J182,0)</f>
        <v>0</v>
      </c>
      <c r="BG182" s="152">
        <f>IF(N182="zákl. prenesená",J182,0)</f>
        <v>0</v>
      </c>
      <c r="BH182" s="152">
        <f>IF(N182="zníž. prenesená",J182,0)</f>
        <v>0</v>
      </c>
      <c r="BI182" s="152">
        <f>IF(N182="nulová",J182,0)</f>
        <v>0</v>
      </c>
      <c r="BJ182" s="17" t="s">
        <v>82</v>
      </c>
      <c r="BK182" s="152">
        <f>ROUND(I182*H182,2)</f>
        <v>0</v>
      </c>
      <c r="BL182" s="17" t="s">
        <v>279</v>
      </c>
      <c r="BM182" s="151" t="s">
        <v>1491</v>
      </c>
    </row>
    <row r="183" spans="2:65" s="12" customFormat="1" x14ac:dyDescent="0.2">
      <c r="B183" s="153"/>
      <c r="D183" s="154" t="s">
        <v>197</v>
      </c>
      <c r="E183" s="155" t="s">
        <v>1</v>
      </c>
      <c r="F183" s="156" t="s">
        <v>1492</v>
      </c>
      <c r="H183" s="157">
        <v>61.66</v>
      </c>
      <c r="L183" s="153"/>
      <c r="M183" s="158"/>
      <c r="T183" s="159"/>
      <c r="AT183" s="155" t="s">
        <v>197</v>
      </c>
      <c r="AU183" s="155" t="s">
        <v>82</v>
      </c>
      <c r="AV183" s="12" t="s">
        <v>82</v>
      </c>
      <c r="AW183" s="12" t="s">
        <v>27</v>
      </c>
      <c r="AX183" s="12" t="s">
        <v>71</v>
      </c>
      <c r="AY183" s="155" t="s">
        <v>189</v>
      </c>
    </row>
    <row r="184" spans="2:65" s="12" customFormat="1" x14ac:dyDescent="0.2">
      <c r="B184" s="153"/>
      <c r="D184" s="154" t="s">
        <v>197</v>
      </c>
      <c r="E184" s="155" t="s">
        <v>1</v>
      </c>
      <c r="F184" s="156" t="s">
        <v>1493</v>
      </c>
      <c r="H184" s="157">
        <v>11.13</v>
      </c>
      <c r="L184" s="153"/>
      <c r="M184" s="158"/>
      <c r="T184" s="159"/>
      <c r="AT184" s="155" t="s">
        <v>197</v>
      </c>
      <c r="AU184" s="155" t="s">
        <v>82</v>
      </c>
      <c r="AV184" s="12" t="s">
        <v>82</v>
      </c>
      <c r="AW184" s="12" t="s">
        <v>27</v>
      </c>
      <c r="AX184" s="12" t="s">
        <v>71</v>
      </c>
      <c r="AY184" s="155" t="s">
        <v>189</v>
      </c>
    </row>
    <row r="185" spans="2:65" s="14" customFormat="1" x14ac:dyDescent="0.2">
      <c r="B185" s="175"/>
      <c r="D185" s="154" t="s">
        <v>197</v>
      </c>
      <c r="E185" s="176" t="s">
        <v>1</v>
      </c>
      <c r="F185" s="177" t="s">
        <v>219</v>
      </c>
      <c r="H185" s="178">
        <v>72.790000000000006</v>
      </c>
      <c r="L185" s="175"/>
      <c r="M185" s="179"/>
      <c r="T185" s="180"/>
      <c r="AT185" s="176" t="s">
        <v>197</v>
      </c>
      <c r="AU185" s="176" t="s">
        <v>82</v>
      </c>
      <c r="AV185" s="14" t="s">
        <v>195</v>
      </c>
      <c r="AW185" s="14" t="s">
        <v>27</v>
      </c>
      <c r="AX185" s="14" t="s">
        <v>77</v>
      </c>
      <c r="AY185" s="176" t="s">
        <v>189</v>
      </c>
    </row>
    <row r="186" spans="2:65" s="1" customFormat="1" ht="24.15" customHeight="1" x14ac:dyDescent="0.2">
      <c r="B186" s="139"/>
      <c r="C186" s="160" t="s">
        <v>259</v>
      </c>
      <c r="D186" s="160" t="s">
        <v>205</v>
      </c>
      <c r="E186" s="161" t="s">
        <v>1494</v>
      </c>
      <c r="F186" s="162" t="s">
        <v>1495</v>
      </c>
      <c r="G186" s="163" t="s">
        <v>194</v>
      </c>
      <c r="H186" s="164">
        <v>11.353</v>
      </c>
      <c r="I186" s="165"/>
      <c r="J186" s="165">
        <f>ROUND(I186*H186,2)</f>
        <v>0</v>
      </c>
      <c r="K186" s="166"/>
      <c r="L186" s="167"/>
      <c r="M186" s="168" t="s">
        <v>1</v>
      </c>
      <c r="N186" s="169" t="s">
        <v>37</v>
      </c>
      <c r="O186" s="149">
        <v>0</v>
      </c>
      <c r="P186" s="149">
        <f>O186*H186</f>
        <v>0</v>
      </c>
      <c r="Q186" s="149">
        <v>1.8600000000000001E-3</v>
      </c>
      <c r="R186" s="149">
        <f>Q186*H186</f>
        <v>2.1116579999999999E-2</v>
      </c>
      <c r="S186" s="149">
        <v>0</v>
      </c>
      <c r="T186" s="150">
        <f>S186*H186</f>
        <v>0</v>
      </c>
      <c r="AR186" s="151" t="s">
        <v>539</v>
      </c>
      <c r="AT186" s="151" t="s">
        <v>205</v>
      </c>
      <c r="AU186" s="151" t="s">
        <v>82</v>
      </c>
      <c r="AY186" s="17" t="s">
        <v>189</v>
      </c>
      <c r="BE186" s="152">
        <f>IF(N186="základná",J186,0)</f>
        <v>0</v>
      </c>
      <c r="BF186" s="152">
        <f>IF(N186="znížená",J186,0)</f>
        <v>0</v>
      </c>
      <c r="BG186" s="152">
        <f>IF(N186="zákl. prenesená",J186,0)</f>
        <v>0</v>
      </c>
      <c r="BH186" s="152">
        <f>IF(N186="zníž. prenesená",J186,0)</f>
        <v>0</v>
      </c>
      <c r="BI186" s="152">
        <f>IF(N186="nulová",J186,0)</f>
        <v>0</v>
      </c>
      <c r="BJ186" s="17" t="s">
        <v>82</v>
      </c>
      <c r="BK186" s="152">
        <f>ROUND(I186*H186,2)</f>
        <v>0</v>
      </c>
      <c r="BL186" s="17" t="s">
        <v>279</v>
      </c>
      <c r="BM186" s="151" t="s">
        <v>1496</v>
      </c>
    </row>
    <row r="187" spans="2:65" s="12" customFormat="1" x14ac:dyDescent="0.2">
      <c r="B187" s="153"/>
      <c r="D187" s="154" t="s">
        <v>197</v>
      </c>
      <c r="E187" s="155" t="s">
        <v>1</v>
      </c>
      <c r="F187" s="156" t="s">
        <v>1417</v>
      </c>
      <c r="H187" s="157">
        <v>11.13</v>
      </c>
      <c r="L187" s="153"/>
      <c r="M187" s="158"/>
      <c r="T187" s="159"/>
      <c r="AT187" s="155" t="s">
        <v>197</v>
      </c>
      <c r="AU187" s="155" t="s">
        <v>82</v>
      </c>
      <c r="AV187" s="12" t="s">
        <v>82</v>
      </c>
      <c r="AW187" s="12" t="s">
        <v>27</v>
      </c>
      <c r="AX187" s="12" t="s">
        <v>77</v>
      </c>
      <c r="AY187" s="155" t="s">
        <v>189</v>
      </c>
    </row>
    <row r="188" spans="2:65" s="12" customFormat="1" x14ac:dyDescent="0.2">
      <c r="B188" s="153"/>
      <c r="D188" s="154" t="s">
        <v>197</v>
      </c>
      <c r="F188" s="156" t="s">
        <v>1497</v>
      </c>
      <c r="H188" s="157">
        <v>11.353</v>
      </c>
      <c r="L188" s="153"/>
      <c r="M188" s="158"/>
      <c r="T188" s="159"/>
      <c r="AT188" s="155" t="s">
        <v>197</v>
      </c>
      <c r="AU188" s="155" t="s">
        <v>82</v>
      </c>
      <c r="AV188" s="12" t="s">
        <v>82</v>
      </c>
      <c r="AW188" s="12" t="s">
        <v>3</v>
      </c>
      <c r="AX188" s="12" t="s">
        <v>77</v>
      </c>
      <c r="AY188" s="155" t="s">
        <v>189</v>
      </c>
    </row>
    <row r="189" spans="2:65" s="1" customFormat="1" ht="24.15" customHeight="1" x14ac:dyDescent="0.2">
      <c r="B189" s="139"/>
      <c r="C189" s="160" t="s">
        <v>264</v>
      </c>
      <c r="D189" s="160" t="s">
        <v>205</v>
      </c>
      <c r="E189" s="161" t="s">
        <v>1498</v>
      </c>
      <c r="F189" s="162" t="s">
        <v>1499</v>
      </c>
      <c r="G189" s="163" t="s">
        <v>194</v>
      </c>
      <c r="H189" s="164">
        <v>62.893000000000001</v>
      </c>
      <c r="I189" s="165"/>
      <c r="J189" s="165">
        <f>ROUND(I189*H189,2)</f>
        <v>0</v>
      </c>
      <c r="K189" s="166"/>
      <c r="L189" s="167"/>
      <c r="M189" s="168" t="s">
        <v>1</v>
      </c>
      <c r="N189" s="169" t="s">
        <v>37</v>
      </c>
      <c r="O189" s="149">
        <v>0</v>
      </c>
      <c r="P189" s="149">
        <f>O189*H189</f>
        <v>0</v>
      </c>
      <c r="Q189" s="149">
        <v>2.3900000000000002E-3</v>
      </c>
      <c r="R189" s="149">
        <f>Q189*H189</f>
        <v>0.15031427000000003</v>
      </c>
      <c r="S189" s="149">
        <v>0</v>
      </c>
      <c r="T189" s="150">
        <f>S189*H189</f>
        <v>0</v>
      </c>
      <c r="AR189" s="151" t="s">
        <v>539</v>
      </c>
      <c r="AT189" s="151" t="s">
        <v>205</v>
      </c>
      <c r="AU189" s="151" t="s">
        <v>82</v>
      </c>
      <c r="AY189" s="17" t="s">
        <v>189</v>
      </c>
      <c r="BE189" s="152">
        <f>IF(N189="základná",J189,0)</f>
        <v>0</v>
      </c>
      <c r="BF189" s="152">
        <f>IF(N189="znížená",J189,0)</f>
        <v>0</v>
      </c>
      <c r="BG189" s="152">
        <f>IF(N189="zákl. prenesená",J189,0)</f>
        <v>0</v>
      </c>
      <c r="BH189" s="152">
        <f>IF(N189="zníž. prenesená",J189,0)</f>
        <v>0</v>
      </c>
      <c r="BI189" s="152">
        <f>IF(N189="nulová",J189,0)</f>
        <v>0</v>
      </c>
      <c r="BJ189" s="17" t="s">
        <v>82</v>
      </c>
      <c r="BK189" s="152">
        <f>ROUND(I189*H189,2)</f>
        <v>0</v>
      </c>
      <c r="BL189" s="17" t="s">
        <v>279</v>
      </c>
      <c r="BM189" s="151" t="s">
        <v>1500</v>
      </c>
    </row>
    <row r="190" spans="2:65" s="12" customFormat="1" x14ac:dyDescent="0.2">
      <c r="B190" s="153"/>
      <c r="D190" s="154" t="s">
        <v>197</v>
      </c>
      <c r="E190" s="155" t="s">
        <v>1</v>
      </c>
      <c r="F190" s="156" t="s">
        <v>1501</v>
      </c>
      <c r="H190" s="157">
        <v>61.66</v>
      </c>
      <c r="L190" s="153"/>
      <c r="M190" s="158"/>
      <c r="T190" s="159"/>
      <c r="AT190" s="155" t="s">
        <v>197</v>
      </c>
      <c r="AU190" s="155" t="s">
        <v>82</v>
      </c>
      <c r="AV190" s="12" t="s">
        <v>82</v>
      </c>
      <c r="AW190" s="12" t="s">
        <v>27</v>
      </c>
      <c r="AX190" s="12" t="s">
        <v>77</v>
      </c>
      <c r="AY190" s="155" t="s">
        <v>189</v>
      </c>
    </row>
    <row r="191" spans="2:65" s="12" customFormat="1" x14ac:dyDescent="0.2">
      <c r="B191" s="153"/>
      <c r="D191" s="154" t="s">
        <v>197</v>
      </c>
      <c r="F191" s="156" t="s">
        <v>1502</v>
      </c>
      <c r="H191" s="157">
        <v>62.893000000000001</v>
      </c>
      <c r="L191" s="153"/>
      <c r="M191" s="158"/>
      <c r="T191" s="159"/>
      <c r="AT191" s="155" t="s">
        <v>197</v>
      </c>
      <c r="AU191" s="155" t="s">
        <v>82</v>
      </c>
      <c r="AV191" s="12" t="s">
        <v>82</v>
      </c>
      <c r="AW191" s="12" t="s">
        <v>3</v>
      </c>
      <c r="AX191" s="12" t="s">
        <v>77</v>
      </c>
      <c r="AY191" s="155" t="s">
        <v>189</v>
      </c>
    </row>
    <row r="192" spans="2:65" s="1" customFormat="1" ht="24.15" customHeight="1" x14ac:dyDescent="0.2">
      <c r="B192" s="139"/>
      <c r="C192" s="140" t="s">
        <v>269</v>
      </c>
      <c r="D192" s="140" t="s">
        <v>191</v>
      </c>
      <c r="E192" s="141" t="s">
        <v>1503</v>
      </c>
      <c r="F192" s="142" t="s">
        <v>1504</v>
      </c>
      <c r="G192" s="143" t="s">
        <v>194</v>
      </c>
      <c r="H192" s="144">
        <v>201.58</v>
      </c>
      <c r="I192" s="145"/>
      <c r="J192" s="145">
        <f>ROUND(I192*H192,2)</f>
        <v>0</v>
      </c>
      <c r="K192" s="146"/>
      <c r="L192" s="29"/>
      <c r="M192" s="147" t="s">
        <v>1</v>
      </c>
      <c r="N192" s="148" t="s">
        <v>37</v>
      </c>
      <c r="O192" s="149">
        <v>0.131471</v>
      </c>
      <c r="P192" s="149">
        <f>O192*H192</f>
        <v>26.501924180000003</v>
      </c>
      <c r="Q192" s="149">
        <v>0</v>
      </c>
      <c r="R192" s="149">
        <f>Q192*H192</f>
        <v>0</v>
      </c>
      <c r="S192" s="149">
        <v>0</v>
      </c>
      <c r="T192" s="150">
        <f>S192*H192</f>
        <v>0</v>
      </c>
      <c r="AR192" s="151" t="s">
        <v>279</v>
      </c>
      <c r="AT192" s="151" t="s">
        <v>191</v>
      </c>
      <c r="AU192" s="151" t="s">
        <v>82</v>
      </c>
      <c r="AY192" s="17" t="s">
        <v>189</v>
      </c>
      <c r="BE192" s="152">
        <f>IF(N192="základná",J192,0)</f>
        <v>0</v>
      </c>
      <c r="BF192" s="152">
        <f>IF(N192="znížená",J192,0)</f>
        <v>0</v>
      </c>
      <c r="BG192" s="152">
        <f>IF(N192="zákl. prenesená",J192,0)</f>
        <v>0</v>
      </c>
      <c r="BH192" s="152">
        <f>IF(N192="zníž. prenesená",J192,0)</f>
        <v>0</v>
      </c>
      <c r="BI192" s="152">
        <f>IF(N192="nulová",J192,0)</f>
        <v>0</v>
      </c>
      <c r="BJ192" s="17" t="s">
        <v>82</v>
      </c>
      <c r="BK192" s="152">
        <f>ROUND(I192*H192,2)</f>
        <v>0</v>
      </c>
      <c r="BL192" s="17" t="s">
        <v>279</v>
      </c>
      <c r="BM192" s="151" t="s">
        <v>1505</v>
      </c>
    </row>
    <row r="193" spans="2:65" s="12" customFormat="1" x14ac:dyDescent="0.2">
      <c r="B193" s="153"/>
      <c r="D193" s="154" t="s">
        <v>197</v>
      </c>
      <c r="E193" s="155" t="s">
        <v>1</v>
      </c>
      <c r="F193" s="156" t="s">
        <v>1506</v>
      </c>
      <c r="H193" s="157">
        <v>89.42</v>
      </c>
      <c r="L193" s="153"/>
      <c r="M193" s="158"/>
      <c r="T193" s="159"/>
      <c r="AT193" s="155" t="s">
        <v>197</v>
      </c>
      <c r="AU193" s="155" t="s">
        <v>82</v>
      </c>
      <c r="AV193" s="12" t="s">
        <v>82</v>
      </c>
      <c r="AW193" s="12" t="s">
        <v>27</v>
      </c>
      <c r="AX193" s="12" t="s">
        <v>71</v>
      </c>
      <c r="AY193" s="155" t="s">
        <v>189</v>
      </c>
    </row>
    <row r="194" spans="2:65" s="12" customFormat="1" x14ac:dyDescent="0.2">
      <c r="B194" s="153"/>
      <c r="D194" s="154" t="s">
        <v>197</v>
      </c>
      <c r="E194" s="155" t="s">
        <v>1</v>
      </c>
      <c r="F194" s="156" t="s">
        <v>1507</v>
      </c>
      <c r="H194" s="157">
        <v>11.12</v>
      </c>
      <c r="L194" s="153"/>
      <c r="M194" s="158"/>
      <c r="T194" s="159"/>
      <c r="AT194" s="155" t="s">
        <v>197</v>
      </c>
      <c r="AU194" s="155" t="s">
        <v>82</v>
      </c>
      <c r="AV194" s="12" t="s">
        <v>82</v>
      </c>
      <c r="AW194" s="12" t="s">
        <v>27</v>
      </c>
      <c r="AX194" s="12" t="s">
        <v>71</v>
      </c>
      <c r="AY194" s="155" t="s">
        <v>189</v>
      </c>
    </row>
    <row r="195" spans="2:65" s="12" customFormat="1" x14ac:dyDescent="0.2">
      <c r="B195" s="153"/>
      <c r="D195" s="154" t="s">
        <v>197</v>
      </c>
      <c r="E195" s="155" t="s">
        <v>1</v>
      </c>
      <c r="F195" s="156" t="s">
        <v>1508</v>
      </c>
      <c r="H195" s="157">
        <v>96.16</v>
      </c>
      <c r="L195" s="153"/>
      <c r="M195" s="158"/>
      <c r="T195" s="159"/>
      <c r="AT195" s="155" t="s">
        <v>197</v>
      </c>
      <c r="AU195" s="155" t="s">
        <v>82</v>
      </c>
      <c r="AV195" s="12" t="s">
        <v>82</v>
      </c>
      <c r="AW195" s="12" t="s">
        <v>27</v>
      </c>
      <c r="AX195" s="12" t="s">
        <v>71</v>
      </c>
      <c r="AY195" s="155" t="s">
        <v>189</v>
      </c>
    </row>
    <row r="196" spans="2:65" s="12" customFormat="1" x14ac:dyDescent="0.2">
      <c r="B196" s="153"/>
      <c r="D196" s="154" t="s">
        <v>197</v>
      </c>
      <c r="E196" s="155" t="s">
        <v>1</v>
      </c>
      <c r="F196" s="156" t="s">
        <v>1509</v>
      </c>
      <c r="H196" s="157">
        <v>4.88</v>
      </c>
      <c r="L196" s="153"/>
      <c r="M196" s="158"/>
      <c r="T196" s="159"/>
      <c r="AT196" s="155" t="s">
        <v>197</v>
      </c>
      <c r="AU196" s="155" t="s">
        <v>82</v>
      </c>
      <c r="AV196" s="12" t="s">
        <v>82</v>
      </c>
      <c r="AW196" s="12" t="s">
        <v>27</v>
      </c>
      <c r="AX196" s="12" t="s">
        <v>71</v>
      </c>
      <c r="AY196" s="155" t="s">
        <v>189</v>
      </c>
    </row>
    <row r="197" spans="2:65" s="14" customFormat="1" x14ac:dyDescent="0.2">
      <c r="B197" s="175"/>
      <c r="D197" s="154" t="s">
        <v>197</v>
      </c>
      <c r="E197" s="176" t="s">
        <v>1</v>
      </c>
      <c r="F197" s="177" t="s">
        <v>219</v>
      </c>
      <c r="H197" s="178">
        <v>201.58</v>
      </c>
      <c r="L197" s="175"/>
      <c r="M197" s="179"/>
      <c r="T197" s="180"/>
      <c r="AT197" s="176" t="s">
        <v>197</v>
      </c>
      <c r="AU197" s="176" t="s">
        <v>82</v>
      </c>
      <c r="AV197" s="14" t="s">
        <v>195</v>
      </c>
      <c r="AW197" s="14" t="s">
        <v>27</v>
      </c>
      <c r="AX197" s="14" t="s">
        <v>77</v>
      </c>
      <c r="AY197" s="176" t="s">
        <v>189</v>
      </c>
    </row>
    <row r="198" spans="2:65" s="1" customFormat="1" ht="24.15" customHeight="1" x14ac:dyDescent="0.2">
      <c r="B198" s="139"/>
      <c r="C198" s="160" t="s">
        <v>274</v>
      </c>
      <c r="D198" s="160" t="s">
        <v>205</v>
      </c>
      <c r="E198" s="161" t="s">
        <v>1510</v>
      </c>
      <c r="F198" s="162" t="s">
        <v>1511</v>
      </c>
      <c r="G198" s="163" t="s">
        <v>194</v>
      </c>
      <c r="H198" s="164">
        <v>98.082999999999998</v>
      </c>
      <c r="I198" s="165"/>
      <c r="J198" s="165">
        <f>ROUND(I198*H198,2)</f>
        <v>0</v>
      </c>
      <c r="K198" s="166"/>
      <c r="L198" s="167"/>
      <c r="M198" s="168" t="s">
        <v>1</v>
      </c>
      <c r="N198" s="169" t="s">
        <v>37</v>
      </c>
      <c r="O198" s="149">
        <v>0</v>
      </c>
      <c r="P198" s="149">
        <f>O198*H198</f>
        <v>0</v>
      </c>
      <c r="Q198" s="149">
        <v>1.33E-3</v>
      </c>
      <c r="R198" s="149">
        <f>Q198*H198</f>
        <v>0.13045039</v>
      </c>
      <c r="S198" s="149">
        <v>0</v>
      </c>
      <c r="T198" s="150">
        <f>S198*H198</f>
        <v>0</v>
      </c>
      <c r="AR198" s="151" t="s">
        <v>539</v>
      </c>
      <c r="AT198" s="151" t="s">
        <v>205</v>
      </c>
      <c r="AU198" s="151" t="s">
        <v>82</v>
      </c>
      <c r="AY198" s="17" t="s">
        <v>189</v>
      </c>
      <c r="BE198" s="152">
        <f>IF(N198="základná",J198,0)</f>
        <v>0</v>
      </c>
      <c r="BF198" s="152">
        <f>IF(N198="znížená",J198,0)</f>
        <v>0</v>
      </c>
      <c r="BG198" s="152">
        <f>IF(N198="zákl. prenesená",J198,0)</f>
        <v>0</v>
      </c>
      <c r="BH198" s="152">
        <f>IF(N198="zníž. prenesená",J198,0)</f>
        <v>0</v>
      </c>
      <c r="BI198" s="152">
        <f>IF(N198="nulová",J198,0)</f>
        <v>0</v>
      </c>
      <c r="BJ198" s="17" t="s">
        <v>82</v>
      </c>
      <c r="BK198" s="152">
        <f>ROUND(I198*H198,2)</f>
        <v>0</v>
      </c>
      <c r="BL198" s="17" t="s">
        <v>279</v>
      </c>
      <c r="BM198" s="151" t="s">
        <v>1512</v>
      </c>
    </row>
    <row r="199" spans="2:65" s="12" customFormat="1" x14ac:dyDescent="0.2">
      <c r="B199" s="153"/>
      <c r="D199" s="154" t="s">
        <v>197</v>
      </c>
      <c r="E199" s="155" t="s">
        <v>1</v>
      </c>
      <c r="F199" s="156" t="s">
        <v>1423</v>
      </c>
      <c r="H199" s="157">
        <v>96.16</v>
      </c>
      <c r="L199" s="153"/>
      <c r="M199" s="158"/>
      <c r="T199" s="159"/>
      <c r="AT199" s="155" t="s">
        <v>197</v>
      </c>
      <c r="AU199" s="155" t="s">
        <v>82</v>
      </c>
      <c r="AV199" s="12" t="s">
        <v>82</v>
      </c>
      <c r="AW199" s="12" t="s">
        <v>27</v>
      </c>
      <c r="AX199" s="12" t="s">
        <v>77</v>
      </c>
      <c r="AY199" s="155" t="s">
        <v>189</v>
      </c>
    </row>
    <row r="200" spans="2:65" s="12" customFormat="1" x14ac:dyDescent="0.2">
      <c r="B200" s="153"/>
      <c r="D200" s="154" t="s">
        <v>197</v>
      </c>
      <c r="F200" s="156" t="s">
        <v>1513</v>
      </c>
      <c r="H200" s="157">
        <v>98.082999999999998</v>
      </c>
      <c r="L200" s="153"/>
      <c r="M200" s="158"/>
      <c r="T200" s="159"/>
      <c r="AT200" s="155" t="s">
        <v>197</v>
      </c>
      <c r="AU200" s="155" t="s">
        <v>82</v>
      </c>
      <c r="AV200" s="12" t="s">
        <v>82</v>
      </c>
      <c r="AW200" s="12" t="s">
        <v>3</v>
      </c>
      <c r="AX200" s="12" t="s">
        <v>77</v>
      </c>
      <c r="AY200" s="155" t="s">
        <v>189</v>
      </c>
    </row>
    <row r="201" spans="2:65" s="1" customFormat="1" ht="24.15" customHeight="1" x14ac:dyDescent="0.2">
      <c r="B201" s="139"/>
      <c r="C201" s="160" t="s">
        <v>279</v>
      </c>
      <c r="D201" s="160" t="s">
        <v>205</v>
      </c>
      <c r="E201" s="161" t="s">
        <v>1494</v>
      </c>
      <c r="F201" s="162" t="s">
        <v>1495</v>
      </c>
      <c r="G201" s="163" t="s">
        <v>194</v>
      </c>
      <c r="H201" s="164">
        <v>205.61199999999999</v>
      </c>
      <c r="I201" s="165"/>
      <c r="J201" s="165">
        <f>ROUND(I201*H201,2)</f>
        <v>0</v>
      </c>
      <c r="K201" s="166"/>
      <c r="L201" s="167"/>
      <c r="M201" s="168" t="s">
        <v>1</v>
      </c>
      <c r="N201" s="169" t="s">
        <v>37</v>
      </c>
      <c r="O201" s="149">
        <v>0</v>
      </c>
      <c r="P201" s="149">
        <f>O201*H201</f>
        <v>0</v>
      </c>
      <c r="Q201" s="149">
        <v>1.8600000000000001E-3</v>
      </c>
      <c r="R201" s="149">
        <f>Q201*H201</f>
        <v>0.38243832</v>
      </c>
      <c r="S201" s="149">
        <v>0</v>
      </c>
      <c r="T201" s="150">
        <f>S201*H201</f>
        <v>0</v>
      </c>
      <c r="AR201" s="151" t="s">
        <v>539</v>
      </c>
      <c r="AT201" s="151" t="s">
        <v>205</v>
      </c>
      <c r="AU201" s="151" t="s">
        <v>82</v>
      </c>
      <c r="AY201" s="17" t="s">
        <v>189</v>
      </c>
      <c r="BE201" s="152">
        <f>IF(N201="základná",J201,0)</f>
        <v>0</v>
      </c>
      <c r="BF201" s="152">
        <f>IF(N201="znížená",J201,0)</f>
        <v>0</v>
      </c>
      <c r="BG201" s="152">
        <f>IF(N201="zákl. prenesená",J201,0)</f>
        <v>0</v>
      </c>
      <c r="BH201" s="152">
        <f>IF(N201="zníž. prenesená",J201,0)</f>
        <v>0</v>
      </c>
      <c r="BI201" s="152">
        <f>IF(N201="nulová",J201,0)</f>
        <v>0</v>
      </c>
      <c r="BJ201" s="17" t="s">
        <v>82</v>
      </c>
      <c r="BK201" s="152">
        <f>ROUND(I201*H201,2)</f>
        <v>0</v>
      </c>
      <c r="BL201" s="17" t="s">
        <v>279</v>
      </c>
      <c r="BM201" s="151" t="s">
        <v>1514</v>
      </c>
    </row>
    <row r="202" spans="2:65" s="12" customFormat="1" x14ac:dyDescent="0.2">
      <c r="B202" s="153"/>
      <c r="D202" s="154" t="s">
        <v>197</v>
      </c>
      <c r="E202" s="155" t="s">
        <v>1</v>
      </c>
      <c r="F202" s="156" t="s">
        <v>1515</v>
      </c>
      <c r="H202" s="157">
        <v>201.58</v>
      </c>
      <c r="L202" s="153"/>
      <c r="M202" s="158"/>
      <c r="T202" s="159"/>
      <c r="AT202" s="155" t="s">
        <v>197</v>
      </c>
      <c r="AU202" s="155" t="s">
        <v>82</v>
      </c>
      <c r="AV202" s="12" t="s">
        <v>82</v>
      </c>
      <c r="AW202" s="12" t="s">
        <v>27</v>
      </c>
      <c r="AX202" s="12" t="s">
        <v>77</v>
      </c>
      <c r="AY202" s="155" t="s">
        <v>189</v>
      </c>
    </row>
    <row r="203" spans="2:65" s="12" customFormat="1" x14ac:dyDescent="0.2">
      <c r="B203" s="153"/>
      <c r="D203" s="154" t="s">
        <v>197</v>
      </c>
      <c r="F203" s="156" t="s">
        <v>1516</v>
      </c>
      <c r="H203" s="157">
        <v>205.61199999999999</v>
      </c>
      <c r="L203" s="153"/>
      <c r="M203" s="158"/>
      <c r="T203" s="159"/>
      <c r="AT203" s="155" t="s">
        <v>197</v>
      </c>
      <c r="AU203" s="155" t="s">
        <v>82</v>
      </c>
      <c r="AV203" s="12" t="s">
        <v>82</v>
      </c>
      <c r="AW203" s="12" t="s">
        <v>3</v>
      </c>
      <c r="AX203" s="12" t="s">
        <v>77</v>
      </c>
      <c r="AY203" s="155" t="s">
        <v>189</v>
      </c>
    </row>
    <row r="204" spans="2:65" s="1" customFormat="1" ht="24.15" customHeight="1" x14ac:dyDescent="0.2">
      <c r="B204" s="139"/>
      <c r="C204" s="160" t="s">
        <v>284</v>
      </c>
      <c r="D204" s="160" t="s">
        <v>205</v>
      </c>
      <c r="E204" s="161" t="s">
        <v>1517</v>
      </c>
      <c r="F204" s="162" t="s">
        <v>1518</v>
      </c>
      <c r="G204" s="163" t="s">
        <v>194</v>
      </c>
      <c r="H204" s="164">
        <v>91.207999999999998</v>
      </c>
      <c r="I204" s="165"/>
      <c r="J204" s="165">
        <f>ROUND(I204*H204,2)</f>
        <v>0</v>
      </c>
      <c r="K204" s="166"/>
      <c r="L204" s="167"/>
      <c r="M204" s="168" t="s">
        <v>1</v>
      </c>
      <c r="N204" s="169" t="s">
        <v>37</v>
      </c>
      <c r="O204" s="149">
        <v>0</v>
      </c>
      <c r="P204" s="149">
        <f>O204*H204</f>
        <v>0</v>
      </c>
      <c r="Q204" s="149">
        <v>2.4499999999999999E-3</v>
      </c>
      <c r="R204" s="149">
        <f>Q204*H204</f>
        <v>0.22345959999999998</v>
      </c>
      <c r="S204" s="149">
        <v>0</v>
      </c>
      <c r="T204" s="150">
        <f>S204*H204</f>
        <v>0</v>
      </c>
      <c r="AR204" s="151" t="s">
        <v>539</v>
      </c>
      <c r="AT204" s="151" t="s">
        <v>205</v>
      </c>
      <c r="AU204" s="151" t="s">
        <v>82</v>
      </c>
      <c r="AY204" s="17" t="s">
        <v>189</v>
      </c>
      <c r="BE204" s="152">
        <f>IF(N204="základná",J204,0)</f>
        <v>0</v>
      </c>
      <c r="BF204" s="152">
        <f>IF(N204="znížená",J204,0)</f>
        <v>0</v>
      </c>
      <c r="BG204" s="152">
        <f>IF(N204="zákl. prenesená",J204,0)</f>
        <v>0</v>
      </c>
      <c r="BH204" s="152">
        <f>IF(N204="zníž. prenesená",J204,0)</f>
        <v>0</v>
      </c>
      <c r="BI204" s="152">
        <f>IF(N204="nulová",J204,0)</f>
        <v>0</v>
      </c>
      <c r="BJ204" s="17" t="s">
        <v>82</v>
      </c>
      <c r="BK204" s="152">
        <f>ROUND(I204*H204,2)</f>
        <v>0</v>
      </c>
      <c r="BL204" s="17" t="s">
        <v>279</v>
      </c>
      <c r="BM204" s="151" t="s">
        <v>1519</v>
      </c>
    </row>
    <row r="205" spans="2:65" s="12" customFormat="1" x14ac:dyDescent="0.2">
      <c r="B205" s="153"/>
      <c r="D205" s="154" t="s">
        <v>197</v>
      </c>
      <c r="E205" s="155" t="s">
        <v>1</v>
      </c>
      <c r="F205" s="156" t="s">
        <v>1419</v>
      </c>
      <c r="H205" s="157">
        <v>89.42</v>
      </c>
      <c r="L205" s="153"/>
      <c r="M205" s="158"/>
      <c r="T205" s="159"/>
      <c r="AT205" s="155" t="s">
        <v>197</v>
      </c>
      <c r="AU205" s="155" t="s">
        <v>82</v>
      </c>
      <c r="AV205" s="12" t="s">
        <v>82</v>
      </c>
      <c r="AW205" s="12" t="s">
        <v>27</v>
      </c>
      <c r="AX205" s="12" t="s">
        <v>77</v>
      </c>
      <c r="AY205" s="155" t="s">
        <v>189</v>
      </c>
    </row>
    <row r="206" spans="2:65" s="12" customFormat="1" x14ac:dyDescent="0.2">
      <c r="B206" s="153"/>
      <c r="D206" s="154" t="s">
        <v>197</v>
      </c>
      <c r="F206" s="156" t="s">
        <v>1520</v>
      </c>
      <c r="H206" s="157">
        <v>91.207999999999998</v>
      </c>
      <c r="L206" s="153"/>
      <c r="M206" s="158"/>
      <c r="T206" s="159"/>
      <c r="AT206" s="155" t="s">
        <v>197</v>
      </c>
      <c r="AU206" s="155" t="s">
        <v>82</v>
      </c>
      <c r="AV206" s="12" t="s">
        <v>82</v>
      </c>
      <c r="AW206" s="12" t="s">
        <v>3</v>
      </c>
      <c r="AX206" s="12" t="s">
        <v>77</v>
      </c>
      <c r="AY206" s="155" t="s">
        <v>189</v>
      </c>
    </row>
    <row r="207" spans="2:65" s="1" customFormat="1" ht="24.15" customHeight="1" x14ac:dyDescent="0.2">
      <c r="B207" s="139"/>
      <c r="C207" s="160" t="s">
        <v>288</v>
      </c>
      <c r="D207" s="160" t="s">
        <v>205</v>
      </c>
      <c r="E207" s="161" t="s">
        <v>1521</v>
      </c>
      <c r="F207" s="162" t="s">
        <v>1522</v>
      </c>
      <c r="G207" s="163" t="s">
        <v>194</v>
      </c>
      <c r="H207" s="164">
        <v>4.9779999999999998</v>
      </c>
      <c r="I207" s="165"/>
      <c r="J207" s="165">
        <f>ROUND(I207*H207,2)</f>
        <v>0</v>
      </c>
      <c r="K207" s="166"/>
      <c r="L207" s="167"/>
      <c r="M207" s="168" t="s">
        <v>1</v>
      </c>
      <c r="N207" s="169" t="s">
        <v>37</v>
      </c>
      <c r="O207" s="149">
        <v>0</v>
      </c>
      <c r="P207" s="149">
        <f>O207*H207</f>
        <v>0</v>
      </c>
      <c r="Q207" s="149">
        <v>3.9199999999999999E-3</v>
      </c>
      <c r="R207" s="149">
        <f>Q207*H207</f>
        <v>1.9513759999999998E-2</v>
      </c>
      <c r="S207" s="149">
        <v>0</v>
      </c>
      <c r="T207" s="150">
        <f>S207*H207</f>
        <v>0</v>
      </c>
      <c r="AR207" s="151" t="s">
        <v>539</v>
      </c>
      <c r="AT207" s="151" t="s">
        <v>205</v>
      </c>
      <c r="AU207" s="151" t="s">
        <v>82</v>
      </c>
      <c r="AY207" s="17" t="s">
        <v>189</v>
      </c>
      <c r="BE207" s="152">
        <f>IF(N207="základná",J207,0)</f>
        <v>0</v>
      </c>
      <c r="BF207" s="152">
        <f>IF(N207="znížená",J207,0)</f>
        <v>0</v>
      </c>
      <c r="BG207" s="152">
        <f>IF(N207="zákl. prenesená",J207,0)</f>
        <v>0</v>
      </c>
      <c r="BH207" s="152">
        <f>IF(N207="zníž. prenesená",J207,0)</f>
        <v>0</v>
      </c>
      <c r="BI207" s="152">
        <f>IF(N207="nulová",J207,0)</f>
        <v>0</v>
      </c>
      <c r="BJ207" s="17" t="s">
        <v>82</v>
      </c>
      <c r="BK207" s="152">
        <f>ROUND(I207*H207,2)</f>
        <v>0</v>
      </c>
      <c r="BL207" s="17" t="s">
        <v>279</v>
      </c>
      <c r="BM207" s="151" t="s">
        <v>1523</v>
      </c>
    </row>
    <row r="208" spans="2:65" s="12" customFormat="1" x14ac:dyDescent="0.2">
      <c r="B208" s="153"/>
      <c r="D208" s="154" t="s">
        <v>197</v>
      </c>
      <c r="E208" s="155" t="s">
        <v>1</v>
      </c>
      <c r="F208" s="156" t="s">
        <v>1425</v>
      </c>
      <c r="H208" s="157">
        <v>4.88</v>
      </c>
      <c r="L208" s="153"/>
      <c r="M208" s="158"/>
      <c r="T208" s="159"/>
      <c r="AT208" s="155" t="s">
        <v>197</v>
      </c>
      <c r="AU208" s="155" t="s">
        <v>82</v>
      </c>
      <c r="AV208" s="12" t="s">
        <v>82</v>
      </c>
      <c r="AW208" s="12" t="s">
        <v>27</v>
      </c>
      <c r="AX208" s="12" t="s">
        <v>77</v>
      </c>
      <c r="AY208" s="155" t="s">
        <v>189</v>
      </c>
    </row>
    <row r="209" spans="2:65" s="12" customFormat="1" x14ac:dyDescent="0.2">
      <c r="B209" s="153"/>
      <c r="D209" s="154" t="s">
        <v>197</v>
      </c>
      <c r="F209" s="156" t="s">
        <v>1524</v>
      </c>
      <c r="H209" s="157">
        <v>4.9779999999999998</v>
      </c>
      <c r="L209" s="153"/>
      <c r="M209" s="158"/>
      <c r="T209" s="159"/>
      <c r="AT209" s="155" t="s">
        <v>197</v>
      </c>
      <c r="AU209" s="155" t="s">
        <v>82</v>
      </c>
      <c r="AV209" s="12" t="s">
        <v>82</v>
      </c>
      <c r="AW209" s="12" t="s">
        <v>3</v>
      </c>
      <c r="AX209" s="12" t="s">
        <v>77</v>
      </c>
      <c r="AY209" s="155" t="s">
        <v>189</v>
      </c>
    </row>
    <row r="210" spans="2:65" s="1" customFormat="1" ht="24.15" customHeight="1" x14ac:dyDescent="0.2">
      <c r="B210" s="139"/>
      <c r="C210" s="160" t="s">
        <v>292</v>
      </c>
      <c r="D210" s="160" t="s">
        <v>205</v>
      </c>
      <c r="E210" s="161" t="s">
        <v>1525</v>
      </c>
      <c r="F210" s="162" t="s">
        <v>1526</v>
      </c>
      <c r="G210" s="163" t="s">
        <v>194</v>
      </c>
      <c r="H210" s="164">
        <v>11.342000000000001</v>
      </c>
      <c r="I210" s="165"/>
      <c r="J210" s="165">
        <f>ROUND(I210*H210,2)</f>
        <v>0</v>
      </c>
      <c r="K210" s="166"/>
      <c r="L210" s="167"/>
      <c r="M210" s="168" t="s">
        <v>1</v>
      </c>
      <c r="N210" s="169" t="s">
        <v>37</v>
      </c>
      <c r="O210" s="149">
        <v>0</v>
      </c>
      <c r="P210" s="149">
        <f>O210*H210</f>
        <v>0</v>
      </c>
      <c r="Q210" s="149">
        <v>4.8999999999999998E-3</v>
      </c>
      <c r="R210" s="149">
        <f>Q210*H210</f>
        <v>5.5575800000000002E-2</v>
      </c>
      <c r="S210" s="149">
        <v>0</v>
      </c>
      <c r="T210" s="150">
        <f>S210*H210</f>
        <v>0</v>
      </c>
      <c r="AR210" s="151" t="s">
        <v>539</v>
      </c>
      <c r="AT210" s="151" t="s">
        <v>205</v>
      </c>
      <c r="AU210" s="151" t="s">
        <v>82</v>
      </c>
      <c r="AY210" s="17" t="s">
        <v>189</v>
      </c>
      <c r="BE210" s="152">
        <f>IF(N210="základná",J210,0)</f>
        <v>0</v>
      </c>
      <c r="BF210" s="152">
        <f>IF(N210="znížená",J210,0)</f>
        <v>0</v>
      </c>
      <c r="BG210" s="152">
        <f>IF(N210="zákl. prenesená",J210,0)</f>
        <v>0</v>
      </c>
      <c r="BH210" s="152">
        <f>IF(N210="zníž. prenesená",J210,0)</f>
        <v>0</v>
      </c>
      <c r="BI210" s="152">
        <f>IF(N210="nulová",J210,0)</f>
        <v>0</v>
      </c>
      <c r="BJ210" s="17" t="s">
        <v>82</v>
      </c>
      <c r="BK210" s="152">
        <f>ROUND(I210*H210,2)</f>
        <v>0</v>
      </c>
      <c r="BL210" s="17" t="s">
        <v>279</v>
      </c>
      <c r="BM210" s="151" t="s">
        <v>1527</v>
      </c>
    </row>
    <row r="211" spans="2:65" s="12" customFormat="1" x14ac:dyDescent="0.2">
      <c r="B211" s="153"/>
      <c r="D211" s="154" t="s">
        <v>197</v>
      </c>
      <c r="E211" s="155" t="s">
        <v>1</v>
      </c>
      <c r="F211" s="156" t="s">
        <v>1421</v>
      </c>
      <c r="H211" s="157">
        <v>11.12</v>
      </c>
      <c r="L211" s="153"/>
      <c r="M211" s="158"/>
      <c r="T211" s="159"/>
      <c r="AT211" s="155" t="s">
        <v>197</v>
      </c>
      <c r="AU211" s="155" t="s">
        <v>82</v>
      </c>
      <c r="AV211" s="12" t="s">
        <v>82</v>
      </c>
      <c r="AW211" s="12" t="s">
        <v>27</v>
      </c>
      <c r="AX211" s="12" t="s">
        <v>77</v>
      </c>
      <c r="AY211" s="155" t="s">
        <v>189</v>
      </c>
    </row>
    <row r="212" spans="2:65" s="12" customFormat="1" x14ac:dyDescent="0.2">
      <c r="B212" s="153"/>
      <c r="D212" s="154" t="s">
        <v>197</v>
      </c>
      <c r="F212" s="156" t="s">
        <v>1528</v>
      </c>
      <c r="H212" s="157">
        <v>11.342000000000001</v>
      </c>
      <c r="L212" s="153"/>
      <c r="M212" s="158"/>
      <c r="T212" s="159"/>
      <c r="AT212" s="155" t="s">
        <v>197</v>
      </c>
      <c r="AU212" s="155" t="s">
        <v>82</v>
      </c>
      <c r="AV212" s="12" t="s">
        <v>82</v>
      </c>
      <c r="AW212" s="12" t="s">
        <v>3</v>
      </c>
      <c r="AX212" s="12" t="s">
        <v>77</v>
      </c>
      <c r="AY212" s="155" t="s">
        <v>189</v>
      </c>
    </row>
    <row r="213" spans="2:65" s="1" customFormat="1" ht="24.15" customHeight="1" x14ac:dyDescent="0.2">
      <c r="B213" s="139"/>
      <c r="C213" s="140" t="s">
        <v>7</v>
      </c>
      <c r="D213" s="140" t="s">
        <v>191</v>
      </c>
      <c r="E213" s="141" t="s">
        <v>884</v>
      </c>
      <c r="F213" s="142" t="s">
        <v>885</v>
      </c>
      <c r="G213" s="143" t="s">
        <v>202</v>
      </c>
      <c r="H213" s="144">
        <v>0.98299999999999998</v>
      </c>
      <c r="I213" s="145"/>
      <c r="J213" s="145">
        <f>ROUND(I213*H213,2)</f>
        <v>0</v>
      </c>
      <c r="K213" s="146"/>
      <c r="L213" s="29"/>
      <c r="M213" s="191" t="s">
        <v>1</v>
      </c>
      <c r="N213" s="192" t="s">
        <v>37</v>
      </c>
      <c r="O213" s="193">
        <v>2.0169999999999999</v>
      </c>
      <c r="P213" s="193">
        <f>O213*H213</f>
        <v>1.9827109999999999</v>
      </c>
      <c r="Q213" s="193">
        <v>0</v>
      </c>
      <c r="R213" s="193">
        <f>Q213*H213</f>
        <v>0</v>
      </c>
      <c r="S213" s="193">
        <v>0</v>
      </c>
      <c r="T213" s="194">
        <f>S213*H213</f>
        <v>0</v>
      </c>
      <c r="AR213" s="151" t="s">
        <v>279</v>
      </c>
      <c r="AT213" s="151" t="s">
        <v>191</v>
      </c>
      <c r="AU213" s="151" t="s">
        <v>82</v>
      </c>
      <c r="AY213" s="17" t="s">
        <v>189</v>
      </c>
      <c r="BE213" s="152">
        <f>IF(N213="základná",J213,0)</f>
        <v>0</v>
      </c>
      <c r="BF213" s="152">
        <f>IF(N213="znížená",J213,0)</f>
        <v>0</v>
      </c>
      <c r="BG213" s="152">
        <f>IF(N213="zákl. prenesená",J213,0)</f>
        <v>0</v>
      </c>
      <c r="BH213" s="152">
        <f>IF(N213="zníž. prenesená",J213,0)</f>
        <v>0</v>
      </c>
      <c r="BI213" s="152">
        <f>IF(N213="nulová",J213,0)</f>
        <v>0</v>
      </c>
      <c r="BJ213" s="17" t="s">
        <v>82</v>
      </c>
      <c r="BK213" s="152">
        <f>ROUND(I213*H213,2)</f>
        <v>0</v>
      </c>
      <c r="BL213" s="17" t="s">
        <v>279</v>
      </c>
      <c r="BM213" s="151" t="s">
        <v>1529</v>
      </c>
    </row>
    <row r="214" spans="2:65" s="1" customFormat="1" ht="6.9" customHeight="1" x14ac:dyDescent="0.2">
      <c r="B214" s="44"/>
      <c r="C214" s="45"/>
      <c r="D214" s="45"/>
      <c r="E214" s="45"/>
      <c r="F214" s="45"/>
      <c r="G214" s="45"/>
      <c r="H214" s="45"/>
      <c r="I214" s="45"/>
      <c r="J214" s="45"/>
      <c r="K214" s="45"/>
      <c r="L214" s="29"/>
    </row>
  </sheetData>
  <autoFilter ref="C128:K213" xr:uid="{00000000-0009-0000-0000-000008000000}"/>
  <mergeCells count="14">
    <mergeCell ref="E119:H119"/>
    <mergeCell ref="E117:H117"/>
    <mergeCell ref="E121:H121"/>
    <mergeCell ref="L2:V2"/>
    <mergeCell ref="E85:H85"/>
    <mergeCell ref="E89:H89"/>
    <mergeCell ref="E87:H87"/>
    <mergeCell ref="E91:H91"/>
    <mergeCell ref="E115:H115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554"/>
  <sheetViews>
    <sheetView showGridLines="0" topLeftCell="A124" workbookViewId="0">
      <selection activeCell="I137" sqref="I137:I553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112</v>
      </c>
      <c r="AZ2" s="190" t="s">
        <v>1530</v>
      </c>
      <c r="BA2" s="190" t="s">
        <v>1</v>
      </c>
      <c r="BB2" s="190" t="s">
        <v>1</v>
      </c>
      <c r="BC2" s="190" t="s">
        <v>1531</v>
      </c>
      <c r="BD2" s="190" t="s">
        <v>82</v>
      </c>
    </row>
    <row r="3" spans="2:5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  <c r="AZ3" s="190" t="s">
        <v>1532</v>
      </c>
      <c r="BA3" s="190" t="s">
        <v>1</v>
      </c>
      <c r="BB3" s="190" t="s">
        <v>1</v>
      </c>
      <c r="BC3" s="190" t="s">
        <v>1533</v>
      </c>
      <c r="BD3" s="190" t="s">
        <v>82</v>
      </c>
    </row>
    <row r="4" spans="2:5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  <c r="AZ4" s="190" t="s">
        <v>1534</v>
      </c>
      <c r="BA4" s="190" t="s">
        <v>1</v>
      </c>
      <c r="BB4" s="190" t="s">
        <v>1</v>
      </c>
      <c r="BC4" s="190" t="s">
        <v>1535</v>
      </c>
      <c r="BD4" s="190" t="s">
        <v>82</v>
      </c>
    </row>
    <row r="5" spans="2:56" ht="6.9" customHeight="1" x14ac:dyDescent="0.2">
      <c r="B5" s="20"/>
      <c r="L5" s="20"/>
      <c r="AZ5" s="190" t="s">
        <v>1536</v>
      </c>
      <c r="BA5" s="190" t="s">
        <v>1</v>
      </c>
      <c r="BB5" s="190" t="s">
        <v>1</v>
      </c>
      <c r="BC5" s="190" t="s">
        <v>1537</v>
      </c>
      <c r="BD5" s="190" t="s">
        <v>82</v>
      </c>
    </row>
    <row r="6" spans="2:56" ht="12" customHeight="1" x14ac:dyDescent="0.2">
      <c r="B6" s="20"/>
      <c r="D6" s="26" t="s">
        <v>13</v>
      </c>
      <c r="L6" s="20"/>
    </row>
    <row r="7" spans="2:5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56" ht="13.2" x14ac:dyDescent="0.2">
      <c r="B8" s="20"/>
      <c r="D8" s="26" t="s">
        <v>156</v>
      </c>
      <c r="L8" s="20"/>
    </row>
    <row r="9" spans="2:56" ht="23.25" customHeight="1" x14ac:dyDescent="0.2">
      <c r="B9" s="20"/>
      <c r="E9" s="256" t="s">
        <v>157</v>
      </c>
      <c r="F9" s="213"/>
      <c r="G9" s="213"/>
      <c r="H9" s="213"/>
      <c r="L9" s="20"/>
    </row>
    <row r="10" spans="2:56" ht="12" customHeight="1" x14ac:dyDescent="0.2">
      <c r="B10" s="20"/>
      <c r="D10" s="26" t="s">
        <v>158</v>
      </c>
      <c r="L10" s="20"/>
    </row>
    <row r="11" spans="2:56" s="1" customFormat="1" ht="16.5" customHeight="1" x14ac:dyDescent="0.2">
      <c r="B11" s="29"/>
      <c r="E11" s="230" t="s">
        <v>159</v>
      </c>
      <c r="F11" s="255"/>
      <c r="G11" s="255"/>
      <c r="H11" s="255"/>
      <c r="L11" s="29"/>
    </row>
    <row r="12" spans="2:56" s="1" customFormat="1" ht="12" customHeight="1" x14ac:dyDescent="0.2">
      <c r="B12" s="29"/>
      <c r="D12" s="26" t="s">
        <v>160</v>
      </c>
      <c r="L12" s="29"/>
    </row>
    <row r="13" spans="2:56" s="1" customFormat="1" ht="16.5" customHeight="1" x14ac:dyDescent="0.2">
      <c r="B13" s="29"/>
      <c r="E13" s="243" t="s">
        <v>1538</v>
      </c>
      <c r="F13" s="255"/>
      <c r="G13" s="255"/>
      <c r="H13" s="255"/>
      <c r="L13" s="29"/>
    </row>
    <row r="14" spans="2:56" s="1" customFormat="1" x14ac:dyDescent="0.2">
      <c r="B14" s="29"/>
      <c r="L14" s="29"/>
    </row>
    <row r="15" spans="2:56" s="1" customFormat="1" ht="12" customHeight="1" x14ac:dyDescent="0.2">
      <c r="B15" s="29"/>
      <c r="D15" s="26" t="s">
        <v>15</v>
      </c>
      <c r="F15" s="24" t="s">
        <v>1</v>
      </c>
      <c r="I15" s="26" t="s">
        <v>16</v>
      </c>
      <c r="J15" s="24" t="s">
        <v>1</v>
      </c>
      <c r="L15" s="29"/>
    </row>
    <row r="16" spans="2:56" s="1" customFormat="1" ht="12" customHeight="1" x14ac:dyDescent="0.2">
      <c r="B16" s="29"/>
      <c r="D16" s="26" t="s">
        <v>17</v>
      </c>
      <c r="F16" s="24" t="s">
        <v>162</v>
      </c>
      <c r="I16" s="26" t="s">
        <v>19</v>
      </c>
      <c r="J16" s="52">
        <f>'Rekapitulácia stavby'!AN8</f>
        <v>0</v>
      </c>
      <c r="L16" s="29"/>
    </row>
    <row r="17" spans="2:12" s="1" customFormat="1" ht="10.95" customHeight="1" x14ac:dyDescent="0.2">
      <c r="B17" s="29"/>
      <c r="L17" s="29"/>
    </row>
    <row r="18" spans="2:12" s="1" customFormat="1" ht="12" customHeight="1" x14ac:dyDescent="0.2">
      <c r="B18" s="29"/>
      <c r="D18" s="26" t="s">
        <v>20</v>
      </c>
      <c r="I18" s="26" t="s">
        <v>21</v>
      </c>
      <c r="J18" s="24" t="s">
        <v>1</v>
      </c>
      <c r="L18" s="29"/>
    </row>
    <row r="19" spans="2:12" s="1" customFormat="1" ht="18" customHeight="1" x14ac:dyDescent="0.2">
      <c r="B19" s="29"/>
      <c r="E19" s="24" t="s">
        <v>22</v>
      </c>
      <c r="I19" s="26" t="s">
        <v>23</v>
      </c>
      <c r="J19" s="24" t="s">
        <v>1</v>
      </c>
      <c r="L19" s="29"/>
    </row>
    <row r="20" spans="2:12" s="1" customFormat="1" ht="6.9" customHeight="1" x14ac:dyDescent="0.2">
      <c r="B20" s="29"/>
      <c r="L20" s="29"/>
    </row>
    <row r="21" spans="2:12" s="1" customFormat="1" ht="12" customHeight="1" x14ac:dyDescent="0.2">
      <c r="B21" s="29"/>
      <c r="D21" s="26" t="s">
        <v>24</v>
      </c>
      <c r="I21" s="26" t="s">
        <v>21</v>
      </c>
      <c r="J21" s="24" t="s">
        <v>1</v>
      </c>
      <c r="L21" s="29"/>
    </row>
    <row r="22" spans="2:12" s="1" customFormat="1" ht="18" customHeight="1" x14ac:dyDescent="0.2">
      <c r="B22" s="29"/>
      <c r="E22" s="24"/>
      <c r="I22" s="26" t="s">
        <v>23</v>
      </c>
      <c r="J22" s="24" t="s">
        <v>1</v>
      </c>
      <c r="L22" s="29"/>
    </row>
    <row r="23" spans="2:12" s="1" customFormat="1" ht="6.9" customHeight="1" x14ac:dyDescent="0.2">
      <c r="B23" s="29"/>
      <c r="L23" s="29"/>
    </row>
    <row r="24" spans="2:12" s="1" customFormat="1" ht="12" customHeight="1" x14ac:dyDescent="0.2">
      <c r="B24" s="29"/>
      <c r="D24" s="26" t="s">
        <v>25</v>
      </c>
      <c r="I24" s="26" t="s">
        <v>21</v>
      </c>
      <c r="J24" s="24" t="s">
        <v>1</v>
      </c>
      <c r="L24" s="29"/>
    </row>
    <row r="25" spans="2:12" s="1" customFormat="1" ht="18" customHeight="1" x14ac:dyDescent="0.2">
      <c r="B25" s="29"/>
      <c r="E25" s="24" t="s">
        <v>26</v>
      </c>
      <c r="I25" s="26" t="s">
        <v>23</v>
      </c>
      <c r="J25" s="24" t="s">
        <v>1</v>
      </c>
      <c r="L25" s="29"/>
    </row>
    <row r="26" spans="2:12" s="1" customFormat="1" ht="6.9" customHeight="1" x14ac:dyDescent="0.2">
      <c r="B26" s="29"/>
      <c r="L26" s="29"/>
    </row>
    <row r="27" spans="2:12" s="1" customFormat="1" ht="12" customHeight="1" x14ac:dyDescent="0.2">
      <c r="B27" s="29"/>
      <c r="D27" s="26" t="s">
        <v>28</v>
      </c>
      <c r="I27" s="26" t="s">
        <v>21</v>
      </c>
      <c r="J27" s="24" t="s">
        <v>1</v>
      </c>
      <c r="L27" s="29"/>
    </row>
    <row r="28" spans="2:12" s="1" customFormat="1" ht="18" customHeight="1" x14ac:dyDescent="0.2">
      <c r="B28" s="29"/>
      <c r="E28" s="24"/>
      <c r="I28" s="26" t="s">
        <v>23</v>
      </c>
      <c r="J28" s="24" t="s">
        <v>1</v>
      </c>
      <c r="L28" s="29"/>
    </row>
    <row r="29" spans="2:12" s="1" customFormat="1" ht="6.9" customHeight="1" x14ac:dyDescent="0.2">
      <c r="B29" s="29"/>
      <c r="L29" s="29"/>
    </row>
    <row r="30" spans="2:12" s="1" customFormat="1" ht="12" customHeight="1" x14ac:dyDescent="0.2">
      <c r="B30" s="29"/>
      <c r="D30" s="26" t="s">
        <v>29</v>
      </c>
      <c r="L30" s="29"/>
    </row>
    <row r="31" spans="2:12" s="7" customFormat="1" ht="16.5" customHeight="1" x14ac:dyDescent="0.2">
      <c r="B31" s="94"/>
      <c r="E31" s="219" t="s">
        <v>1</v>
      </c>
      <c r="F31" s="219"/>
      <c r="G31" s="219"/>
      <c r="H31" s="219"/>
      <c r="L31" s="94"/>
    </row>
    <row r="32" spans="2:12" s="1" customFormat="1" ht="6.9" customHeight="1" x14ac:dyDescent="0.2">
      <c r="B32" s="29"/>
      <c r="L32" s="29"/>
    </row>
    <row r="33" spans="2:12" s="1" customFormat="1" ht="6.9" customHeight="1" x14ac:dyDescent="0.2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25.35" customHeight="1" x14ac:dyDescent="0.2">
      <c r="B34" s="29"/>
      <c r="D34" s="95" t="s">
        <v>31</v>
      </c>
      <c r="J34" s="65">
        <f>ROUND(J134, 2)</f>
        <v>0</v>
      </c>
      <c r="L34" s="29"/>
    </row>
    <row r="35" spans="2:12" s="1" customFormat="1" ht="6.9" customHeight="1" x14ac:dyDescent="0.2">
      <c r="B35" s="29"/>
      <c r="D35" s="53"/>
      <c r="E35" s="53"/>
      <c r="F35" s="53"/>
      <c r="G35" s="53"/>
      <c r="H35" s="53"/>
      <c r="I35" s="53"/>
      <c r="J35" s="53"/>
      <c r="K35" s="53"/>
      <c r="L35" s="29"/>
    </row>
    <row r="36" spans="2:12" s="1" customFormat="1" ht="14.4" customHeight="1" x14ac:dyDescent="0.2">
      <c r="B36" s="29"/>
      <c r="F36" s="32" t="s">
        <v>33</v>
      </c>
      <c r="I36" s="32" t="s">
        <v>32</v>
      </c>
      <c r="J36" s="32" t="s">
        <v>34</v>
      </c>
      <c r="L36" s="29"/>
    </row>
    <row r="37" spans="2:12" s="1" customFormat="1" ht="14.4" customHeight="1" x14ac:dyDescent="0.2">
      <c r="B37" s="29"/>
      <c r="D37" s="93" t="s">
        <v>35</v>
      </c>
      <c r="E37" s="34" t="s">
        <v>36</v>
      </c>
      <c r="F37" s="96">
        <f>ROUND((SUM(BE134:BE553)),  2)</f>
        <v>0</v>
      </c>
      <c r="G37" s="97"/>
      <c r="H37" s="97"/>
      <c r="I37" s="98">
        <v>0.2</v>
      </c>
      <c r="J37" s="96">
        <f>ROUND(((SUM(BE134:BE553))*I37),  2)</f>
        <v>0</v>
      </c>
      <c r="L37" s="29"/>
    </row>
    <row r="38" spans="2:12" s="1" customFormat="1" ht="14.4" customHeight="1" x14ac:dyDescent="0.2">
      <c r="B38" s="29"/>
      <c r="E38" s="34" t="s">
        <v>37</v>
      </c>
      <c r="F38" s="84">
        <f>ROUND((SUM(BF134:BF553)),  2)</f>
        <v>0</v>
      </c>
      <c r="I38" s="99">
        <v>0.2</v>
      </c>
      <c r="J38" s="84">
        <f>ROUND(((SUM(BF134:BF553))*I38),  2)</f>
        <v>0</v>
      </c>
      <c r="L38" s="29"/>
    </row>
    <row r="39" spans="2:12" s="1" customFormat="1" ht="14.4" hidden="1" customHeight="1" x14ac:dyDescent="0.2">
      <c r="B39" s="29"/>
      <c r="E39" s="26" t="s">
        <v>38</v>
      </c>
      <c r="F39" s="84">
        <f>ROUND((SUM(BG134:BG553)),  2)</f>
        <v>0</v>
      </c>
      <c r="I39" s="99">
        <v>0.2</v>
      </c>
      <c r="J39" s="84">
        <f>0</f>
        <v>0</v>
      </c>
      <c r="L39" s="29"/>
    </row>
    <row r="40" spans="2:12" s="1" customFormat="1" ht="14.4" hidden="1" customHeight="1" x14ac:dyDescent="0.2">
      <c r="B40" s="29"/>
      <c r="E40" s="26" t="s">
        <v>39</v>
      </c>
      <c r="F40" s="84">
        <f>ROUND((SUM(BH134:BH553)),  2)</f>
        <v>0</v>
      </c>
      <c r="I40" s="99">
        <v>0.2</v>
      </c>
      <c r="J40" s="84">
        <f>0</f>
        <v>0</v>
      </c>
      <c r="L40" s="29"/>
    </row>
    <row r="41" spans="2:12" s="1" customFormat="1" ht="14.4" hidden="1" customHeight="1" x14ac:dyDescent="0.2">
      <c r="B41" s="29"/>
      <c r="E41" s="34" t="s">
        <v>40</v>
      </c>
      <c r="F41" s="96">
        <f>ROUND((SUM(BI134:BI553)),  2)</f>
        <v>0</v>
      </c>
      <c r="G41" s="97"/>
      <c r="H41" s="97"/>
      <c r="I41" s="98">
        <v>0</v>
      </c>
      <c r="J41" s="96">
        <f>0</f>
        <v>0</v>
      </c>
      <c r="L41" s="29"/>
    </row>
    <row r="42" spans="2:12" s="1" customFormat="1" ht="6.9" customHeight="1" x14ac:dyDescent="0.2">
      <c r="B42" s="29"/>
      <c r="L42" s="29"/>
    </row>
    <row r="43" spans="2:12" s="1" customFormat="1" ht="25.35" customHeight="1" x14ac:dyDescent="0.2">
      <c r="B43" s="29"/>
      <c r="C43" s="100"/>
      <c r="D43" s="101" t="s">
        <v>41</v>
      </c>
      <c r="E43" s="56"/>
      <c r="F43" s="56"/>
      <c r="G43" s="102" t="s">
        <v>42</v>
      </c>
      <c r="H43" s="103" t="s">
        <v>43</v>
      </c>
      <c r="I43" s="56"/>
      <c r="J43" s="104">
        <f>SUM(J34:J41)</f>
        <v>0</v>
      </c>
      <c r="K43" s="105"/>
      <c r="L43" s="29"/>
    </row>
    <row r="44" spans="2:12" s="1" customFormat="1" ht="14.4" customHeight="1" x14ac:dyDescent="0.2">
      <c r="B44" s="29"/>
      <c r="L44" s="29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" customHeight="1" x14ac:dyDescent="0.2">
      <c r="B82" s="29"/>
      <c r="C82" s="21" t="s">
        <v>163</v>
      </c>
      <c r="L82" s="29"/>
    </row>
    <row r="83" spans="2:12" s="1" customFormat="1" ht="6.9" customHeight="1" x14ac:dyDescent="0.2">
      <c r="B83" s="29"/>
      <c r="L83" s="29"/>
    </row>
    <row r="84" spans="2:12" s="1" customFormat="1" ht="12" customHeight="1" x14ac:dyDescent="0.2">
      <c r="B84" s="29"/>
      <c r="C84" s="26" t="s">
        <v>13</v>
      </c>
      <c r="L84" s="29"/>
    </row>
    <row r="85" spans="2:12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12" ht="12" customHeight="1" x14ac:dyDescent="0.2">
      <c r="B86" s="20"/>
      <c r="C86" s="26" t="s">
        <v>156</v>
      </c>
      <c r="L86" s="20"/>
    </row>
    <row r="87" spans="2:12" ht="23.25" customHeight="1" x14ac:dyDescent="0.2">
      <c r="B87" s="20"/>
      <c r="E87" s="256" t="s">
        <v>157</v>
      </c>
      <c r="F87" s="213"/>
      <c r="G87" s="213"/>
      <c r="H87" s="213"/>
      <c r="L87" s="20"/>
    </row>
    <row r="88" spans="2:12" ht="12" customHeight="1" x14ac:dyDescent="0.2">
      <c r="B88" s="20"/>
      <c r="C88" s="26" t="s">
        <v>158</v>
      </c>
      <c r="L88" s="20"/>
    </row>
    <row r="89" spans="2:12" s="1" customFormat="1" ht="16.5" customHeight="1" x14ac:dyDescent="0.2">
      <c r="B89" s="29"/>
      <c r="E89" s="230" t="s">
        <v>159</v>
      </c>
      <c r="F89" s="255"/>
      <c r="G89" s="255"/>
      <c r="H89" s="255"/>
      <c r="L89" s="29"/>
    </row>
    <row r="90" spans="2:12" s="1" customFormat="1" ht="12" customHeight="1" x14ac:dyDescent="0.2">
      <c r="B90" s="29"/>
      <c r="C90" s="26" t="s">
        <v>160</v>
      </c>
      <c r="L90" s="29"/>
    </row>
    <row r="91" spans="2:12" s="1" customFormat="1" ht="16.5" customHeight="1" x14ac:dyDescent="0.2">
      <c r="B91" s="29"/>
      <c r="E91" s="243" t="str">
        <f>E13</f>
        <v>01.01.09 - Finálna povrchová úprava interieru</v>
      </c>
      <c r="F91" s="255"/>
      <c r="G91" s="255"/>
      <c r="H91" s="255"/>
      <c r="L91" s="29"/>
    </row>
    <row r="92" spans="2:12" s="1" customFormat="1" ht="6.9" customHeight="1" x14ac:dyDescent="0.2">
      <c r="B92" s="29"/>
      <c r="L92" s="29"/>
    </row>
    <row r="93" spans="2:12" s="1" customFormat="1" ht="12" customHeight="1" x14ac:dyDescent="0.2">
      <c r="B93" s="29"/>
      <c r="C93" s="26" t="s">
        <v>17</v>
      </c>
      <c r="F93" s="24" t="str">
        <f>F16</f>
        <v>KN č.1599/13-15,1599/40-46</v>
      </c>
      <c r="I93" s="26" t="s">
        <v>19</v>
      </c>
      <c r="J93" s="52">
        <f>IF(J16="","",J16)</f>
        <v>0</v>
      </c>
      <c r="L93" s="29"/>
    </row>
    <row r="94" spans="2:12" s="1" customFormat="1" ht="6.9" customHeight="1" x14ac:dyDescent="0.2">
      <c r="B94" s="29"/>
      <c r="L94" s="29"/>
    </row>
    <row r="95" spans="2:12" s="1" customFormat="1" ht="15.15" customHeight="1" x14ac:dyDescent="0.2">
      <c r="B95" s="29"/>
      <c r="C95" s="26" t="s">
        <v>20</v>
      </c>
      <c r="F95" s="24" t="str">
        <f>E19</f>
        <v>Mazurák, s.r.o.</v>
      </c>
      <c r="I95" s="26" t="s">
        <v>25</v>
      </c>
      <c r="J95" s="27" t="str">
        <f>E25</f>
        <v>Ing. Jozef Kuchťák</v>
      </c>
      <c r="L95" s="29"/>
    </row>
    <row r="96" spans="2:12" s="1" customFormat="1" ht="15.15" customHeight="1" x14ac:dyDescent="0.2">
      <c r="B96" s="29"/>
      <c r="C96" s="26" t="s">
        <v>24</v>
      </c>
      <c r="F96" s="24" t="str">
        <f>IF(E22="","",E22)</f>
        <v/>
      </c>
      <c r="I96" s="26" t="s">
        <v>28</v>
      </c>
      <c r="J96" s="27">
        <f>E28</f>
        <v>0</v>
      </c>
      <c r="L96" s="29"/>
    </row>
    <row r="97" spans="2:47" s="1" customFormat="1" ht="10.35" customHeight="1" x14ac:dyDescent="0.2">
      <c r="B97" s="29"/>
      <c r="L97" s="29"/>
    </row>
    <row r="98" spans="2:47" s="1" customFormat="1" ht="29.25" customHeight="1" x14ac:dyDescent="0.2">
      <c r="B98" s="29"/>
      <c r="C98" s="108" t="s">
        <v>164</v>
      </c>
      <c r="D98" s="100"/>
      <c r="E98" s="100"/>
      <c r="F98" s="100"/>
      <c r="G98" s="100"/>
      <c r="H98" s="100"/>
      <c r="I98" s="100"/>
      <c r="J98" s="109" t="s">
        <v>165</v>
      </c>
      <c r="K98" s="100"/>
      <c r="L98" s="29"/>
    </row>
    <row r="99" spans="2:47" s="1" customFormat="1" ht="10.35" customHeight="1" x14ac:dyDescent="0.2">
      <c r="B99" s="29"/>
      <c r="L99" s="29"/>
    </row>
    <row r="100" spans="2:47" s="1" customFormat="1" ht="22.95" customHeight="1" x14ac:dyDescent="0.2">
      <c r="B100" s="29"/>
      <c r="C100" s="110" t="s">
        <v>166</v>
      </c>
      <c r="J100" s="65">
        <f>J134</f>
        <v>0</v>
      </c>
      <c r="L100" s="29"/>
      <c r="AU100" s="17" t="s">
        <v>167</v>
      </c>
    </row>
    <row r="101" spans="2:47" s="8" customFormat="1" ht="24.9" customHeight="1" x14ac:dyDescent="0.2">
      <c r="B101" s="111"/>
      <c r="D101" s="112" t="s">
        <v>168</v>
      </c>
      <c r="E101" s="113"/>
      <c r="F101" s="113"/>
      <c r="G101" s="113"/>
      <c r="H101" s="113"/>
      <c r="I101" s="113"/>
      <c r="J101" s="114">
        <f>J135</f>
        <v>0</v>
      </c>
      <c r="L101" s="111"/>
    </row>
    <row r="102" spans="2:47" s="9" customFormat="1" ht="19.95" customHeight="1" x14ac:dyDescent="0.2">
      <c r="B102" s="115"/>
      <c r="D102" s="116" t="s">
        <v>1012</v>
      </c>
      <c r="E102" s="117"/>
      <c r="F102" s="117"/>
      <c r="G102" s="117"/>
      <c r="H102" s="117"/>
      <c r="I102" s="117"/>
      <c r="J102" s="118">
        <f>J136</f>
        <v>0</v>
      </c>
      <c r="L102" s="115"/>
    </row>
    <row r="103" spans="2:47" s="9" customFormat="1" ht="19.95" customHeight="1" x14ac:dyDescent="0.2">
      <c r="B103" s="115"/>
      <c r="D103" s="116" t="s">
        <v>171</v>
      </c>
      <c r="E103" s="117"/>
      <c r="F103" s="117"/>
      <c r="G103" s="117"/>
      <c r="H103" s="117"/>
      <c r="I103" s="117"/>
      <c r="J103" s="118">
        <f>J369</f>
        <v>0</v>
      </c>
      <c r="L103" s="115"/>
    </row>
    <row r="104" spans="2:47" s="9" customFormat="1" ht="19.95" customHeight="1" x14ac:dyDescent="0.2">
      <c r="B104" s="115"/>
      <c r="D104" s="116" t="s">
        <v>172</v>
      </c>
      <c r="E104" s="117"/>
      <c r="F104" s="117"/>
      <c r="G104" s="117"/>
      <c r="H104" s="117"/>
      <c r="I104" s="117"/>
      <c r="J104" s="118">
        <f>J430</f>
        <v>0</v>
      </c>
      <c r="L104" s="115"/>
    </row>
    <row r="105" spans="2:47" s="8" customFormat="1" ht="24.9" customHeight="1" x14ac:dyDescent="0.2">
      <c r="B105" s="111"/>
      <c r="D105" s="112" t="s">
        <v>173</v>
      </c>
      <c r="E105" s="113"/>
      <c r="F105" s="113"/>
      <c r="G105" s="113"/>
      <c r="H105" s="113"/>
      <c r="I105" s="113"/>
      <c r="J105" s="114">
        <f>J432</f>
        <v>0</v>
      </c>
      <c r="L105" s="111"/>
    </row>
    <row r="106" spans="2:47" s="9" customFormat="1" ht="19.95" customHeight="1" x14ac:dyDescent="0.2">
      <c r="B106" s="115"/>
      <c r="D106" s="116" t="s">
        <v>1539</v>
      </c>
      <c r="E106" s="117"/>
      <c r="F106" s="117"/>
      <c r="G106" s="117"/>
      <c r="H106" s="117"/>
      <c r="I106" s="117"/>
      <c r="J106" s="118">
        <f>J433</f>
        <v>0</v>
      </c>
      <c r="L106" s="115"/>
    </row>
    <row r="107" spans="2:47" s="9" customFormat="1" ht="19.95" customHeight="1" x14ac:dyDescent="0.2">
      <c r="B107" s="115"/>
      <c r="D107" s="116" t="s">
        <v>1540</v>
      </c>
      <c r="E107" s="117"/>
      <c r="F107" s="117"/>
      <c r="G107" s="117"/>
      <c r="H107" s="117"/>
      <c r="I107" s="117"/>
      <c r="J107" s="118">
        <f>J448</f>
        <v>0</v>
      </c>
      <c r="L107" s="115"/>
    </row>
    <row r="108" spans="2:47" s="9" customFormat="1" ht="19.95" customHeight="1" x14ac:dyDescent="0.2">
      <c r="B108" s="115"/>
      <c r="D108" s="116" t="s">
        <v>1541</v>
      </c>
      <c r="E108" s="117"/>
      <c r="F108" s="117"/>
      <c r="G108" s="117"/>
      <c r="H108" s="117"/>
      <c r="I108" s="117"/>
      <c r="J108" s="118">
        <f>J507</f>
        <v>0</v>
      </c>
      <c r="L108" s="115"/>
    </row>
    <row r="109" spans="2:47" s="9" customFormat="1" ht="19.95" customHeight="1" x14ac:dyDescent="0.2">
      <c r="B109" s="115"/>
      <c r="D109" s="116" t="s">
        <v>1542</v>
      </c>
      <c r="E109" s="117"/>
      <c r="F109" s="117"/>
      <c r="G109" s="117"/>
      <c r="H109" s="117"/>
      <c r="I109" s="117"/>
      <c r="J109" s="118">
        <f>J513</f>
        <v>0</v>
      </c>
      <c r="L109" s="115"/>
    </row>
    <row r="110" spans="2:47" s="9" customFormat="1" ht="19.95" customHeight="1" x14ac:dyDescent="0.2">
      <c r="B110" s="115"/>
      <c r="D110" s="116" t="s">
        <v>1543</v>
      </c>
      <c r="E110" s="117"/>
      <c r="F110" s="117"/>
      <c r="G110" s="117"/>
      <c r="H110" s="117"/>
      <c r="I110" s="117"/>
      <c r="J110" s="118">
        <f>J541</f>
        <v>0</v>
      </c>
      <c r="L110" s="115"/>
    </row>
    <row r="111" spans="2:47" s="1" customFormat="1" ht="21.75" customHeight="1" x14ac:dyDescent="0.2">
      <c r="B111" s="29"/>
      <c r="L111" s="29"/>
    </row>
    <row r="112" spans="2:47" s="1" customFormat="1" ht="6.9" customHeight="1" x14ac:dyDescent="0.2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29"/>
    </row>
    <row r="116" spans="2:12" s="1" customFormat="1" ht="6.9" customHeight="1" x14ac:dyDescent="0.2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29"/>
    </row>
    <row r="117" spans="2:12" s="1" customFormat="1" ht="24.9" customHeight="1" x14ac:dyDescent="0.2">
      <c r="B117" s="29"/>
      <c r="C117" s="21" t="s">
        <v>175</v>
      </c>
      <c r="L117" s="29"/>
    </row>
    <row r="118" spans="2:12" s="1" customFormat="1" ht="6.9" customHeight="1" x14ac:dyDescent="0.2">
      <c r="B118" s="29"/>
      <c r="L118" s="29"/>
    </row>
    <row r="119" spans="2:12" s="1" customFormat="1" ht="12" customHeight="1" x14ac:dyDescent="0.2">
      <c r="B119" s="29"/>
      <c r="C119" s="26" t="s">
        <v>13</v>
      </c>
      <c r="L119" s="29"/>
    </row>
    <row r="120" spans="2:12" s="1" customFormat="1" ht="26.25" customHeight="1" x14ac:dyDescent="0.2">
      <c r="B120" s="29"/>
      <c r="E120" s="256" t="str">
        <f>E7</f>
        <v>STAVEBNÉ ÚPRAVY, PRÍSTAVBA SKLADOVÉHO OBJEKTU 
A ZMENA ÚČELU VYUŽITIA ČASTI STAVBY NA MÄSOVÝROBU</v>
      </c>
      <c r="F120" s="257"/>
      <c r="G120" s="257"/>
      <c r="H120" s="257"/>
      <c r="L120" s="29"/>
    </row>
    <row r="121" spans="2:12" ht="12" customHeight="1" x14ac:dyDescent="0.2">
      <c r="B121" s="20"/>
      <c r="C121" s="26" t="s">
        <v>156</v>
      </c>
      <c r="L121" s="20"/>
    </row>
    <row r="122" spans="2:12" ht="23.25" customHeight="1" x14ac:dyDescent="0.2">
      <c r="B122" s="20"/>
      <c r="E122" s="256" t="s">
        <v>157</v>
      </c>
      <c r="F122" s="213"/>
      <c r="G122" s="213"/>
      <c r="H122" s="213"/>
      <c r="L122" s="20"/>
    </row>
    <row r="123" spans="2:12" ht="12" customHeight="1" x14ac:dyDescent="0.2">
      <c r="B123" s="20"/>
      <c r="C123" s="26" t="s">
        <v>158</v>
      </c>
      <c r="L123" s="20"/>
    </row>
    <row r="124" spans="2:12" s="1" customFormat="1" ht="16.5" customHeight="1" x14ac:dyDescent="0.2">
      <c r="B124" s="29"/>
      <c r="E124" s="230" t="s">
        <v>159</v>
      </c>
      <c r="F124" s="255"/>
      <c r="G124" s="255"/>
      <c r="H124" s="255"/>
      <c r="L124" s="29"/>
    </row>
    <row r="125" spans="2:12" s="1" customFormat="1" ht="12" customHeight="1" x14ac:dyDescent="0.2">
      <c r="B125" s="29"/>
      <c r="C125" s="26" t="s">
        <v>160</v>
      </c>
      <c r="L125" s="29"/>
    </row>
    <row r="126" spans="2:12" s="1" customFormat="1" ht="16.5" customHeight="1" x14ac:dyDescent="0.2">
      <c r="B126" s="29"/>
      <c r="E126" s="243" t="str">
        <f>E13</f>
        <v>01.01.09 - Finálna povrchová úprava interieru</v>
      </c>
      <c r="F126" s="255"/>
      <c r="G126" s="255"/>
      <c r="H126" s="255"/>
      <c r="L126" s="29"/>
    </row>
    <row r="127" spans="2:12" s="1" customFormat="1" ht="6.9" customHeight="1" x14ac:dyDescent="0.2">
      <c r="B127" s="29"/>
      <c r="L127" s="29"/>
    </row>
    <row r="128" spans="2:12" s="1" customFormat="1" ht="12" customHeight="1" x14ac:dyDescent="0.2">
      <c r="B128" s="29"/>
      <c r="C128" s="26" t="s">
        <v>17</v>
      </c>
      <c r="F128" s="24" t="str">
        <f>F16</f>
        <v>KN č.1599/13-15,1599/40-46</v>
      </c>
      <c r="I128" s="26" t="s">
        <v>19</v>
      </c>
      <c r="J128" s="52">
        <f>IF(J16="","",J16)</f>
        <v>0</v>
      </c>
      <c r="L128" s="29"/>
    </row>
    <row r="129" spans="2:65" s="1" customFormat="1" ht="6.9" customHeight="1" x14ac:dyDescent="0.2">
      <c r="B129" s="29"/>
      <c r="L129" s="29"/>
    </row>
    <row r="130" spans="2:65" s="1" customFormat="1" ht="15.15" customHeight="1" x14ac:dyDescent="0.2">
      <c r="B130" s="29"/>
      <c r="C130" s="26" t="s">
        <v>20</v>
      </c>
      <c r="F130" s="24" t="str">
        <f>E19</f>
        <v>Mazurák, s.r.o.</v>
      </c>
      <c r="I130" s="26" t="s">
        <v>25</v>
      </c>
      <c r="J130" s="27" t="str">
        <f>E25</f>
        <v>Ing. Jozef Kuchťák</v>
      </c>
      <c r="L130" s="29"/>
    </row>
    <row r="131" spans="2:65" s="1" customFormat="1" ht="15.15" customHeight="1" x14ac:dyDescent="0.2">
      <c r="B131" s="29"/>
      <c r="C131" s="26" t="s">
        <v>24</v>
      </c>
      <c r="F131" s="24" t="str">
        <f>IF(E22="","",E22)</f>
        <v/>
      </c>
      <c r="I131" s="26" t="s">
        <v>28</v>
      </c>
      <c r="J131" s="27">
        <f>E28</f>
        <v>0</v>
      </c>
      <c r="L131" s="29"/>
    </row>
    <row r="132" spans="2:65" s="1" customFormat="1" ht="10.35" customHeight="1" x14ac:dyDescent="0.2">
      <c r="B132" s="29"/>
      <c r="L132" s="29"/>
    </row>
    <row r="133" spans="2:65" s="10" customFormat="1" ht="29.25" customHeight="1" x14ac:dyDescent="0.2">
      <c r="B133" s="119"/>
      <c r="C133" s="120" t="s">
        <v>176</v>
      </c>
      <c r="D133" s="121" t="s">
        <v>56</v>
      </c>
      <c r="E133" s="121" t="s">
        <v>52</v>
      </c>
      <c r="F133" s="121" t="s">
        <v>53</v>
      </c>
      <c r="G133" s="121" t="s">
        <v>177</v>
      </c>
      <c r="H133" s="121" t="s">
        <v>178</v>
      </c>
      <c r="I133" s="121" t="s">
        <v>179</v>
      </c>
      <c r="J133" s="122" t="s">
        <v>165</v>
      </c>
      <c r="K133" s="123" t="s">
        <v>180</v>
      </c>
      <c r="L133" s="119"/>
      <c r="M133" s="58" t="s">
        <v>1</v>
      </c>
      <c r="N133" s="59" t="s">
        <v>35</v>
      </c>
      <c r="O133" s="59" t="s">
        <v>181</v>
      </c>
      <c r="P133" s="59" t="s">
        <v>182</v>
      </c>
      <c r="Q133" s="59" t="s">
        <v>183</v>
      </c>
      <c r="R133" s="59" t="s">
        <v>184</v>
      </c>
      <c r="S133" s="59" t="s">
        <v>185</v>
      </c>
      <c r="T133" s="60" t="s">
        <v>186</v>
      </c>
    </row>
    <row r="134" spans="2:65" s="1" customFormat="1" ht="22.95" customHeight="1" x14ac:dyDescent="0.3">
      <c r="B134" s="29"/>
      <c r="C134" s="63" t="s">
        <v>166</v>
      </c>
      <c r="J134" s="124">
        <f>BK134</f>
        <v>0</v>
      </c>
      <c r="L134" s="29"/>
      <c r="M134" s="61"/>
      <c r="N134" s="53"/>
      <c r="O134" s="53"/>
      <c r="P134" s="125">
        <f>P135+P432</f>
        <v>2149.6674086900002</v>
      </c>
      <c r="Q134" s="53"/>
      <c r="R134" s="125">
        <f>R135+R432</f>
        <v>32.644544249999996</v>
      </c>
      <c r="S134" s="53"/>
      <c r="T134" s="126">
        <f>T135+T432</f>
        <v>0</v>
      </c>
      <c r="AT134" s="17" t="s">
        <v>70</v>
      </c>
      <c r="AU134" s="17" t="s">
        <v>167</v>
      </c>
      <c r="BK134" s="127">
        <f>BK135+BK432</f>
        <v>0</v>
      </c>
    </row>
    <row r="135" spans="2:65" s="11" customFormat="1" ht="25.95" customHeight="1" x14ac:dyDescent="0.25">
      <c r="B135" s="128"/>
      <c r="D135" s="129" t="s">
        <v>70</v>
      </c>
      <c r="E135" s="130" t="s">
        <v>187</v>
      </c>
      <c r="F135" s="130" t="s">
        <v>188</v>
      </c>
      <c r="J135" s="131">
        <f>BK135</f>
        <v>0</v>
      </c>
      <c r="L135" s="128"/>
      <c r="M135" s="132"/>
      <c r="P135" s="133">
        <f>P136+P369+P430</f>
        <v>1202.44402072</v>
      </c>
      <c r="R135" s="133">
        <f>R136+R369+R430</f>
        <v>14.583621859999999</v>
      </c>
      <c r="T135" s="134">
        <f>T136+T369+T430</f>
        <v>0</v>
      </c>
      <c r="AR135" s="129" t="s">
        <v>77</v>
      </c>
      <c r="AT135" s="135" t="s">
        <v>70</v>
      </c>
      <c r="AU135" s="135" t="s">
        <v>71</v>
      </c>
      <c r="AY135" s="129" t="s">
        <v>189</v>
      </c>
      <c r="BK135" s="136">
        <f>BK136+BK369+BK430</f>
        <v>0</v>
      </c>
    </row>
    <row r="136" spans="2:65" s="11" customFormat="1" ht="22.95" customHeight="1" x14ac:dyDescent="0.25">
      <c r="B136" s="128"/>
      <c r="D136" s="129" t="s">
        <v>70</v>
      </c>
      <c r="E136" s="137" t="s">
        <v>230</v>
      </c>
      <c r="F136" s="137" t="s">
        <v>1014</v>
      </c>
      <c r="J136" s="138">
        <f>BK136</f>
        <v>0</v>
      </c>
      <c r="L136" s="128"/>
      <c r="M136" s="132"/>
      <c r="P136" s="133">
        <f>SUM(P137:P368)</f>
        <v>816.86892751999994</v>
      </c>
      <c r="R136" s="133">
        <f>SUM(R137:R368)</f>
        <v>13.24182306</v>
      </c>
      <c r="T136" s="134">
        <f>SUM(T137:T368)</f>
        <v>0</v>
      </c>
      <c r="AR136" s="129" t="s">
        <v>77</v>
      </c>
      <c r="AT136" s="135" t="s">
        <v>70</v>
      </c>
      <c r="AU136" s="135" t="s">
        <v>77</v>
      </c>
      <c r="AY136" s="129" t="s">
        <v>189</v>
      </c>
      <c r="BK136" s="136">
        <f>SUM(BK137:BK368)</f>
        <v>0</v>
      </c>
    </row>
    <row r="137" spans="2:65" s="1" customFormat="1" ht="24.15" customHeight="1" x14ac:dyDescent="0.2">
      <c r="B137" s="139"/>
      <c r="C137" s="140" t="s">
        <v>77</v>
      </c>
      <c r="D137" s="140" t="s">
        <v>191</v>
      </c>
      <c r="E137" s="141" t="s">
        <v>1544</v>
      </c>
      <c r="F137" s="142" t="s">
        <v>1545</v>
      </c>
      <c r="G137" s="143" t="s">
        <v>194</v>
      </c>
      <c r="H137" s="144">
        <v>256.49</v>
      </c>
      <c r="I137" s="145"/>
      <c r="J137" s="145">
        <f>ROUND(I137*H137,2)</f>
        <v>0</v>
      </c>
      <c r="K137" s="146"/>
      <c r="L137" s="29"/>
      <c r="M137" s="147" t="s">
        <v>1</v>
      </c>
      <c r="N137" s="148" t="s">
        <v>37</v>
      </c>
      <c r="O137" s="149">
        <v>0.11205</v>
      </c>
      <c r="P137" s="149">
        <f>O137*H137</f>
        <v>28.739704499999998</v>
      </c>
      <c r="Q137" s="149">
        <v>2.3000000000000001E-4</v>
      </c>
      <c r="R137" s="149">
        <f>Q137*H137</f>
        <v>5.8992700000000002E-2</v>
      </c>
      <c r="S137" s="149">
        <v>0</v>
      </c>
      <c r="T137" s="150">
        <f>S137*H137</f>
        <v>0</v>
      </c>
      <c r="AR137" s="151" t="s">
        <v>195</v>
      </c>
      <c r="AT137" s="151" t="s">
        <v>191</v>
      </c>
      <c r="AU137" s="151" t="s">
        <v>82</v>
      </c>
      <c r="AY137" s="17" t="s">
        <v>189</v>
      </c>
      <c r="BE137" s="152">
        <f>IF(N137="základná",J137,0)</f>
        <v>0</v>
      </c>
      <c r="BF137" s="152">
        <f>IF(N137="znížená",J137,0)</f>
        <v>0</v>
      </c>
      <c r="BG137" s="152">
        <f>IF(N137="zákl. prenesená",J137,0)</f>
        <v>0</v>
      </c>
      <c r="BH137" s="152">
        <f>IF(N137="zníž. prenesená",J137,0)</f>
        <v>0</v>
      </c>
      <c r="BI137" s="152">
        <f>IF(N137="nulová",J137,0)</f>
        <v>0</v>
      </c>
      <c r="BJ137" s="17" t="s">
        <v>82</v>
      </c>
      <c r="BK137" s="152">
        <f>ROUND(I137*H137,2)</f>
        <v>0</v>
      </c>
      <c r="BL137" s="17" t="s">
        <v>195</v>
      </c>
      <c r="BM137" s="151" t="s">
        <v>1546</v>
      </c>
    </row>
    <row r="138" spans="2:65" s="12" customFormat="1" x14ac:dyDescent="0.2">
      <c r="B138" s="153"/>
      <c r="D138" s="154" t="s">
        <v>197</v>
      </c>
      <c r="E138" s="155" t="s">
        <v>1</v>
      </c>
      <c r="F138" s="156" t="s">
        <v>1530</v>
      </c>
      <c r="H138" s="157">
        <v>256.49</v>
      </c>
      <c r="L138" s="153"/>
      <c r="M138" s="158"/>
      <c r="T138" s="159"/>
      <c r="AT138" s="155" t="s">
        <v>197</v>
      </c>
      <c r="AU138" s="155" t="s">
        <v>82</v>
      </c>
      <c r="AV138" s="12" t="s">
        <v>82</v>
      </c>
      <c r="AW138" s="12" t="s">
        <v>27</v>
      </c>
      <c r="AX138" s="12" t="s">
        <v>77</v>
      </c>
      <c r="AY138" s="155" t="s">
        <v>189</v>
      </c>
    </row>
    <row r="139" spans="2:65" s="1" customFormat="1" ht="24.15" customHeight="1" x14ac:dyDescent="0.2">
      <c r="B139" s="139"/>
      <c r="C139" s="140" t="s">
        <v>82</v>
      </c>
      <c r="D139" s="140" t="s">
        <v>191</v>
      </c>
      <c r="E139" s="141" t="s">
        <v>1547</v>
      </c>
      <c r="F139" s="142" t="s">
        <v>1548</v>
      </c>
      <c r="G139" s="143" t="s">
        <v>194</v>
      </c>
      <c r="H139" s="144">
        <v>256.49</v>
      </c>
      <c r="I139" s="145"/>
      <c r="J139" s="145">
        <f>ROUND(I139*H139,2)</f>
        <v>0</v>
      </c>
      <c r="K139" s="146"/>
      <c r="L139" s="29"/>
      <c r="M139" s="147" t="s">
        <v>1</v>
      </c>
      <c r="N139" s="148" t="s">
        <v>37</v>
      </c>
      <c r="O139" s="149">
        <v>0.21106</v>
      </c>
      <c r="P139" s="149">
        <f>O139*H139</f>
        <v>54.134779399999999</v>
      </c>
      <c r="Q139" s="149">
        <v>5.1500000000000001E-3</v>
      </c>
      <c r="R139" s="149">
        <f>Q139*H139</f>
        <v>1.3209235000000001</v>
      </c>
      <c r="S139" s="149">
        <v>0</v>
      </c>
      <c r="T139" s="150">
        <f>S139*H139</f>
        <v>0</v>
      </c>
      <c r="AR139" s="151" t="s">
        <v>195</v>
      </c>
      <c r="AT139" s="151" t="s">
        <v>191</v>
      </c>
      <c r="AU139" s="151" t="s">
        <v>82</v>
      </c>
      <c r="AY139" s="17" t="s">
        <v>189</v>
      </c>
      <c r="BE139" s="152">
        <f>IF(N139="základná",J139,0)</f>
        <v>0</v>
      </c>
      <c r="BF139" s="152">
        <f>IF(N139="znížená",J139,0)</f>
        <v>0</v>
      </c>
      <c r="BG139" s="152">
        <f>IF(N139="zákl. prenesená",J139,0)</f>
        <v>0</v>
      </c>
      <c r="BH139" s="152">
        <f>IF(N139="zníž. prenesená",J139,0)</f>
        <v>0</v>
      </c>
      <c r="BI139" s="152">
        <f>IF(N139="nulová",J139,0)</f>
        <v>0</v>
      </c>
      <c r="BJ139" s="17" t="s">
        <v>82</v>
      </c>
      <c r="BK139" s="152">
        <f>ROUND(I139*H139,2)</f>
        <v>0</v>
      </c>
      <c r="BL139" s="17" t="s">
        <v>195</v>
      </c>
      <c r="BM139" s="151" t="s">
        <v>1549</v>
      </c>
    </row>
    <row r="140" spans="2:65" s="12" customFormat="1" x14ac:dyDescent="0.2">
      <c r="B140" s="153"/>
      <c r="D140" s="154" t="s">
        <v>197</v>
      </c>
      <c r="E140" s="155" t="s">
        <v>1</v>
      </c>
      <c r="F140" s="156" t="s">
        <v>1550</v>
      </c>
      <c r="H140" s="157">
        <v>61.66</v>
      </c>
      <c r="L140" s="153"/>
      <c r="M140" s="158"/>
      <c r="T140" s="159"/>
      <c r="AT140" s="155" t="s">
        <v>197</v>
      </c>
      <c r="AU140" s="155" t="s">
        <v>82</v>
      </c>
      <c r="AV140" s="12" t="s">
        <v>82</v>
      </c>
      <c r="AW140" s="12" t="s">
        <v>27</v>
      </c>
      <c r="AX140" s="12" t="s">
        <v>71</v>
      </c>
      <c r="AY140" s="155" t="s">
        <v>189</v>
      </c>
    </row>
    <row r="141" spans="2:65" s="12" customFormat="1" x14ac:dyDescent="0.2">
      <c r="B141" s="153"/>
      <c r="D141" s="154" t="s">
        <v>197</v>
      </c>
      <c r="E141" s="155" t="s">
        <v>1</v>
      </c>
      <c r="F141" s="156" t="s">
        <v>1551</v>
      </c>
      <c r="H141" s="157">
        <v>94.35</v>
      </c>
      <c r="L141" s="153"/>
      <c r="M141" s="158"/>
      <c r="T141" s="159"/>
      <c r="AT141" s="155" t="s">
        <v>197</v>
      </c>
      <c r="AU141" s="155" t="s">
        <v>82</v>
      </c>
      <c r="AV141" s="12" t="s">
        <v>82</v>
      </c>
      <c r="AW141" s="12" t="s">
        <v>27</v>
      </c>
      <c r="AX141" s="12" t="s">
        <v>71</v>
      </c>
      <c r="AY141" s="155" t="s">
        <v>189</v>
      </c>
    </row>
    <row r="142" spans="2:65" s="12" customFormat="1" ht="20.399999999999999" x14ac:dyDescent="0.2">
      <c r="B142" s="153"/>
      <c r="D142" s="154" t="s">
        <v>197</v>
      </c>
      <c r="E142" s="155" t="s">
        <v>1</v>
      </c>
      <c r="F142" s="156" t="s">
        <v>1552</v>
      </c>
      <c r="H142" s="157">
        <v>100.48</v>
      </c>
      <c r="L142" s="153"/>
      <c r="M142" s="158"/>
      <c r="T142" s="159"/>
      <c r="AT142" s="155" t="s">
        <v>197</v>
      </c>
      <c r="AU142" s="155" t="s">
        <v>82</v>
      </c>
      <c r="AV142" s="12" t="s">
        <v>82</v>
      </c>
      <c r="AW142" s="12" t="s">
        <v>27</v>
      </c>
      <c r="AX142" s="12" t="s">
        <v>71</v>
      </c>
      <c r="AY142" s="155" t="s">
        <v>189</v>
      </c>
    </row>
    <row r="143" spans="2:65" s="14" customFormat="1" x14ac:dyDescent="0.2">
      <c r="B143" s="175"/>
      <c r="D143" s="154" t="s">
        <v>197</v>
      </c>
      <c r="E143" s="176" t="s">
        <v>1530</v>
      </c>
      <c r="F143" s="177" t="s">
        <v>219</v>
      </c>
      <c r="H143" s="178">
        <v>256.49</v>
      </c>
      <c r="L143" s="175"/>
      <c r="M143" s="179"/>
      <c r="T143" s="180"/>
      <c r="AT143" s="176" t="s">
        <v>197</v>
      </c>
      <c r="AU143" s="176" t="s">
        <v>82</v>
      </c>
      <c r="AV143" s="14" t="s">
        <v>195</v>
      </c>
      <c r="AW143" s="14" t="s">
        <v>27</v>
      </c>
      <c r="AX143" s="14" t="s">
        <v>77</v>
      </c>
      <c r="AY143" s="176" t="s">
        <v>189</v>
      </c>
    </row>
    <row r="144" spans="2:65" s="1" customFormat="1" ht="24.15" customHeight="1" x14ac:dyDescent="0.2">
      <c r="B144" s="139"/>
      <c r="C144" s="140" t="s">
        <v>87</v>
      </c>
      <c r="D144" s="140" t="s">
        <v>191</v>
      </c>
      <c r="E144" s="141" t="s">
        <v>1553</v>
      </c>
      <c r="F144" s="142" t="s">
        <v>1554</v>
      </c>
      <c r="G144" s="143" t="s">
        <v>194</v>
      </c>
      <c r="H144" s="144">
        <v>256.49</v>
      </c>
      <c r="I144" s="145"/>
      <c r="J144" s="145">
        <f>ROUND(I144*H144,2)</f>
        <v>0</v>
      </c>
      <c r="K144" s="146"/>
      <c r="L144" s="29"/>
      <c r="M144" s="147" t="s">
        <v>1</v>
      </c>
      <c r="N144" s="148" t="s">
        <v>37</v>
      </c>
      <c r="O144" s="149">
        <v>0.11208</v>
      </c>
      <c r="P144" s="149">
        <f>O144*H144</f>
        <v>28.7473992</v>
      </c>
      <c r="Q144" s="149">
        <v>4.0000000000000002E-4</v>
      </c>
      <c r="R144" s="149">
        <f>Q144*H144</f>
        <v>0.10259600000000001</v>
      </c>
      <c r="S144" s="149">
        <v>0</v>
      </c>
      <c r="T144" s="150">
        <f>S144*H144</f>
        <v>0</v>
      </c>
      <c r="AR144" s="151" t="s">
        <v>195</v>
      </c>
      <c r="AT144" s="151" t="s">
        <v>191</v>
      </c>
      <c r="AU144" s="151" t="s">
        <v>82</v>
      </c>
      <c r="AY144" s="17" t="s">
        <v>189</v>
      </c>
      <c r="BE144" s="152">
        <f>IF(N144="základná",J144,0)</f>
        <v>0</v>
      </c>
      <c r="BF144" s="152">
        <f>IF(N144="znížená",J144,0)</f>
        <v>0</v>
      </c>
      <c r="BG144" s="152">
        <f>IF(N144="zákl. prenesená",J144,0)</f>
        <v>0</v>
      </c>
      <c r="BH144" s="152">
        <f>IF(N144="zníž. prenesená",J144,0)</f>
        <v>0</v>
      </c>
      <c r="BI144" s="152">
        <f>IF(N144="nulová",J144,0)</f>
        <v>0</v>
      </c>
      <c r="BJ144" s="17" t="s">
        <v>82</v>
      </c>
      <c r="BK144" s="152">
        <f>ROUND(I144*H144,2)</f>
        <v>0</v>
      </c>
      <c r="BL144" s="17" t="s">
        <v>195</v>
      </c>
      <c r="BM144" s="151" t="s">
        <v>1555</v>
      </c>
    </row>
    <row r="145" spans="2:65" s="12" customFormat="1" x14ac:dyDescent="0.2">
      <c r="B145" s="153"/>
      <c r="D145" s="154" t="s">
        <v>197</v>
      </c>
      <c r="E145" s="155" t="s">
        <v>1</v>
      </c>
      <c r="F145" s="156" t="s">
        <v>1530</v>
      </c>
      <c r="H145" s="157">
        <v>256.49</v>
      </c>
      <c r="L145" s="153"/>
      <c r="M145" s="158"/>
      <c r="T145" s="159"/>
      <c r="AT145" s="155" t="s">
        <v>197</v>
      </c>
      <c r="AU145" s="155" t="s">
        <v>82</v>
      </c>
      <c r="AV145" s="12" t="s">
        <v>82</v>
      </c>
      <c r="AW145" s="12" t="s">
        <v>27</v>
      </c>
      <c r="AX145" s="12" t="s">
        <v>77</v>
      </c>
      <c r="AY145" s="155" t="s">
        <v>189</v>
      </c>
    </row>
    <row r="146" spans="2:65" s="1" customFormat="1" ht="24.15" customHeight="1" x14ac:dyDescent="0.2">
      <c r="B146" s="139"/>
      <c r="C146" s="140" t="s">
        <v>195</v>
      </c>
      <c r="D146" s="140" t="s">
        <v>191</v>
      </c>
      <c r="E146" s="141" t="s">
        <v>1556</v>
      </c>
      <c r="F146" s="142" t="s">
        <v>1557</v>
      </c>
      <c r="G146" s="143" t="s">
        <v>194</v>
      </c>
      <c r="H146" s="144">
        <v>256.49</v>
      </c>
      <c r="I146" s="145"/>
      <c r="J146" s="145">
        <f>ROUND(I146*H146,2)</f>
        <v>0</v>
      </c>
      <c r="K146" s="146"/>
      <c r="L146" s="29"/>
      <c r="M146" s="147" t="s">
        <v>1</v>
      </c>
      <c r="N146" s="148" t="s">
        <v>37</v>
      </c>
      <c r="O146" s="149">
        <v>0.40801999999999999</v>
      </c>
      <c r="P146" s="149">
        <f>O146*H146</f>
        <v>104.65304980000001</v>
      </c>
      <c r="Q146" s="149">
        <v>4.9500000000000004E-3</v>
      </c>
      <c r="R146" s="149">
        <f>Q146*H146</f>
        <v>1.2696255000000001</v>
      </c>
      <c r="S146" s="149">
        <v>0</v>
      </c>
      <c r="T146" s="150">
        <f>S146*H146</f>
        <v>0</v>
      </c>
      <c r="AR146" s="151" t="s">
        <v>195</v>
      </c>
      <c r="AT146" s="151" t="s">
        <v>191</v>
      </c>
      <c r="AU146" s="151" t="s">
        <v>82</v>
      </c>
      <c r="AY146" s="17" t="s">
        <v>189</v>
      </c>
      <c r="BE146" s="152">
        <f>IF(N146="základná",J146,0)</f>
        <v>0</v>
      </c>
      <c r="BF146" s="152">
        <f>IF(N146="znížená",J146,0)</f>
        <v>0</v>
      </c>
      <c r="BG146" s="152">
        <f>IF(N146="zákl. prenesená",J146,0)</f>
        <v>0</v>
      </c>
      <c r="BH146" s="152">
        <f>IF(N146="zníž. prenesená",J146,0)</f>
        <v>0</v>
      </c>
      <c r="BI146" s="152">
        <f>IF(N146="nulová",J146,0)</f>
        <v>0</v>
      </c>
      <c r="BJ146" s="17" t="s">
        <v>82</v>
      </c>
      <c r="BK146" s="152">
        <f>ROUND(I146*H146,2)</f>
        <v>0</v>
      </c>
      <c r="BL146" s="17" t="s">
        <v>195</v>
      </c>
      <c r="BM146" s="151" t="s">
        <v>1558</v>
      </c>
    </row>
    <row r="147" spans="2:65" s="12" customFormat="1" x14ac:dyDescent="0.2">
      <c r="B147" s="153"/>
      <c r="D147" s="154" t="s">
        <v>197</v>
      </c>
      <c r="E147" s="155" t="s">
        <v>1</v>
      </c>
      <c r="F147" s="156" t="s">
        <v>1530</v>
      </c>
      <c r="H147" s="157">
        <v>256.49</v>
      </c>
      <c r="L147" s="153"/>
      <c r="M147" s="158"/>
      <c r="T147" s="159"/>
      <c r="AT147" s="155" t="s">
        <v>197</v>
      </c>
      <c r="AU147" s="155" t="s">
        <v>82</v>
      </c>
      <c r="AV147" s="12" t="s">
        <v>82</v>
      </c>
      <c r="AW147" s="12" t="s">
        <v>27</v>
      </c>
      <c r="AX147" s="12" t="s">
        <v>77</v>
      </c>
      <c r="AY147" s="155" t="s">
        <v>189</v>
      </c>
    </row>
    <row r="148" spans="2:65" s="1" customFormat="1" ht="24.15" customHeight="1" x14ac:dyDescent="0.2">
      <c r="B148" s="139"/>
      <c r="C148" s="140" t="s">
        <v>220</v>
      </c>
      <c r="D148" s="140" t="s">
        <v>191</v>
      </c>
      <c r="E148" s="141" t="s">
        <v>1559</v>
      </c>
      <c r="F148" s="142" t="s">
        <v>1560</v>
      </c>
      <c r="G148" s="143" t="s">
        <v>194</v>
      </c>
      <c r="H148" s="144">
        <v>1126.0360000000001</v>
      </c>
      <c r="I148" s="145"/>
      <c r="J148" s="145">
        <f>ROUND(I148*H148,2)</f>
        <v>0</v>
      </c>
      <c r="K148" s="146"/>
      <c r="L148" s="29"/>
      <c r="M148" s="147" t="s">
        <v>1</v>
      </c>
      <c r="N148" s="148" t="s">
        <v>37</v>
      </c>
      <c r="O148" s="149">
        <v>5.2049999999999999E-2</v>
      </c>
      <c r="P148" s="149">
        <f>O148*H148</f>
        <v>58.610173800000005</v>
      </c>
      <c r="Q148" s="149">
        <v>2.3000000000000001E-4</v>
      </c>
      <c r="R148" s="149">
        <f>Q148*H148</f>
        <v>0.25898828000000002</v>
      </c>
      <c r="S148" s="149">
        <v>0</v>
      </c>
      <c r="T148" s="150">
        <f>S148*H148</f>
        <v>0</v>
      </c>
      <c r="AR148" s="151" t="s">
        <v>195</v>
      </c>
      <c r="AT148" s="151" t="s">
        <v>191</v>
      </c>
      <c r="AU148" s="151" t="s">
        <v>82</v>
      </c>
      <c r="AY148" s="17" t="s">
        <v>189</v>
      </c>
      <c r="BE148" s="152">
        <f>IF(N148="základná",J148,0)</f>
        <v>0</v>
      </c>
      <c r="BF148" s="152">
        <f>IF(N148="znížená",J148,0)</f>
        <v>0</v>
      </c>
      <c r="BG148" s="152">
        <f>IF(N148="zákl. prenesená",J148,0)</f>
        <v>0</v>
      </c>
      <c r="BH148" s="152">
        <f>IF(N148="zníž. prenesená",J148,0)</f>
        <v>0</v>
      </c>
      <c r="BI148" s="152">
        <f>IF(N148="nulová",J148,0)</f>
        <v>0</v>
      </c>
      <c r="BJ148" s="17" t="s">
        <v>82</v>
      </c>
      <c r="BK148" s="152">
        <f>ROUND(I148*H148,2)</f>
        <v>0</v>
      </c>
      <c r="BL148" s="17" t="s">
        <v>195</v>
      </c>
      <c r="BM148" s="151" t="s">
        <v>1561</v>
      </c>
    </row>
    <row r="149" spans="2:65" s="12" customFormat="1" x14ac:dyDescent="0.2">
      <c r="B149" s="153"/>
      <c r="D149" s="154" t="s">
        <v>197</v>
      </c>
      <c r="E149" s="155" t="s">
        <v>1</v>
      </c>
      <c r="F149" s="156" t="s">
        <v>1532</v>
      </c>
      <c r="H149" s="157">
        <v>1126.0360000000001</v>
      </c>
      <c r="L149" s="153"/>
      <c r="M149" s="158"/>
      <c r="T149" s="159"/>
      <c r="AT149" s="155" t="s">
        <v>197</v>
      </c>
      <c r="AU149" s="155" t="s">
        <v>82</v>
      </c>
      <c r="AV149" s="12" t="s">
        <v>82</v>
      </c>
      <c r="AW149" s="12" t="s">
        <v>27</v>
      </c>
      <c r="AX149" s="12" t="s">
        <v>77</v>
      </c>
      <c r="AY149" s="155" t="s">
        <v>189</v>
      </c>
    </row>
    <row r="150" spans="2:65" s="1" customFormat="1" ht="24.15" customHeight="1" x14ac:dyDescent="0.2">
      <c r="B150" s="139"/>
      <c r="C150" s="140" t="s">
        <v>230</v>
      </c>
      <c r="D150" s="140" t="s">
        <v>191</v>
      </c>
      <c r="E150" s="141" t="s">
        <v>1562</v>
      </c>
      <c r="F150" s="142" t="s">
        <v>1563</v>
      </c>
      <c r="G150" s="143" t="s">
        <v>194</v>
      </c>
      <c r="H150" s="144">
        <v>1126.0360000000001</v>
      </c>
      <c r="I150" s="145"/>
      <c r="J150" s="145">
        <f>ROUND(I150*H150,2)</f>
        <v>0</v>
      </c>
      <c r="K150" s="146"/>
      <c r="L150" s="29"/>
      <c r="M150" s="147" t="s">
        <v>1</v>
      </c>
      <c r="N150" s="148" t="s">
        <v>37</v>
      </c>
      <c r="O150" s="149">
        <v>0.19106000000000001</v>
      </c>
      <c r="P150" s="149">
        <f>O150*H150</f>
        <v>215.14043816000003</v>
      </c>
      <c r="Q150" s="149">
        <v>5.1500000000000001E-3</v>
      </c>
      <c r="R150" s="149">
        <f>Q150*H150</f>
        <v>5.7990854000000001</v>
      </c>
      <c r="S150" s="149">
        <v>0</v>
      </c>
      <c r="T150" s="150">
        <f>S150*H150</f>
        <v>0</v>
      </c>
      <c r="AR150" s="151" t="s">
        <v>195</v>
      </c>
      <c r="AT150" s="151" t="s">
        <v>191</v>
      </c>
      <c r="AU150" s="151" t="s">
        <v>82</v>
      </c>
      <c r="AY150" s="17" t="s">
        <v>189</v>
      </c>
      <c r="BE150" s="152">
        <f>IF(N150="základná",J150,0)</f>
        <v>0</v>
      </c>
      <c r="BF150" s="152">
        <f>IF(N150="znížená",J150,0)</f>
        <v>0</v>
      </c>
      <c r="BG150" s="152">
        <f>IF(N150="zákl. prenesená",J150,0)</f>
        <v>0</v>
      </c>
      <c r="BH150" s="152">
        <f>IF(N150="zníž. prenesená",J150,0)</f>
        <v>0</v>
      </c>
      <c r="BI150" s="152">
        <f>IF(N150="nulová",J150,0)</f>
        <v>0</v>
      </c>
      <c r="BJ150" s="17" t="s">
        <v>82</v>
      </c>
      <c r="BK150" s="152">
        <f>ROUND(I150*H150,2)</f>
        <v>0</v>
      </c>
      <c r="BL150" s="17" t="s">
        <v>195</v>
      </c>
      <c r="BM150" s="151" t="s">
        <v>1564</v>
      </c>
    </row>
    <row r="151" spans="2:65" s="13" customFormat="1" x14ac:dyDescent="0.2">
      <c r="B151" s="170"/>
      <c r="D151" s="154" t="s">
        <v>197</v>
      </c>
      <c r="E151" s="171" t="s">
        <v>1</v>
      </c>
      <c r="F151" s="172" t="s">
        <v>1565</v>
      </c>
      <c r="H151" s="171" t="s">
        <v>1</v>
      </c>
      <c r="L151" s="170"/>
      <c r="M151" s="173"/>
      <c r="T151" s="174"/>
      <c r="AT151" s="171" t="s">
        <v>197</v>
      </c>
      <c r="AU151" s="171" t="s">
        <v>82</v>
      </c>
      <c r="AV151" s="13" t="s">
        <v>77</v>
      </c>
      <c r="AW151" s="13" t="s">
        <v>27</v>
      </c>
      <c r="AX151" s="13" t="s">
        <v>71</v>
      </c>
      <c r="AY151" s="171" t="s">
        <v>189</v>
      </c>
    </row>
    <row r="152" spans="2:65" s="13" customFormat="1" x14ac:dyDescent="0.2">
      <c r="B152" s="170"/>
      <c r="D152" s="154" t="s">
        <v>197</v>
      </c>
      <c r="E152" s="171" t="s">
        <v>1</v>
      </c>
      <c r="F152" s="172" t="s">
        <v>1566</v>
      </c>
      <c r="H152" s="171" t="s">
        <v>1</v>
      </c>
      <c r="L152" s="170"/>
      <c r="M152" s="173"/>
      <c r="T152" s="174"/>
      <c r="AT152" s="171" t="s">
        <v>197</v>
      </c>
      <c r="AU152" s="171" t="s">
        <v>82</v>
      </c>
      <c r="AV152" s="13" t="s">
        <v>77</v>
      </c>
      <c r="AW152" s="13" t="s">
        <v>27</v>
      </c>
      <c r="AX152" s="13" t="s">
        <v>71</v>
      </c>
      <c r="AY152" s="171" t="s">
        <v>189</v>
      </c>
    </row>
    <row r="153" spans="2:65" s="12" customFormat="1" x14ac:dyDescent="0.2">
      <c r="B153" s="153"/>
      <c r="D153" s="154" t="s">
        <v>197</v>
      </c>
      <c r="E153" s="155" t="s">
        <v>1</v>
      </c>
      <c r="F153" s="156" t="s">
        <v>1567</v>
      </c>
      <c r="H153" s="157">
        <v>46.53</v>
      </c>
      <c r="L153" s="153"/>
      <c r="M153" s="158"/>
      <c r="T153" s="159"/>
      <c r="AT153" s="155" t="s">
        <v>197</v>
      </c>
      <c r="AU153" s="155" t="s">
        <v>82</v>
      </c>
      <c r="AV153" s="12" t="s">
        <v>82</v>
      </c>
      <c r="AW153" s="12" t="s">
        <v>27</v>
      </c>
      <c r="AX153" s="12" t="s">
        <v>71</v>
      </c>
      <c r="AY153" s="155" t="s">
        <v>189</v>
      </c>
    </row>
    <row r="154" spans="2:65" s="13" customFormat="1" x14ac:dyDescent="0.2">
      <c r="B154" s="170"/>
      <c r="D154" s="154" t="s">
        <v>197</v>
      </c>
      <c r="E154" s="171" t="s">
        <v>1</v>
      </c>
      <c r="F154" s="172" t="s">
        <v>649</v>
      </c>
      <c r="H154" s="171" t="s">
        <v>1</v>
      </c>
      <c r="L154" s="170"/>
      <c r="M154" s="173"/>
      <c r="T154" s="174"/>
      <c r="AT154" s="171" t="s">
        <v>197</v>
      </c>
      <c r="AU154" s="171" t="s">
        <v>82</v>
      </c>
      <c r="AV154" s="13" t="s">
        <v>77</v>
      </c>
      <c r="AW154" s="13" t="s">
        <v>27</v>
      </c>
      <c r="AX154" s="13" t="s">
        <v>71</v>
      </c>
      <c r="AY154" s="171" t="s">
        <v>189</v>
      </c>
    </row>
    <row r="155" spans="2:65" s="12" customFormat="1" x14ac:dyDescent="0.2">
      <c r="B155" s="153"/>
      <c r="D155" s="154" t="s">
        <v>197</v>
      </c>
      <c r="E155" s="155" t="s">
        <v>1</v>
      </c>
      <c r="F155" s="156" t="s">
        <v>1328</v>
      </c>
      <c r="H155" s="157">
        <v>-4.62</v>
      </c>
      <c r="L155" s="153"/>
      <c r="M155" s="158"/>
      <c r="T155" s="159"/>
      <c r="AT155" s="155" t="s">
        <v>197</v>
      </c>
      <c r="AU155" s="155" t="s">
        <v>82</v>
      </c>
      <c r="AV155" s="12" t="s">
        <v>82</v>
      </c>
      <c r="AW155" s="12" t="s">
        <v>27</v>
      </c>
      <c r="AX155" s="12" t="s">
        <v>71</v>
      </c>
      <c r="AY155" s="155" t="s">
        <v>189</v>
      </c>
    </row>
    <row r="156" spans="2:65" s="12" customFormat="1" x14ac:dyDescent="0.2">
      <c r="B156" s="153"/>
      <c r="D156" s="154" t="s">
        <v>197</v>
      </c>
      <c r="E156" s="155" t="s">
        <v>1</v>
      </c>
      <c r="F156" s="156" t="s">
        <v>1568</v>
      </c>
      <c r="H156" s="157">
        <v>-2.31</v>
      </c>
      <c r="L156" s="153"/>
      <c r="M156" s="158"/>
      <c r="T156" s="159"/>
      <c r="AT156" s="155" t="s">
        <v>197</v>
      </c>
      <c r="AU156" s="155" t="s">
        <v>82</v>
      </c>
      <c r="AV156" s="12" t="s">
        <v>82</v>
      </c>
      <c r="AW156" s="12" t="s">
        <v>27</v>
      </c>
      <c r="AX156" s="12" t="s">
        <v>71</v>
      </c>
      <c r="AY156" s="155" t="s">
        <v>189</v>
      </c>
    </row>
    <row r="157" spans="2:65" s="13" customFormat="1" x14ac:dyDescent="0.2">
      <c r="B157" s="170"/>
      <c r="D157" s="154" t="s">
        <v>197</v>
      </c>
      <c r="E157" s="171" t="s">
        <v>1</v>
      </c>
      <c r="F157" s="172" t="s">
        <v>1294</v>
      </c>
      <c r="H157" s="171" t="s">
        <v>1</v>
      </c>
      <c r="L157" s="170"/>
      <c r="M157" s="173"/>
      <c r="T157" s="174"/>
      <c r="AT157" s="171" t="s">
        <v>197</v>
      </c>
      <c r="AU157" s="171" t="s">
        <v>82</v>
      </c>
      <c r="AV157" s="13" t="s">
        <v>77</v>
      </c>
      <c r="AW157" s="13" t="s">
        <v>27</v>
      </c>
      <c r="AX157" s="13" t="s">
        <v>71</v>
      </c>
      <c r="AY157" s="171" t="s">
        <v>189</v>
      </c>
    </row>
    <row r="158" spans="2:65" s="12" customFormat="1" x14ac:dyDescent="0.2">
      <c r="B158" s="153"/>
      <c r="D158" s="154" t="s">
        <v>197</v>
      </c>
      <c r="E158" s="155" t="s">
        <v>1</v>
      </c>
      <c r="F158" s="156" t="s">
        <v>1569</v>
      </c>
      <c r="H158" s="157">
        <v>3.18</v>
      </c>
      <c r="L158" s="153"/>
      <c r="M158" s="158"/>
      <c r="T158" s="159"/>
      <c r="AT158" s="155" t="s">
        <v>197</v>
      </c>
      <c r="AU158" s="155" t="s">
        <v>82</v>
      </c>
      <c r="AV158" s="12" t="s">
        <v>82</v>
      </c>
      <c r="AW158" s="12" t="s">
        <v>27</v>
      </c>
      <c r="AX158" s="12" t="s">
        <v>71</v>
      </c>
      <c r="AY158" s="155" t="s">
        <v>189</v>
      </c>
    </row>
    <row r="159" spans="2:65" s="15" customFormat="1" x14ac:dyDescent="0.2">
      <c r="B159" s="181"/>
      <c r="D159" s="154" t="s">
        <v>197</v>
      </c>
      <c r="E159" s="182" t="s">
        <v>1</v>
      </c>
      <c r="F159" s="183" t="s">
        <v>227</v>
      </c>
      <c r="H159" s="184">
        <v>42.78</v>
      </c>
      <c r="L159" s="181"/>
      <c r="M159" s="185"/>
      <c r="T159" s="186"/>
      <c r="AT159" s="182" t="s">
        <v>197</v>
      </c>
      <c r="AU159" s="182" t="s">
        <v>82</v>
      </c>
      <c r="AV159" s="15" t="s">
        <v>87</v>
      </c>
      <c r="AW159" s="15" t="s">
        <v>27</v>
      </c>
      <c r="AX159" s="15" t="s">
        <v>71</v>
      </c>
      <c r="AY159" s="182" t="s">
        <v>189</v>
      </c>
    </row>
    <row r="160" spans="2:65" s="13" customFormat="1" x14ac:dyDescent="0.2">
      <c r="B160" s="170"/>
      <c r="D160" s="154" t="s">
        <v>197</v>
      </c>
      <c r="E160" s="171" t="s">
        <v>1</v>
      </c>
      <c r="F160" s="172" t="s">
        <v>1570</v>
      </c>
      <c r="H160" s="171" t="s">
        <v>1</v>
      </c>
      <c r="L160" s="170"/>
      <c r="M160" s="173"/>
      <c r="T160" s="174"/>
      <c r="AT160" s="171" t="s">
        <v>197</v>
      </c>
      <c r="AU160" s="171" t="s">
        <v>82</v>
      </c>
      <c r="AV160" s="13" t="s">
        <v>77</v>
      </c>
      <c r="AW160" s="13" t="s">
        <v>27</v>
      </c>
      <c r="AX160" s="13" t="s">
        <v>71</v>
      </c>
      <c r="AY160" s="171" t="s">
        <v>189</v>
      </c>
    </row>
    <row r="161" spans="2:51" s="12" customFormat="1" x14ac:dyDescent="0.2">
      <c r="B161" s="153"/>
      <c r="D161" s="154" t="s">
        <v>197</v>
      </c>
      <c r="E161" s="155" t="s">
        <v>1</v>
      </c>
      <c r="F161" s="156" t="s">
        <v>1571</v>
      </c>
      <c r="H161" s="157">
        <v>66.239999999999995</v>
      </c>
      <c r="L161" s="153"/>
      <c r="M161" s="158"/>
      <c r="T161" s="159"/>
      <c r="AT161" s="155" t="s">
        <v>197</v>
      </c>
      <c r="AU161" s="155" t="s">
        <v>82</v>
      </c>
      <c r="AV161" s="12" t="s">
        <v>82</v>
      </c>
      <c r="AW161" s="12" t="s">
        <v>27</v>
      </c>
      <c r="AX161" s="12" t="s">
        <v>71</v>
      </c>
      <c r="AY161" s="155" t="s">
        <v>189</v>
      </c>
    </row>
    <row r="162" spans="2:51" s="13" customFormat="1" x14ac:dyDescent="0.2">
      <c r="B162" s="170"/>
      <c r="D162" s="154" t="s">
        <v>197</v>
      </c>
      <c r="E162" s="171" t="s">
        <v>1</v>
      </c>
      <c r="F162" s="172" t="s">
        <v>649</v>
      </c>
      <c r="H162" s="171" t="s">
        <v>1</v>
      </c>
      <c r="L162" s="170"/>
      <c r="M162" s="173"/>
      <c r="T162" s="174"/>
      <c r="AT162" s="171" t="s">
        <v>197</v>
      </c>
      <c r="AU162" s="171" t="s">
        <v>82</v>
      </c>
      <c r="AV162" s="13" t="s">
        <v>77</v>
      </c>
      <c r="AW162" s="13" t="s">
        <v>27</v>
      </c>
      <c r="AX162" s="13" t="s">
        <v>71</v>
      </c>
      <c r="AY162" s="171" t="s">
        <v>189</v>
      </c>
    </row>
    <row r="163" spans="2:51" s="12" customFormat="1" x14ac:dyDescent="0.2">
      <c r="B163" s="153"/>
      <c r="D163" s="154" t="s">
        <v>197</v>
      </c>
      <c r="E163" s="155" t="s">
        <v>1</v>
      </c>
      <c r="F163" s="156" t="s">
        <v>1325</v>
      </c>
      <c r="H163" s="157">
        <v>-3</v>
      </c>
      <c r="L163" s="153"/>
      <c r="M163" s="158"/>
      <c r="T163" s="159"/>
      <c r="AT163" s="155" t="s">
        <v>197</v>
      </c>
      <c r="AU163" s="155" t="s">
        <v>82</v>
      </c>
      <c r="AV163" s="12" t="s">
        <v>82</v>
      </c>
      <c r="AW163" s="12" t="s">
        <v>27</v>
      </c>
      <c r="AX163" s="12" t="s">
        <v>71</v>
      </c>
      <c r="AY163" s="155" t="s">
        <v>189</v>
      </c>
    </row>
    <row r="164" spans="2:51" s="12" customFormat="1" x14ac:dyDescent="0.2">
      <c r="B164" s="153"/>
      <c r="D164" s="154" t="s">
        <v>197</v>
      </c>
      <c r="E164" s="155" t="s">
        <v>1</v>
      </c>
      <c r="F164" s="156" t="s">
        <v>1327</v>
      </c>
      <c r="H164" s="157">
        <v>-6.3</v>
      </c>
      <c r="L164" s="153"/>
      <c r="M164" s="158"/>
      <c r="T164" s="159"/>
      <c r="AT164" s="155" t="s">
        <v>197</v>
      </c>
      <c r="AU164" s="155" t="s">
        <v>82</v>
      </c>
      <c r="AV164" s="12" t="s">
        <v>82</v>
      </c>
      <c r="AW164" s="12" t="s">
        <v>27</v>
      </c>
      <c r="AX164" s="12" t="s">
        <v>71</v>
      </c>
      <c r="AY164" s="155" t="s">
        <v>189</v>
      </c>
    </row>
    <row r="165" spans="2:51" s="13" customFormat="1" x14ac:dyDescent="0.2">
      <c r="B165" s="170"/>
      <c r="D165" s="154" t="s">
        <v>197</v>
      </c>
      <c r="E165" s="171" t="s">
        <v>1</v>
      </c>
      <c r="F165" s="172" t="s">
        <v>1294</v>
      </c>
      <c r="H165" s="171" t="s">
        <v>1</v>
      </c>
      <c r="L165" s="170"/>
      <c r="M165" s="173"/>
      <c r="T165" s="174"/>
      <c r="AT165" s="171" t="s">
        <v>197</v>
      </c>
      <c r="AU165" s="171" t="s">
        <v>82</v>
      </c>
      <c r="AV165" s="13" t="s">
        <v>77</v>
      </c>
      <c r="AW165" s="13" t="s">
        <v>27</v>
      </c>
      <c r="AX165" s="13" t="s">
        <v>71</v>
      </c>
      <c r="AY165" s="171" t="s">
        <v>189</v>
      </c>
    </row>
    <row r="166" spans="2:51" s="12" customFormat="1" x14ac:dyDescent="0.2">
      <c r="B166" s="153"/>
      <c r="D166" s="154" t="s">
        <v>197</v>
      </c>
      <c r="E166" s="155" t="s">
        <v>1</v>
      </c>
      <c r="F166" s="156" t="s">
        <v>1572</v>
      </c>
      <c r="H166" s="157">
        <v>2.1</v>
      </c>
      <c r="L166" s="153"/>
      <c r="M166" s="158"/>
      <c r="T166" s="159"/>
      <c r="AT166" s="155" t="s">
        <v>197</v>
      </c>
      <c r="AU166" s="155" t="s">
        <v>82</v>
      </c>
      <c r="AV166" s="12" t="s">
        <v>82</v>
      </c>
      <c r="AW166" s="12" t="s">
        <v>27</v>
      </c>
      <c r="AX166" s="12" t="s">
        <v>71</v>
      </c>
      <c r="AY166" s="155" t="s">
        <v>189</v>
      </c>
    </row>
    <row r="167" spans="2:51" s="12" customFormat="1" x14ac:dyDescent="0.2">
      <c r="B167" s="153"/>
      <c r="D167" s="154" t="s">
        <v>197</v>
      </c>
      <c r="E167" s="155" t="s">
        <v>1</v>
      </c>
      <c r="F167" s="156" t="s">
        <v>1573</v>
      </c>
      <c r="H167" s="157">
        <v>2.16</v>
      </c>
      <c r="L167" s="153"/>
      <c r="M167" s="158"/>
      <c r="T167" s="159"/>
      <c r="AT167" s="155" t="s">
        <v>197</v>
      </c>
      <c r="AU167" s="155" t="s">
        <v>82</v>
      </c>
      <c r="AV167" s="12" t="s">
        <v>82</v>
      </c>
      <c r="AW167" s="12" t="s">
        <v>27</v>
      </c>
      <c r="AX167" s="12" t="s">
        <v>71</v>
      </c>
      <c r="AY167" s="155" t="s">
        <v>189</v>
      </c>
    </row>
    <row r="168" spans="2:51" s="15" customFormat="1" x14ac:dyDescent="0.2">
      <c r="B168" s="181"/>
      <c r="D168" s="154" t="s">
        <v>197</v>
      </c>
      <c r="E168" s="182" t="s">
        <v>1</v>
      </c>
      <c r="F168" s="183" t="s">
        <v>227</v>
      </c>
      <c r="H168" s="184">
        <v>61.2</v>
      </c>
      <c r="L168" s="181"/>
      <c r="M168" s="185"/>
      <c r="T168" s="186"/>
      <c r="AT168" s="182" t="s">
        <v>197</v>
      </c>
      <c r="AU168" s="182" t="s">
        <v>82</v>
      </c>
      <c r="AV168" s="15" t="s">
        <v>87</v>
      </c>
      <c r="AW168" s="15" t="s">
        <v>27</v>
      </c>
      <c r="AX168" s="15" t="s">
        <v>71</v>
      </c>
      <c r="AY168" s="182" t="s">
        <v>189</v>
      </c>
    </row>
    <row r="169" spans="2:51" s="13" customFormat="1" x14ac:dyDescent="0.2">
      <c r="B169" s="170"/>
      <c r="D169" s="154" t="s">
        <v>197</v>
      </c>
      <c r="E169" s="171" t="s">
        <v>1</v>
      </c>
      <c r="F169" s="172" t="s">
        <v>647</v>
      </c>
      <c r="H169" s="171" t="s">
        <v>1</v>
      </c>
      <c r="L169" s="170"/>
      <c r="M169" s="173"/>
      <c r="T169" s="174"/>
      <c r="AT169" s="171" t="s">
        <v>197</v>
      </c>
      <c r="AU169" s="171" t="s">
        <v>82</v>
      </c>
      <c r="AV169" s="13" t="s">
        <v>77</v>
      </c>
      <c r="AW169" s="13" t="s">
        <v>27</v>
      </c>
      <c r="AX169" s="13" t="s">
        <v>71</v>
      </c>
      <c r="AY169" s="171" t="s">
        <v>189</v>
      </c>
    </row>
    <row r="170" spans="2:51" s="13" customFormat="1" x14ac:dyDescent="0.2">
      <c r="B170" s="170"/>
      <c r="D170" s="154" t="s">
        <v>197</v>
      </c>
      <c r="E170" s="171" t="s">
        <v>1</v>
      </c>
      <c r="F170" s="172" t="s">
        <v>1574</v>
      </c>
      <c r="H170" s="171" t="s">
        <v>1</v>
      </c>
      <c r="L170" s="170"/>
      <c r="M170" s="173"/>
      <c r="T170" s="174"/>
      <c r="AT170" s="171" t="s">
        <v>197</v>
      </c>
      <c r="AU170" s="171" t="s">
        <v>82</v>
      </c>
      <c r="AV170" s="13" t="s">
        <v>77</v>
      </c>
      <c r="AW170" s="13" t="s">
        <v>27</v>
      </c>
      <c r="AX170" s="13" t="s">
        <v>71</v>
      </c>
      <c r="AY170" s="171" t="s">
        <v>189</v>
      </c>
    </row>
    <row r="171" spans="2:51" s="12" customFormat="1" x14ac:dyDescent="0.2">
      <c r="B171" s="153"/>
      <c r="D171" s="154" t="s">
        <v>197</v>
      </c>
      <c r="E171" s="155" t="s">
        <v>1</v>
      </c>
      <c r="F171" s="156" t="s">
        <v>1575</v>
      </c>
      <c r="H171" s="157">
        <v>12.128</v>
      </c>
      <c r="L171" s="153"/>
      <c r="M171" s="158"/>
      <c r="T171" s="159"/>
      <c r="AT171" s="155" t="s">
        <v>197</v>
      </c>
      <c r="AU171" s="155" t="s">
        <v>82</v>
      </c>
      <c r="AV171" s="12" t="s">
        <v>82</v>
      </c>
      <c r="AW171" s="12" t="s">
        <v>27</v>
      </c>
      <c r="AX171" s="12" t="s">
        <v>71</v>
      </c>
      <c r="AY171" s="155" t="s">
        <v>189</v>
      </c>
    </row>
    <row r="172" spans="2:51" s="13" customFormat="1" x14ac:dyDescent="0.2">
      <c r="B172" s="170"/>
      <c r="D172" s="154" t="s">
        <v>197</v>
      </c>
      <c r="E172" s="171" t="s">
        <v>1</v>
      </c>
      <c r="F172" s="172" t="s">
        <v>649</v>
      </c>
      <c r="H172" s="171" t="s">
        <v>1</v>
      </c>
      <c r="L172" s="170"/>
      <c r="M172" s="173"/>
      <c r="T172" s="174"/>
      <c r="AT172" s="171" t="s">
        <v>197</v>
      </c>
      <c r="AU172" s="171" t="s">
        <v>82</v>
      </c>
      <c r="AV172" s="13" t="s">
        <v>77</v>
      </c>
      <c r="AW172" s="13" t="s">
        <v>27</v>
      </c>
      <c r="AX172" s="13" t="s">
        <v>71</v>
      </c>
      <c r="AY172" s="171" t="s">
        <v>189</v>
      </c>
    </row>
    <row r="173" spans="2:51" s="12" customFormat="1" x14ac:dyDescent="0.2">
      <c r="B173" s="153"/>
      <c r="D173" s="154" t="s">
        <v>197</v>
      </c>
      <c r="E173" s="155" t="s">
        <v>1</v>
      </c>
      <c r="F173" s="156" t="s">
        <v>1576</v>
      </c>
      <c r="H173" s="157">
        <v>-2.4750000000000001</v>
      </c>
      <c r="L173" s="153"/>
      <c r="M173" s="158"/>
      <c r="T173" s="159"/>
      <c r="AT173" s="155" t="s">
        <v>197</v>
      </c>
      <c r="AU173" s="155" t="s">
        <v>82</v>
      </c>
      <c r="AV173" s="12" t="s">
        <v>82</v>
      </c>
      <c r="AW173" s="12" t="s">
        <v>27</v>
      </c>
      <c r="AX173" s="12" t="s">
        <v>71</v>
      </c>
      <c r="AY173" s="155" t="s">
        <v>189</v>
      </c>
    </row>
    <row r="174" spans="2:51" s="13" customFormat="1" x14ac:dyDescent="0.2">
      <c r="B174" s="170"/>
      <c r="D174" s="154" t="s">
        <v>197</v>
      </c>
      <c r="E174" s="171" t="s">
        <v>1</v>
      </c>
      <c r="F174" s="172" t="s">
        <v>1294</v>
      </c>
      <c r="H174" s="171" t="s">
        <v>1</v>
      </c>
      <c r="L174" s="170"/>
      <c r="M174" s="173"/>
      <c r="T174" s="174"/>
      <c r="AT174" s="171" t="s">
        <v>197</v>
      </c>
      <c r="AU174" s="171" t="s">
        <v>82</v>
      </c>
      <c r="AV174" s="13" t="s">
        <v>77</v>
      </c>
      <c r="AW174" s="13" t="s">
        <v>27</v>
      </c>
      <c r="AX174" s="13" t="s">
        <v>71</v>
      </c>
      <c r="AY174" s="171" t="s">
        <v>189</v>
      </c>
    </row>
    <row r="175" spans="2:51" s="12" customFormat="1" x14ac:dyDescent="0.2">
      <c r="B175" s="153"/>
      <c r="D175" s="154" t="s">
        <v>197</v>
      </c>
      <c r="E175" s="155" t="s">
        <v>1</v>
      </c>
      <c r="F175" s="156" t="s">
        <v>1577</v>
      </c>
      <c r="H175" s="157">
        <v>1.68</v>
      </c>
      <c r="L175" s="153"/>
      <c r="M175" s="158"/>
      <c r="T175" s="159"/>
      <c r="AT175" s="155" t="s">
        <v>197</v>
      </c>
      <c r="AU175" s="155" t="s">
        <v>82</v>
      </c>
      <c r="AV175" s="12" t="s">
        <v>82</v>
      </c>
      <c r="AW175" s="12" t="s">
        <v>27</v>
      </c>
      <c r="AX175" s="12" t="s">
        <v>71</v>
      </c>
      <c r="AY175" s="155" t="s">
        <v>189</v>
      </c>
    </row>
    <row r="176" spans="2:51" s="15" customFormat="1" x14ac:dyDescent="0.2">
      <c r="B176" s="181"/>
      <c r="D176" s="154" t="s">
        <v>197</v>
      </c>
      <c r="E176" s="182" t="s">
        <v>1</v>
      </c>
      <c r="F176" s="183" t="s">
        <v>227</v>
      </c>
      <c r="H176" s="184">
        <v>11.333</v>
      </c>
      <c r="L176" s="181"/>
      <c r="M176" s="185"/>
      <c r="T176" s="186"/>
      <c r="AT176" s="182" t="s">
        <v>197</v>
      </c>
      <c r="AU176" s="182" t="s">
        <v>82</v>
      </c>
      <c r="AV176" s="15" t="s">
        <v>87</v>
      </c>
      <c r="AW176" s="15" t="s">
        <v>27</v>
      </c>
      <c r="AX176" s="15" t="s">
        <v>71</v>
      </c>
      <c r="AY176" s="182" t="s">
        <v>189</v>
      </c>
    </row>
    <row r="177" spans="2:51" s="13" customFormat="1" x14ac:dyDescent="0.2">
      <c r="B177" s="170"/>
      <c r="D177" s="154" t="s">
        <v>197</v>
      </c>
      <c r="E177" s="171" t="s">
        <v>1</v>
      </c>
      <c r="F177" s="172" t="s">
        <v>1578</v>
      </c>
      <c r="H177" s="171" t="s">
        <v>1</v>
      </c>
      <c r="L177" s="170"/>
      <c r="M177" s="173"/>
      <c r="T177" s="174"/>
      <c r="AT177" s="171" t="s">
        <v>197</v>
      </c>
      <c r="AU177" s="171" t="s">
        <v>82</v>
      </c>
      <c r="AV177" s="13" t="s">
        <v>77</v>
      </c>
      <c r="AW177" s="13" t="s">
        <v>27</v>
      </c>
      <c r="AX177" s="13" t="s">
        <v>71</v>
      </c>
      <c r="AY177" s="171" t="s">
        <v>189</v>
      </c>
    </row>
    <row r="178" spans="2:51" s="12" customFormat="1" x14ac:dyDescent="0.2">
      <c r="B178" s="153"/>
      <c r="D178" s="154" t="s">
        <v>197</v>
      </c>
      <c r="E178" s="155" t="s">
        <v>1</v>
      </c>
      <c r="F178" s="156" t="s">
        <v>1579</v>
      </c>
      <c r="H178" s="157">
        <v>38.902999999999999</v>
      </c>
      <c r="L178" s="153"/>
      <c r="M178" s="158"/>
      <c r="T178" s="159"/>
      <c r="AT178" s="155" t="s">
        <v>197</v>
      </c>
      <c r="AU178" s="155" t="s">
        <v>82</v>
      </c>
      <c r="AV178" s="12" t="s">
        <v>82</v>
      </c>
      <c r="AW178" s="12" t="s">
        <v>27</v>
      </c>
      <c r="AX178" s="12" t="s">
        <v>71</v>
      </c>
      <c r="AY178" s="155" t="s">
        <v>189</v>
      </c>
    </row>
    <row r="179" spans="2:51" s="13" customFormat="1" x14ac:dyDescent="0.2">
      <c r="B179" s="170"/>
      <c r="D179" s="154" t="s">
        <v>197</v>
      </c>
      <c r="E179" s="171" t="s">
        <v>1</v>
      </c>
      <c r="F179" s="172" t="s">
        <v>649</v>
      </c>
      <c r="H179" s="171" t="s">
        <v>1</v>
      </c>
      <c r="L179" s="170"/>
      <c r="M179" s="173"/>
      <c r="T179" s="174"/>
      <c r="AT179" s="171" t="s">
        <v>197</v>
      </c>
      <c r="AU179" s="171" t="s">
        <v>82</v>
      </c>
      <c r="AV179" s="13" t="s">
        <v>77</v>
      </c>
      <c r="AW179" s="13" t="s">
        <v>27</v>
      </c>
      <c r="AX179" s="13" t="s">
        <v>71</v>
      </c>
      <c r="AY179" s="171" t="s">
        <v>189</v>
      </c>
    </row>
    <row r="180" spans="2:51" s="12" customFormat="1" x14ac:dyDescent="0.2">
      <c r="B180" s="153"/>
      <c r="D180" s="154" t="s">
        <v>197</v>
      </c>
      <c r="E180" s="155" t="s">
        <v>1</v>
      </c>
      <c r="F180" s="156" t="s">
        <v>1580</v>
      </c>
      <c r="H180" s="157">
        <v>-5.9630000000000001</v>
      </c>
      <c r="L180" s="153"/>
      <c r="M180" s="158"/>
      <c r="T180" s="159"/>
      <c r="AT180" s="155" t="s">
        <v>197</v>
      </c>
      <c r="AU180" s="155" t="s">
        <v>82</v>
      </c>
      <c r="AV180" s="12" t="s">
        <v>82</v>
      </c>
      <c r="AW180" s="12" t="s">
        <v>27</v>
      </c>
      <c r="AX180" s="12" t="s">
        <v>71</v>
      </c>
      <c r="AY180" s="155" t="s">
        <v>189</v>
      </c>
    </row>
    <row r="181" spans="2:51" s="12" customFormat="1" x14ac:dyDescent="0.2">
      <c r="B181" s="153"/>
      <c r="D181" s="154" t="s">
        <v>197</v>
      </c>
      <c r="E181" s="155" t="s">
        <v>1</v>
      </c>
      <c r="F181" s="156" t="s">
        <v>1581</v>
      </c>
      <c r="H181" s="157">
        <v>-1.845</v>
      </c>
      <c r="L181" s="153"/>
      <c r="M181" s="158"/>
      <c r="T181" s="159"/>
      <c r="AT181" s="155" t="s">
        <v>197</v>
      </c>
      <c r="AU181" s="155" t="s">
        <v>82</v>
      </c>
      <c r="AV181" s="12" t="s">
        <v>82</v>
      </c>
      <c r="AW181" s="12" t="s">
        <v>27</v>
      </c>
      <c r="AX181" s="12" t="s">
        <v>71</v>
      </c>
      <c r="AY181" s="155" t="s">
        <v>189</v>
      </c>
    </row>
    <row r="182" spans="2:51" s="13" customFormat="1" x14ac:dyDescent="0.2">
      <c r="B182" s="170"/>
      <c r="D182" s="154" t="s">
        <v>197</v>
      </c>
      <c r="E182" s="171" t="s">
        <v>1</v>
      </c>
      <c r="F182" s="172" t="s">
        <v>1294</v>
      </c>
      <c r="H182" s="171" t="s">
        <v>1</v>
      </c>
      <c r="L182" s="170"/>
      <c r="M182" s="173"/>
      <c r="T182" s="174"/>
      <c r="AT182" s="171" t="s">
        <v>197</v>
      </c>
      <c r="AU182" s="171" t="s">
        <v>82</v>
      </c>
      <c r="AV182" s="13" t="s">
        <v>77</v>
      </c>
      <c r="AW182" s="13" t="s">
        <v>27</v>
      </c>
      <c r="AX182" s="13" t="s">
        <v>71</v>
      </c>
      <c r="AY182" s="171" t="s">
        <v>189</v>
      </c>
    </row>
    <row r="183" spans="2:51" s="12" customFormat="1" x14ac:dyDescent="0.2">
      <c r="B183" s="153"/>
      <c r="D183" s="154" t="s">
        <v>197</v>
      </c>
      <c r="E183" s="155" t="s">
        <v>1</v>
      </c>
      <c r="F183" s="156" t="s">
        <v>1582</v>
      </c>
      <c r="H183" s="157">
        <v>2.145</v>
      </c>
      <c r="L183" s="153"/>
      <c r="M183" s="158"/>
      <c r="T183" s="159"/>
      <c r="AT183" s="155" t="s">
        <v>197</v>
      </c>
      <c r="AU183" s="155" t="s">
        <v>82</v>
      </c>
      <c r="AV183" s="12" t="s">
        <v>82</v>
      </c>
      <c r="AW183" s="12" t="s">
        <v>27</v>
      </c>
      <c r="AX183" s="12" t="s">
        <v>71</v>
      </c>
      <c r="AY183" s="155" t="s">
        <v>189</v>
      </c>
    </row>
    <row r="184" spans="2:51" s="12" customFormat="1" x14ac:dyDescent="0.2">
      <c r="B184" s="153"/>
      <c r="D184" s="154" t="s">
        <v>197</v>
      </c>
      <c r="E184" s="155" t="s">
        <v>1</v>
      </c>
      <c r="F184" s="156" t="s">
        <v>1583</v>
      </c>
      <c r="H184" s="157">
        <v>1.482</v>
      </c>
      <c r="L184" s="153"/>
      <c r="M184" s="158"/>
      <c r="T184" s="159"/>
      <c r="AT184" s="155" t="s">
        <v>197</v>
      </c>
      <c r="AU184" s="155" t="s">
        <v>82</v>
      </c>
      <c r="AV184" s="12" t="s">
        <v>82</v>
      </c>
      <c r="AW184" s="12" t="s">
        <v>27</v>
      </c>
      <c r="AX184" s="12" t="s">
        <v>71</v>
      </c>
      <c r="AY184" s="155" t="s">
        <v>189</v>
      </c>
    </row>
    <row r="185" spans="2:51" s="15" customFormat="1" x14ac:dyDescent="0.2">
      <c r="B185" s="181"/>
      <c r="D185" s="154" t="s">
        <v>197</v>
      </c>
      <c r="E185" s="182" t="s">
        <v>1</v>
      </c>
      <c r="F185" s="183" t="s">
        <v>227</v>
      </c>
      <c r="H185" s="184">
        <v>34.722000000000001</v>
      </c>
      <c r="L185" s="181"/>
      <c r="M185" s="185"/>
      <c r="T185" s="186"/>
      <c r="AT185" s="182" t="s">
        <v>197</v>
      </c>
      <c r="AU185" s="182" t="s">
        <v>82</v>
      </c>
      <c r="AV185" s="15" t="s">
        <v>87</v>
      </c>
      <c r="AW185" s="15" t="s">
        <v>27</v>
      </c>
      <c r="AX185" s="15" t="s">
        <v>71</v>
      </c>
      <c r="AY185" s="182" t="s">
        <v>189</v>
      </c>
    </row>
    <row r="186" spans="2:51" s="13" customFormat="1" x14ac:dyDescent="0.2">
      <c r="B186" s="170"/>
      <c r="D186" s="154" t="s">
        <v>197</v>
      </c>
      <c r="E186" s="171" t="s">
        <v>1</v>
      </c>
      <c r="F186" s="172" t="s">
        <v>1584</v>
      </c>
      <c r="H186" s="171" t="s">
        <v>1</v>
      </c>
      <c r="L186" s="170"/>
      <c r="M186" s="173"/>
      <c r="T186" s="174"/>
      <c r="AT186" s="171" t="s">
        <v>197</v>
      </c>
      <c r="AU186" s="171" t="s">
        <v>82</v>
      </c>
      <c r="AV186" s="13" t="s">
        <v>77</v>
      </c>
      <c r="AW186" s="13" t="s">
        <v>27</v>
      </c>
      <c r="AX186" s="13" t="s">
        <v>71</v>
      </c>
      <c r="AY186" s="171" t="s">
        <v>189</v>
      </c>
    </row>
    <row r="187" spans="2:51" s="12" customFormat="1" x14ac:dyDescent="0.2">
      <c r="B187" s="153"/>
      <c r="D187" s="154" t="s">
        <v>197</v>
      </c>
      <c r="E187" s="155" t="s">
        <v>1</v>
      </c>
      <c r="F187" s="156" t="s">
        <v>1585</v>
      </c>
      <c r="H187" s="157">
        <v>62.37</v>
      </c>
      <c r="L187" s="153"/>
      <c r="M187" s="158"/>
      <c r="T187" s="159"/>
      <c r="AT187" s="155" t="s">
        <v>197</v>
      </c>
      <c r="AU187" s="155" t="s">
        <v>82</v>
      </c>
      <c r="AV187" s="12" t="s">
        <v>82</v>
      </c>
      <c r="AW187" s="12" t="s">
        <v>27</v>
      </c>
      <c r="AX187" s="12" t="s">
        <v>71</v>
      </c>
      <c r="AY187" s="155" t="s">
        <v>189</v>
      </c>
    </row>
    <row r="188" spans="2:51" s="13" customFormat="1" x14ac:dyDescent="0.2">
      <c r="B188" s="170"/>
      <c r="D188" s="154" t="s">
        <v>197</v>
      </c>
      <c r="E188" s="171" t="s">
        <v>1</v>
      </c>
      <c r="F188" s="172" t="s">
        <v>649</v>
      </c>
      <c r="H188" s="171" t="s">
        <v>1</v>
      </c>
      <c r="L188" s="170"/>
      <c r="M188" s="173"/>
      <c r="T188" s="174"/>
      <c r="AT188" s="171" t="s">
        <v>197</v>
      </c>
      <c r="AU188" s="171" t="s">
        <v>82</v>
      </c>
      <c r="AV188" s="13" t="s">
        <v>77</v>
      </c>
      <c r="AW188" s="13" t="s">
        <v>27</v>
      </c>
      <c r="AX188" s="13" t="s">
        <v>71</v>
      </c>
      <c r="AY188" s="171" t="s">
        <v>189</v>
      </c>
    </row>
    <row r="189" spans="2:51" s="12" customFormat="1" x14ac:dyDescent="0.2">
      <c r="B189" s="153"/>
      <c r="D189" s="154" t="s">
        <v>197</v>
      </c>
      <c r="E189" s="155" t="s">
        <v>1</v>
      </c>
      <c r="F189" s="156" t="s">
        <v>1586</v>
      </c>
      <c r="H189" s="157">
        <v>-1.8180000000000001</v>
      </c>
      <c r="L189" s="153"/>
      <c r="M189" s="158"/>
      <c r="T189" s="159"/>
      <c r="AT189" s="155" t="s">
        <v>197</v>
      </c>
      <c r="AU189" s="155" t="s">
        <v>82</v>
      </c>
      <c r="AV189" s="12" t="s">
        <v>82</v>
      </c>
      <c r="AW189" s="12" t="s">
        <v>27</v>
      </c>
      <c r="AX189" s="12" t="s">
        <v>71</v>
      </c>
      <c r="AY189" s="155" t="s">
        <v>189</v>
      </c>
    </row>
    <row r="190" spans="2:51" s="12" customFormat="1" x14ac:dyDescent="0.2">
      <c r="B190" s="153"/>
      <c r="D190" s="154" t="s">
        <v>197</v>
      </c>
      <c r="E190" s="155" t="s">
        <v>1</v>
      </c>
      <c r="F190" s="156" t="s">
        <v>1576</v>
      </c>
      <c r="H190" s="157">
        <v>-2.4750000000000001</v>
      </c>
      <c r="L190" s="153"/>
      <c r="M190" s="158"/>
      <c r="T190" s="159"/>
      <c r="AT190" s="155" t="s">
        <v>197</v>
      </c>
      <c r="AU190" s="155" t="s">
        <v>82</v>
      </c>
      <c r="AV190" s="12" t="s">
        <v>82</v>
      </c>
      <c r="AW190" s="12" t="s">
        <v>27</v>
      </c>
      <c r="AX190" s="12" t="s">
        <v>71</v>
      </c>
      <c r="AY190" s="155" t="s">
        <v>189</v>
      </c>
    </row>
    <row r="191" spans="2:51" s="12" customFormat="1" x14ac:dyDescent="0.2">
      <c r="B191" s="153"/>
      <c r="D191" s="154" t="s">
        <v>197</v>
      </c>
      <c r="E191" s="155" t="s">
        <v>1</v>
      </c>
      <c r="F191" s="156" t="s">
        <v>1576</v>
      </c>
      <c r="H191" s="157">
        <v>-2.4750000000000001</v>
      </c>
      <c r="L191" s="153"/>
      <c r="M191" s="158"/>
      <c r="T191" s="159"/>
      <c r="AT191" s="155" t="s">
        <v>197</v>
      </c>
      <c r="AU191" s="155" t="s">
        <v>82</v>
      </c>
      <c r="AV191" s="12" t="s">
        <v>82</v>
      </c>
      <c r="AW191" s="12" t="s">
        <v>27</v>
      </c>
      <c r="AX191" s="12" t="s">
        <v>71</v>
      </c>
      <c r="AY191" s="155" t="s">
        <v>189</v>
      </c>
    </row>
    <row r="192" spans="2:51" s="12" customFormat="1" x14ac:dyDescent="0.2">
      <c r="B192" s="153"/>
      <c r="D192" s="154" t="s">
        <v>197</v>
      </c>
      <c r="E192" s="155" t="s">
        <v>1</v>
      </c>
      <c r="F192" s="156" t="s">
        <v>1587</v>
      </c>
      <c r="H192" s="157">
        <v>-2.31</v>
      </c>
      <c r="L192" s="153"/>
      <c r="M192" s="158"/>
      <c r="T192" s="159"/>
      <c r="AT192" s="155" t="s">
        <v>197</v>
      </c>
      <c r="AU192" s="155" t="s">
        <v>82</v>
      </c>
      <c r="AV192" s="12" t="s">
        <v>82</v>
      </c>
      <c r="AW192" s="12" t="s">
        <v>27</v>
      </c>
      <c r="AX192" s="12" t="s">
        <v>71</v>
      </c>
      <c r="AY192" s="155" t="s">
        <v>189</v>
      </c>
    </row>
    <row r="193" spans="2:51" s="13" customFormat="1" x14ac:dyDescent="0.2">
      <c r="B193" s="170"/>
      <c r="D193" s="154" t="s">
        <v>197</v>
      </c>
      <c r="E193" s="171" t="s">
        <v>1</v>
      </c>
      <c r="F193" s="172" t="s">
        <v>1294</v>
      </c>
      <c r="H193" s="171" t="s">
        <v>1</v>
      </c>
      <c r="L193" s="170"/>
      <c r="M193" s="173"/>
      <c r="T193" s="174"/>
      <c r="AT193" s="171" t="s">
        <v>197</v>
      </c>
      <c r="AU193" s="171" t="s">
        <v>82</v>
      </c>
      <c r="AV193" s="13" t="s">
        <v>77</v>
      </c>
      <c r="AW193" s="13" t="s">
        <v>27</v>
      </c>
      <c r="AX193" s="13" t="s">
        <v>71</v>
      </c>
      <c r="AY193" s="171" t="s">
        <v>189</v>
      </c>
    </row>
    <row r="194" spans="2:51" s="12" customFormat="1" x14ac:dyDescent="0.2">
      <c r="B194" s="153"/>
      <c r="D194" s="154" t="s">
        <v>197</v>
      </c>
      <c r="E194" s="155" t="s">
        <v>1</v>
      </c>
      <c r="F194" s="156" t="s">
        <v>1588</v>
      </c>
      <c r="H194" s="157">
        <v>3.36</v>
      </c>
      <c r="L194" s="153"/>
      <c r="M194" s="158"/>
      <c r="T194" s="159"/>
      <c r="AT194" s="155" t="s">
        <v>197</v>
      </c>
      <c r="AU194" s="155" t="s">
        <v>82</v>
      </c>
      <c r="AV194" s="12" t="s">
        <v>82</v>
      </c>
      <c r="AW194" s="12" t="s">
        <v>27</v>
      </c>
      <c r="AX194" s="12" t="s">
        <v>71</v>
      </c>
      <c r="AY194" s="155" t="s">
        <v>189</v>
      </c>
    </row>
    <row r="195" spans="2:51" s="15" customFormat="1" x14ac:dyDescent="0.2">
      <c r="B195" s="181"/>
      <c r="D195" s="154" t="s">
        <v>197</v>
      </c>
      <c r="E195" s="182" t="s">
        <v>1</v>
      </c>
      <c r="F195" s="183" t="s">
        <v>227</v>
      </c>
      <c r="H195" s="184">
        <v>56.652000000000001</v>
      </c>
      <c r="L195" s="181"/>
      <c r="M195" s="185"/>
      <c r="T195" s="186"/>
      <c r="AT195" s="182" t="s">
        <v>197</v>
      </c>
      <c r="AU195" s="182" t="s">
        <v>82</v>
      </c>
      <c r="AV195" s="15" t="s">
        <v>87</v>
      </c>
      <c r="AW195" s="15" t="s">
        <v>27</v>
      </c>
      <c r="AX195" s="15" t="s">
        <v>71</v>
      </c>
      <c r="AY195" s="182" t="s">
        <v>189</v>
      </c>
    </row>
    <row r="196" spans="2:51" s="13" customFormat="1" x14ac:dyDescent="0.2">
      <c r="B196" s="170"/>
      <c r="D196" s="154" t="s">
        <v>197</v>
      </c>
      <c r="E196" s="171" t="s">
        <v>1</v>
      </c>
      <c r="F196" s="172" t="s">
        <v>1589</v>
      </c>
      <c r="H196" s="171" t="s">
        <v>1</v>
      </c>
      <c r="L196" s="170"/>
      <c r="M196" s="173"/>
      <c r="T196" s="174"/>
      <c r="AT196" s="171" t="s">
        <v>197</v>
      </c>
      <c r="AU196" s="171" t="s">
        <v>82</v>
      </c>
      <c r="AV196" s="13" t="s">
        <v>77</v>
      </c>
      <c r="AW196" s="13" t="s">
        <v>27</v>
      </c>
      <c r="AX196" s="13" t="s">
        <v>71</v>
      </c>
      <c r="AY196" s="171" t="s">
        <v>189</v>
      </c>
    </row>
    <row r="197" spans="2:51" s="12" customFormat="1" x14ac:dyDescent="0.2">
      <c r="B197" s="153"/>
      <c r="D197" s="154" t="s">
        <v>197</v>
      </c>
      <c r="E197" s="155" t="s">
        <v>1</v>
      </c>
      <c r="F197" s="156" t="s">
        <v>1590</v>
      </c>
      <c r="H197" s="157">
        <v>16.222999999999999</v>
      </c>
      <c r="L197" s="153"/>
      <c r="M197" s="158"/>
      <c r="T197" s="159"/>
      <c r="AT197" s="155" t="s">
        <v>197</v>
      </c>
      <c r="AU197" s="155" t="s">
        <v>82</v>
      </c>
      <c r="AV197" s="12" t="s">
        <v>82</v>
      </c>
      <c r="AW197" s="12" t="s">
        <v>27</v>
      </c>
      <c r="AX197" s="12" t="s">
        <v>71</v>
      </c>
      <c r="AY197" s="155" t="s">
        <v>189</v>
      </c>
    </row>
    <row r="198" spans="2:51" s="15" customFormat="1" x14ac:dyDescent="0.2">
      <c r="B198" s="181"/>
      <c r="D198" s="154" t="s">
        <v>197</v>
      </c>
      <c r="E198" s="182" t="s">
        <v>1</v>
      </c>
      <c r="F198" s="183" t="s">
        <v>227</v>
      </c>
      <c r="H198" s="184">
        <v>16.222999999999999</v>
      </c>
      <c r="L198" s="181"/>
      <c r="M198" s="185"/>
      <c r="T198" s="186"/>
      <c r="AT198" s="182" t="s">
        <v>197</v>
      </c>
      <c r="AU198" s="182" t="s">
        <v>82</v>
      </c>
      <c r="AV198" s="15" t="s">
        <v>87</v>
      </c>
      <c r="AW198" s="15" t="s">
        <v>27</v>
      </c>
      <c r="AX198" s="15" t="s">
        <v>71</v>
      </c>
      <c r="AY198" s="182" t="s">
        <v>189</v>
      </c>
    </row>
    <row r="199" spans="2:51" s="13" customFormat="1" x14ac:dyDescent="0.2">
      <c r="B199" s="170"/>
      <c r="D199" s="154" t="s">
        <v>197</v>
      </c>
      <c r="E199" s="171" t="s">
        <v>1</v>
      </c>
      <c r="F199" s="172" t="s">
        <v>1591</v>
      </c>
      <c r="H199" s="171" t="s">
        <v>1</v>
      </c>
      <c r="L199" s="170"/>
      <c r="M199" s="173"/>
      <c r="T199" s="174"/>
      <c r="AT199" s="171" t="s">
        <v>197</v>
      </c>
      <c r="AU199" s="171" t="s">
        <v>82</v>
      </c>
      <c r="AV199" s="13" t="s">
        <v>77</v>
      </c>
      <c r="AW199" s="13" t="s">
        <v>27</v>
      </c>
      <c r="AX199" s="13" t="s">
        <v>71</v>
      </c>
      <c r="AY199" s="171" t="s">
        <v>189</v>
      </c>
    </row>
    <row r="200" spans="2:51" s="12" customFormat="1" x14ac:dyDescent="0.2">
      <c r="B200" s="153"/>
      <c r="D200" s="154" t="s">
        <v>197</v>
      </c>
      <c r="E200" s="155" t="s">
        <v>1</v>
      </c>
      <c r="F200" s="156" t="s">
        <v>1592</v>
      </c>
      <c r="H200" s="157">
        <v>19.751000000000001</v>
      </c>
      <c r="L200" s="153"/>
      <c r="M200" s="158"/>
      <c r="T200" s="159"/>
      <c r="AT200" s="155" t="s">
        <v>197</v>
      </c>
      <c r="AU200" s="155" t="s">
        <v>82</v>
      </c>
      <c r="AV200" s="12" t="s">
        <v>82</v>
      </c>
      <c r="AW200" s="12" t="s">
        <v>27</v>
      </c>
      <c r="AX200" s="12" t="s">
        <v>71</v>
      </c>
      <c r="AY200" s="155" t="s">
        <v>189</v>
      </c>
    </row>
    <row r="201" spans="2:51" s="15" customFormat="1" x14ac:dyDescent="0.2">
      <c r="B201" s="181"/>
      <c r="D201" s="154" t="s">
        <v>197</v>
      </c>
      <c r="E201" s="182" t="s">
        <v>1</v>
      </c>
      <c r="F201" s="183" t="s">
        <v>227</v>
      </c>
      <c r="H201" s="184">
        <v>19.751000000000001</v>
      </c>
      <c r="L201" s="181"/>
      <c r="M201" s="185"/>
      <c r="T201" s="186"/>
      <c r="AT201" s="182" t="s">
        <v>197</v>
      </c>
      <c r="AU201" s="182" t="s">
        <v>82</v>
      </c>
      <c r="AV201" s="15" t="s">
        <v>87</v>
      </c>
      <c r="AW201" s="15" t="s">
        <v>27</v>
      </c>
      <c r="AX201" s="15" t="s">
        <v>71</v>
      </c>
      <c r="AY201" s="182" t="s">
        <v>189</v>
      </c>
    </row>
    <row r="202" spans="2:51" s="13" customFormat="1" x14ac:dyDescent="0.2">
      <c r="B202" s="170"/>
      <c r="D202" s="154" t="s">
        <v>197</v>
      </c>
      <c r="E202" s="171" t="s">
        <v>1</v>
      </c>
      <c r="F202" s="172" t="s">
        <v>1593</v>
      </c>
      <c r="H202" s="171" t="s">
        <v>1</v>
      </c>
      <c r="L202" s="170"/>
      <c r="M202" s="173"/>
      <c r="T202" s="174"/>
      <c r="AT202" s="171" t="s">
        <v>197</v>
      </c>
      <c r="AU202" s="171" t="s">
        <v>82</v>
      </c>
      <c r="AV202" s="13" t="s">
        <v>77</v>
      </c>
      <c r="AW202" s="13" t="s">
        <v>27</v>
      </c>
      <c r="AX202" s="13" t="s">
        <v>71</v>
      </c>
      <c r="AY202" s="171" t="s">
        <v>189</v>
      </c>
    </row>
    <row r="203" spans="2:51" s="12" customFormat="1" x14ac:dyDescent="0.2">
      <c r="B203" s="153"/>
      <c r="D203" s="154" t="s">
        <v>197</v>
      </c>
      <c r="E203" s="155" t="s">
        <v>1</v>
      </c>
      <c r="F203" s="156" t="s">
        <v>1594</v>
      </c>
      <c r="H203" s="157">
        <v>72.040999999999997</v>
      </c>
      <c r="L203" s="153"/>
      <c r="M203" s="158"/>
      <c r="T203" s="159"/>
      <c r="AT203" s="155" t="s">
        <v>197</v>
      </c>
      <c r="AU203" s="155" t="s">
        <v>82</v>
      </c>
      <c r="AV203" s="12" t="s">
        <v>82</v>
      </c>
      <c r="AW203" s="12" t="s">
        <v>27</v>
      </c>
      <c r="AX203" s="12" t="s">
        <v>71</v>
      </c>
      <c r="AY203" s="155" t="s">
        <v>189</v>
      </c>
    </row>
    <row r="204" spans="2:51" s="13" customFormat="1" x14ac:dyDescent="0.2">
      <c r="B204" s="170"/>
      <c r="D204" s="154" t="s">
        <v>197</v>
      </c>
      <c r="E204" s="171" t="s">
        <v>1</v>
      </c>
      <c r="F204" s="172" t="s">
        <v>649</v>
      </c>
      <c r="H204" s="171" t="s">
        <v>1</v>
      </c>
      <c r="L204" s="170"/>
      <c r="M204" s="173"/>
      <c r="T204" s="174"/>
      <c r="AT204" s="171" t="s">
        <v>197</v>
      </c>
      <c r="AU204" s="171" t="s">
        <v>82</v>
      </c>
      <c r="AV204" s="13" t="s">
        <v>77</v>
      </c>
      <c r="AW204" s="13" t="s">
        <v>27</v>
      </c>
      <c r="AX204" s="13" t="s">
        <v>71</v>
      </c>
      <c r="AY204" s="171" t="s">
        <v>189</v>
      </c>
    </row>
    <row r="205" spans="2:51" s="12" customFormat="1" x14ac:dyDescent="0.2">
      <c r="B205" s="153"/>
      <c r="D205" s="154" t="s">
        <v>197</v>
      </c>
      <c r="E205" s="155" t="s">
        <v>1</v>
      </c>
      <c r="F205" s="156" t="s">
        <v>1595</v>
      </c>
      <c r="H205" s="157">
        <v>-2.903</v>
      </c>
      <c r="L205" s="153"/>
      <c r="M205" s="158"/>
      <c r="T205" s="159"/>
      <c r="AT205" s="155" t="s">
        <v>197</v>
      </c>
      <c r="AU205" s="155" t="s">
        <v>82</v>
      </c>
      <c r="AV205" s="12" t="s">
        <v>82</v>
      </c>
      <c r="AW205" s="12" t="s">
        <v>27</v>
      </c>
      <c r="AX205" s="12" t="s">
        <v>71</v>
      </c>
      <c r="AY205" s="155" t="s">
        <v>189</v>
      </c>
    </row>
    <row r="206" spans="2:51" s="12" customFormat="1" x14ac:dyDescent="0.2">
      <c r="B206" s="153"/>
      <c r="D206" s="154" t="s">
        <v>197</v>
      </c>
      <c r="E206" s="155" t="s">
        <v>1</v>
      </c>
      <c r="F206" s="156" t="s">
        <v>1596</v>
      </c>
      <c r="H206" s="157">
        <v>-0.65</v>
      </c>
      <c r="L206" s="153"/>
      <c r="M206" s="158"/>
      <c r="T206" s="159"/>
      <c r="AT206" s="155" t="s">
        <v>197</v>
      </c>
      <c r="AU206" s="155" t="s">
        <v>82</v>
      </c>
      <c r="AV206" s="12" t="s">
        <v>82</v>
      </c>
      <c r="AW206" s="12" t="s">
        <v>27</v>
      </c>
      <c r="AX206" s="12" t="s">
        <v>71</v>
      </c>
      <c r="AY206" s="155" t="s">
        <v>189</v>
      </c>
    </row>
    <row r="207" spans="2:51" s="12" customFormat="1" x14ac:dyDescent="0.2">
      <c r="B207" s="153"/>
      <c r="D207" s="154" t="s">
        <v>197</v>
      </c>
      <c r="E207" s="155" t="s">
        <v>1</v>
      </c>
      <c r="F207" s="156" t="s">
        <v>1597</v>
      </c>
      <c r="H207" s="157">
        <v>-2.42</v>
      </c>
      <c r="L207" s="153"/>
      <c r="M207" s="158"/>
      <c r="T207" s="159"/>
      <c r="AT207" s="155" t="s">
        <v>197</v>
      </c>
      <c r="AU207" s="155" t="s">
        <v>82</v>
      </c>
      <c r="AV207" s="12" t="s">
        <v>82</v>
      </c>
      <c r="AW207" s="12" t="s">
        <v>27</v>
      </c>
      <c r="AX207" s="12" t="s">
        <v>71</v>
      </c>
      <c r="AY207" s="155" t="s">
        <v>189</v>
      </c>
    </row>
    <row r="208" spans="2:51" s="13" customFormat="1" x14ac:dyDescent="0.2">
      <c r="B208" s="170"/>
      <c r="D208" s="154" t="s">
        <v>197</v>
      </c>
      <c r="E208" s="171" t="s">
        <v>1</v>
      </c>
      <c r="F208" s="172" t="s">
        <v>1294</v>
      </c>
      <c r="H208" s="171" t="s">
        <v>1</v>
      </c>
      <c r="L208" s="170"/>
      <c r="M208" s="173"/>
      <c r="T208" s="174"/>
      <c r="AT208" s="171" t="s">
        <v>197</v>
      </c>
      <c r="AU208" s="171" t="s">
        <v>82</v>
      </c>
      <c r="AV208" s="13" t="s">
        <v>77</v>
      </c>
      <c r="AW208" s="13" t="s">
        <v>27</v>
      </c>
      <c r="AX208" s="13" t="s">
        <v>71</v>
      </c>
      <c r="AY208" s="171" t="s">
        <v>189</v>
      </c>
    </row>
    <row r="209" spans="2:51" s="12" customFormat="1" x14ac:dyDescent="0.2">
      <c r="B209" s="153"/>
      <c r="D209" s="154" t="s">
        <v>197</v>
      </c>
      <c r="E209" s="155" t="s">
        <v>1</v>
      </c>
      <c r="F209" s="156" t="s">
        <v>1598</v>
      </c>
      <c r="H209" s="157">
        <v>1.4550000000000001</v>
      </c>
      <c r="L209" s="153"/>
      <c r="M209" s="158"/>
      <c r="T209" s="159"/>
      <c r="AT209" s="155" t="s">
        <v>197</v>
      </c>
      <c r="AU209" s="155" t="s">
        <v>82</v>
      </c>
      <c r="AV209" s="12" t="s">
        <v>82</v>
      </c>
      <c r="AW209" s="12" t="s">
        <v>27</v>
      </c>
      <c r="AX209" s="12" t="s">
        <v>71</v>
      </c>
      <c r="AY209" s="155" t="s">
        <v>189</v>
      </c>
    </row>
    <row r="210" spans="2:51" s="12" customFormat="1" x14ac:dyDescent="0.2">
      <c r="B210" s="153"/>
      <c r="D210" s="154" t="s">
        <v>197</v>
      </c>
      <c r="E210" s="155" t="s">
        <v>1</v>
      </c>
      <c r="F210" s="156" t="s">
        <v>1599</v>
      </c>
      <c r="H210" s="157">
        <v>0.79500000000000004</v>
      </c>
      <c r="L210" s="153"/>
      <c r="M210" s="158"/>
      <c r="T210" s="159"/>
      <c r="AT210" s="155" t="s">
        <v>197</v>
      </c>
      <c r="AU210" s="155" t="s">
        <v>82</v>
      </c>
      <c r="AV210" s="12" t="s">
        <v>82</v>
      </c>
      <c r="AW210" s="12" t="s">
        <v>27</v>
      </c>
      <c r="AX210" s="12" t="s">
        <v>71</v>
      </c>
      <c r="AY210" s="155" t="s">
        <v>189</v>
      </c>
    </row>
    <row r="211" spans="2:51" s="12" customFormat="1" x14ac:dyDescent="0.2">
      <c r="B211" s="153"/>
      <c r="D211" s="154" t="s">
        <v>197</v>
      </c>
      <c r="E211" s="155" t="s">
        <v>1</v>
      </c>
      <c r="F211" s="156" t="s">
        <v>1600</v>
      </c>
      <c r="H211" s="157">
        <v>1.65</v>
      </c>
      <c r="L211" s="153"/>
      <c r="M211" s="158"/>
      <c r="T211" s="159"/>
      <c r="AT211" s="155" t="s">
        <v>197</v>
      </c>
      <c r="AU211" s="155" t="s">
        <v>82</v>
      </c>
      <c r="AV211" s="12" t="s">
        <v>82</v>
      </c>
      <c r="AW211" s="12" t="s">
        <v>27</v>
      </c>
      <c r="AX211" s="12" t="s">
        <v>71</v>
      </c>
      <c r="AY211" s="155" t="s">
        <v>189</v>
      </c>
    </row>
    <row r="212" spans="2:51" s="15" customFormat="1" x14ac:dyDescent="0.2">
      <c r="B212" s="181"/>
      <c r="D212" s="154" t="s">
        <v>197</v>
      </c>
      <c r="E212" s="182" t="s">
        <v>1</v>
      </c>
      <c r="F212" s="183" t="s">
        <v>227</v>
      </c>
      <c r="H212" s="184">
        <v>69.968000000000004</v>
      </c>
      <c r="L212" s="181"/>
      <c r="M212" s="185"/>
      <c r="T212" s="186"/>
      <c r="AT212" s="182" t="s">
        <v>197</v>
      </c>
      <c r="AU212" s="182" t="s">
        <v>82</v>
      </c>
      <c r="AV212" s="15" t="s">
        <v>87</v>
      </c>
      <c r="AW212" s="15" t="s">
        <v>27</v>
      </c>
      <c r="AX212" s="15" t="s">
        <v>71</v>
      </c>
      <c r="AY212" s="182" t="s">
        <v>189</v>
      </c>
    </row>
    <row r="213" spans="2:51" s="13" customFormat="1" x14ac:dyDescent="0.2">
      <c r="B213" s="170"/>
      <c r="D213" s="154" t="s">
        <v>197</v>
      </c>
      <c r="E213" s="171" t="s">
        <v>1</v>
      </c>
      <c r="F213" s="172" t="s">
        <v>1601</v>
      </c>
      <c r="H213" s="171" t="s">
        <v>1</v>
      </c>
      <c r="L213" s="170"/>
      <c r="M213" s="173"/>
      <c r="T213" s="174"/>
      <c r="AT213" s="171" t="s">
        <v>197</v>
      </c>
      <c r="AU213" s="171" t="s">
        <v>82</v>
      </c>
      <c r="AV213" s="13" t="s">
        <v>77</v>
      </c>
      <c r="AW213" s="13" t="s">
        <v>27</v>
      </c>
      <c r="AX213" s="13" t="s">
        <v>71</v>
      </c>
      <c r="AY213" s="171" t="s">
        <v>189</v>
      </c>
    </row>
    <row r="214" spans="2:51" s="12" customFormat="1" x14ac:dyDescent="0.2">
      <c r="B214" s="153"/>
      <c r="D214" s="154" t="s">
        <v>197</v>
      </c>
      <c r="E214" s="155" t="s">
        <v>1</v>
      </c>
      <c r="F214" s="156" t="s">
        <v>1602</v>
      </c>
      <c r="H214" s="157">
        <v>161.26300000000001</v>
      </c>
      <c r="L214" s="153"/>
      <c r="M214" s="158"/>
      <c r="T214" s="159"/>
      <c r="AT214" s="155" t="s">
        <v>197</v>
      </c>
      <c r="AU214" s="155" t="s">
        <v>82</v>
      </c>
      <c r="AV214" s="12" t="s">
        <v>82</v>
      </c>
      <c r="AW214" s="12" t="s">
        <v>27</v>
      </c>
      <c r="AX214" s="12" t="s">
        <v>71</v>
      </c>
      <c r="AY214" s="155" t="s">
        <v>189</v>
      </c>
    </row>
    <row r="215" spans="2:51" s="13" customFormat="1" x14ac:dyDescent="0.2">
      <c r="B215" s="170"/>
      <c r="D215" s="154" t="s">
        <v>197</v>
      </c>
      <c r="E215" s="171" t="s">
        <v>1</v>
      </c>
      <c r="F215" s="172" t="s">
        <v>649</v>
      </c>
      <c r="H215" s="171" t="s">
        <v>1</v>
      </c>
      <c r="L215" s="170"/>
      <c r="M215" s="173"/>
      <c r="T215" s="174"/>
      <c r="AT215" s="171" t="s">
        <v>197</v>
      </c>
      <c r="AU215" s="171" t="s">
        <v>82</v>
      </c>
      <c r="AV215" s="13" t="s">
        <v>77</v>
      </c>
      <c r="AW215" s="13" t="s">
        <v>27</v>
      </c>
      <c r="AX215" s="13" t="s">
        <v>71</v>
      </c>
      <c r="AY215" s="171" t="s">
        <v>189</v>
      </c>
    </row>
    <row r="216" spans="2:51" s="12" customFormat="1" x14ac:dyDescent="0.2">
      <c r="B216" s="153"/>
      <c r="D216" s="154" t="s">
        <v>197</v>
      </c>
      <c r="E216" s="155" t="s">
        <v>1</v>
      </c>
      <c r="F216" s="156" t="s">
        <v>1603</v>
      </c>
      <c r="H216" s="157">
        <v>-3.6360000000000001</v>
      </c>
      <c r="L216" s="153"/>
      <c r="M216" s="158"/>
      <c r="T216" s="159"/>
      <c r="AT216" s="155" t="s">
        <v>197</v>
      </c>
      <c r="AU216" s="155" t="s">
        <v>82</v>
      </c>
      <c r="AV216" s="12" t="s">
        <v>82</v>
      </c>
      <c r="AW216" s="12" t="s">
        <v>27</v>
      </c>
      <c r="AX216" s="12" t="s">
        <v>71</v>
      </c>
      <c r="AY216" s="155" t="s">
        <v>189</v>
      </c>
    </row>
    <row r="217" spans="2:51" s="12" customFormat="1" x14ac:dyDescent="0.2">
      <c r="B217" s="153"/>
      <c r="D217" s="154" t="s">
        <v>197</v>
      </c>
      <c r="E217" s="155" t="s">
        <v>1</v>
      </c>
      <c r="F217" s="156" t="s">
        <v>758</v>
      </c>
      <c r="H217" s="157">
        <v>-3.2320000000000002</v>
      </c>
      <c r="L217" s="153"/>
      <c r="M217" s="158"/>
      <c r="T217" s="159"/>
      <c r="AT217" s="155" t="s">
        <v>197</v>
      </c>
      <c r="AU217" s="155" t="s">
        <v>82</v>
      </c>
      <c r="AV217" s="12" t="s">
        <v>82</v>
      </c>
      <c r="AW217" s="12" t="s">
        <v>27</v>
      </c>
      <c r="AX217" s="12" t="s">
        <v>71</v>
      </c>
      <c r="AY217" s="155" t="s">
        <v>189</v>
      </c>
    </row>
    <row r="218" spans="2:51" s="13" customFormat="1" x14ac:dyDescent="0.2">
      <c r="B218" s="170"/>
      <c r="D218" s="154" t="s">
        <v>197</v>
      </c>
      <c r="E218" s="171" t="s">
        <v>1</v>
      </c>
      <c r="F218" s="172" t="s">
        <v>1294</v>
      </c>
      <c r="H218" s="171" t="s">
        <v>1</v>
      </c>
      <c r="L218" s="170"/>
      <c r="M218" s="173"/>
      <c r="T218" s="174"/>
      <c r="AT218" s="171" t="s">
        <v>197</v>
      </c>
      <c r="AU218" s="171" t="s">
        <v>82</v>
      </c>
      <c r="AV218" s="13" t="s">
        <v>77</v>
      </c>
      <c r="AW218" s="13" t="s">
        <v>27</v>
      </c>
      <c r="AX218" s="13" t="s">
        <v>71</v>
      </c>
      <c r="AY218" s="171" t="s">
        <v>189</v>
      </c>
    </row>
    <row r="219" spans="2:51" s="12" customFormat="1" x14ac:dyDescent="0.2">
      <c r="B219" s="153"/>
      <c r="D219" s="154" t="s">
        <v>197</v>
      </c>
      <c r="E219" s="155" t="s">
        <v>1</v>
      </c>
      <c r="F219" s="156" t="s">
        <v>1583</v>
      </c>
      <c r="H219" s="157">
        <v>1.482</v>
      </c>
      <c r="L219" s="153"/>
      <c r="M219" s="158"/>
      <c r="T219" s="159"/>
      <c r="AT219" s="155" t="s">
        <v>197</v>
      </c>
      <c r="AU219" s="155" t="s">
        <v>82</v>
      </c>
      <c r="AV219" s="12" t="s">
        <v>82</v>
      </c>
      <c r="AW219" s="12" t="s">
        <v>27</v>
      </c>
      <c r="AX219" s="12" t="s">
        <v>71</v>
      </c>
      <c r="AY219" s="155" t="s">
        <v>189</v>
      </c>
    </row>
    <row r="220" spans="2:51" s="15" customFormat="1" x14ac:dyDescent="0.2">
      <c r="B220" s="181"/>
      <c r="D220" s="154" t="s">
        <v>197</v>
      </c>
      <c r="E220" s="182" t="s">
        <v>1</v>
      </c>
      <c r="F220" s="183" t="s">
        <v>227</v>
      </c>
      <c r="H220" s="184">
        <v>155.87700000000001</v>
      </c>
      <c r="L220" s="181"/>
      <c r="M220" s="185"/>
      <c r="T220" s="186"/>
      <c r="AT220" s="182" t="s">
        <v>197</v>
      </c>
      <c r="AU220" s="182" t="s">
        <v>82</v>
      </c>
      <c r="AV220" s="15" t="s">
        <v>87</v>
      </c>
      <c r="AW220" s="15" t="s">
        <v>27</v>
      </c>
      <c r="AX220" s="15" t="s">
        <v>71</v>
      </c>
      <c r="AY220" s="182" t="s">
        <v>189</v>
      </c>
    </row>
    <row r="221" spans="2:51" s="13" customFormat="1" x14ac:dyDescent="0.2">
      <c r="B221" s="170"/>
      <c r="D221" s="154" t="s">
        <v>197</v>
      </c>
      <c r="E221" s="171" t="s">
        <v>1</v>
      </c>
      <c r="F221" s="172" t="s">
        <v>657</v>
      </c>
      <c r="H221" s="171" t="s">
        <v>1</v>
      </c>
      <c r="L221" s="170"/>
      <c r="M221" s="173"/>
      <c r="T221" s="174"/>
      <c r="AT221" s="171" t="s">
        <v>197</v>
      </c>
      <c r="AU221" s="171" t="s">
        <v>82</v>
      </c>
      <c r="AV221" s="13" t="s">
        <v>77</v>
      </c>
      <c r="AW221" s="13" t="s">
        <v>27</v>
      </c>
      <c r="AX221" s="13" t="s">
        <v>71</v>
      </c>
      <c r="AY221" s="171" t="s">
        <v>189</v>
      </c>
    </row>
    <row r="222" spans="2:51" s="13" customFormat="1" x14ac:dyDescent="0.2">
      <c r="B222" s="170"/>
      <c r="D222" s="154" t="s">
        <v>197</v>
      </c>
      <c r="E222" s="171" t="s">
        <v>1</v>
      </c>
      <c r="F222" s="172" t="s">
        <v>1604</v>
      </c>
      <c r="H222" s="171" t="s">
        <v>1</v>
      </c>
      <c r="L222" s="170"/>
      <c r="M222" s="173"/>
      <c r="T222" s="174"/>
      <c r="AT222" s="171" t="s">
        <v>197</v>
      </c>
      <c r="AU222" s="171" t="s">
        <v>82</v>
      </c>
      <c r="AV222" s="13" t="s">
        <v>77</v>
      </c>
      <c r="AW222" s="13" t="s">
        <v>27</v>
      </c>
      <c r="AX222" s="13" t="s">
        <v>71</v>
      </c>
      <c r="AY222" s="171" t="s">
        <v>189</v>
      </c>
    </row>
    <row r="223" spans="2:51" s="12" customFormat="1" x14ac:dyDescent="0.2">
      <c r="B223" s="153"/>
      <c r="D223" s="154" t="s">
        <v>197</v>
      </c>
      <c r="E223" s="155" t="s">
        <v>1</v>
      </c>
      <c r="F223" s="156" t="s">
        <v>1605</v>
      </c>
      <c r="H223" s="157">
        <v>49.4</v>
      </c>
      <c r="L223" s="153"/>
      <c r="M223" s="158"/>
      <c r="T223" s="159"/>
      <c r="AT223" s="155" t="s">
        <v>197</v>
      </c>
      <c r="AU223" s="155" t="s">
        <v>82</v>
      </c>
      <c r="AV223" s="12" t="s">
        <v>82</v>
      </c>
      <c r="AW223" s="12" t="s">
        <v>27</v>
      </c>
      <c r="AX223" s="12" t="s">
        <v>71</v>
      </c>
      <c r="AY223" s="155" t="s">
        <v>189</v>
      </c>
    </row>
    <row r="224" spans="2:51" s="13" customFormat="1" x14ac:dyDescent="0.2">
      <c r="B224" s="170"/>
      <c r="D224" s="154" t="s">
        <v>197</v>
      </c>
      <c r="E224" s="171" t="s">
        <v>1</v>
      </c>
      <c r="F224" s="172" t="s">
        <v>649</v>
      </c>
      <c r="H224" s="171" t="s">
        <v>1</v>
      </c>
      <c r="L224" s="170"/>
      <c r="M224" s="173"/>
      <c r="T224" s="174"/>
      <c r="AT224" s="171" t="s">
        <v>197</v>
      </c>
      <c r="AU224" s="171" t="s">
        <v>82</v>
      </c>
      <c r="AV224" s="13" t="s">
        <v>77</v>
      </c>
      <c r="AW224" s="13" t="s">
        <v>27</v>
      </c>
      <c r="AX224" s="13" t="s">
        <v>71</v>
      </c>
      <c r="AY224" s="171" t="s">
        <v>189</v>
      </c>
    </row>
    <row r="225" spans="2:51" s="12" customFormat="1" x14ac:dyDescent="0.2">
      <c r="B225" s="153"/>
      <c r="D225" s="154" t="s">
        <v>197</v>
      </c>
      <c r="E225" s="155" t="s">
        <v>1</v>
      </c>
      <c r="F225" s="156" t="s">
        <v>1606</v>
      </c>
      <c r="H225" s="157">
        <v>-4.1849999999999996</v>
      </c>
      <c r="L225" s="153"/>
      <c r="M225" s="158"/>
      <c r="T225" s="159"/>
      <c r="AT225" s="155" t="s">
        <v>197</v>
      </c>
      <c r="AU225" s="155" t="s">
        <v>82</v>
      </c>
      <c r="AV225" s="12" t="s">
        <v>82</v>
      </c>
      <c r="AW225" s="12" t="s">
        <v>27</v>
      </c>
      <c r="AX225" s="12" t="s">
        <v>71</v>
      </c>
      <c r="AY225" s="155" t="s">
        <v>189</v>
      </c>
    </row>
    <row r="226" spans="2:51" s="12" customFormat="1" x14ac:dyDescent="0.2">
      <c r="B226" s="153"/>
      <c r="D226" s="154" t="s">
        <v>197</v>
      </c>
      <c r="E226" s="155" t="s">
        <v>1</v>
      </c>
      <c r="F226" s="156" t="s">
        <v>1586</v>
      </c>
      <c r="H226" s="157">
        <v>-1.8180000000000001</v>
      </c>
      <c r="L226" s="153"/>
      <c r="M226" s="158"/>
      <c r="T226" s="159"/>
      <c r="AT226" s="155" t="s">
        <v>197</v>
      </c>
      <c r="AU226" s="155" t="s">
        <v>82</v>
      </c>
      <c r="AV226" s="12" t="s">
        <v>82</v>
      </c>
      <c r="AW226" s="12" t="s">
        <v>27</v>
      </c>
      <c r="AX226" s="12" t="s">
        <v>71</v>
      </c>
      <c r="AY226" s="155" t="s">
        <v>189</v>
      </c>
    </row>
    <row r="227" spans="2:51" s="13" customFormat="1" x14ac:dyDescent="0.2">
      <c r="B227" s="170"/>
      <c r="D227" s="154" t="s">
        <v>197</v>
      </c>
      <c r="E227" s="171" t="s">
        <v>1</v>
      </c>
      <c r="F227" s="172" t="s">
        <v>1294</v>
      </c>
      <c r="H227" s="171" t="s">
        <v>1</v>
      </c>
      <c r="L227" s="170"/>
      <c r="M227" s="173"/>
      <c r="T227" s="174"/>
      <c r="AT227" s="171" t="s">
        <v>197</v>
      </c>
      <c r="AU227" s="171" t="s">
        <v>82</v>
      </c>
      <c r="AV227" s="13" t="s">
        <v>77</v>
      </c>
      <c r="AW227" s="13" t="s">
        <v>27</v>
      </c>
      <c r="AX227" s="13" t="s">
        <v>71</v>
      </c>
      <c r="AY227" s="171" t="s">
        <v>189</v>
      </c>
    </row>
    <row r="228" spans="2:51" s="12" customFormat="1" x14ac:dyDescent="0.2">
      <c r="B228" s="153"/>
      <c r="D228" s="154" t="s">
        <v>197</v>
      </c>
      <c r="E228" s="155" t="s">
        <v>1</v>
      </c>
      <c r="F228" s="156" t="s">
        <v>1607</v>
      </c>
      <c r="H228" s="157">
        <v>2.5499999999999998</v>
      </c>
      <c r="L228" s="153"/>
      <c r="M228" s="158"/>
      <c r="T228" s="159"/>
      <c r="AT228" s="155" t="s">
        <v>197</v>
      </c>
      <c r="AU228" s="155" t="s">
        <v>82</v>
      </c>
      <c r="AV228" s="12" t="s">
        <v>82</v>
      </c>
      <c r="AW228" s="12" t="s">
        <v>27</v>
      </c>
      <c r="AX228" s="12" t="s">
        <v>71</v>
      </c>
      <c r="AY228" s="155" t="s">
        <v>189</v>
      </c>
    </row>
    <row r="229" spans="2:51" s="15" customFormat="1" x14ac:dyDescent="0.2">
      <c r="B229" s="181"/>
      <c r="D229" s="154" t="s">
        <v>197</v>
      </c>
      <c r="E229" s="182" t="s">
        <v>1</v>
      </c>
      <c r="F229" s="183" t="s">
        <v>227</v>
      </c>
      <c r="H229" s="184">
        <v>45.947000000000003</v>
      </c>
      <c r="L229" s="181"/>
      <c r="M229" s="185"/>
      <c r="T229" s="186"/>
      <c r="AT229" s="182" t="s">
        <v>197</v>
      </c>
      <c r="AU229" s="182" t="s">
        <v>82</v>
      </c>
      <c r="AV229" s="15" t="s">
        <v>87</v>
      </c>
      <c r="AW229" s="15" t="s">
        <v>27</v>
      </c>
      <c r="AX229" s="15" t="s">
        <v>71</v>
      </c>
      <c r="AY229" s="182" t="s">
        <v>189</v>
      </c>
    </row>
    <row r="230" spans="2:51" s="13" customFormat="1" x14ac:dyDescent="0.2">
      <c r="B230" s="170"/>
      <c r="D230" s="154" t="s">
        <v>197</v>
      </c>
      <c r="E230" s="171" t="s">
        <v>1</v>
      </c>
      <c r="F230" s="172" t="s">
        <v>1566</v>
      </c>
      <c r="H230" s="171" t="s">
        <v>1</v>
      </c>
      <c r="L230" s="170"/>
      <c r="M230" s="173"/>
      <c r="T230" s="174"/>
      <c r="AT230" s="171" t="s">
        <v>197</v>
      </c>
      <c r="AU230" s="171" t="s">
        <v>82</v>
      </c>
      <c r="AV230" s="13" t="s">
        <v>77</v>
      </c>
      <c r="AW230" s="13" t="s">
        <v>27</v>
      </c>
      <c r="AX230" s="13" t="s">
        <v>71</v>
      </c>
      <c r="AY230" s="171" t="s">
        <v>189</v>
      </c>
    </row>
    <row r="231" spans="2:51" s="12" customFormat="1" x14ac:dyDescent="0.2">
      <c r="B231" s="153"/>
      <c r="D231" s="154" t="s">
        <v>197</v>
      </c>
      <c r="E231" s="155" t="s">
        <v>1</v>
      </c>
      <c r="F231" s="156" t="s">
        <v>1608</v>
      </c>
      <c r="H231" s="157">
        <v>87.463999999999999</v>
      </c>
      <c r="L231" s="153"/>
      <c r="M231" s="158"/>
      <c r="T231" s="159"/>
      <c r="AT231" s="155" t="s">
        <v>197</v>
      </c>
      <c r="AU231" s="155" t="s">
        <v>82</v>
      </c>
      <c r="AV231" s="12" t="s">
        <v>82</v>
      </c>
      <c r="AW231" s="12" t="s">
        <v>27</v>
      </c>
      <c r="AX231" s="12" t="s">
        <v>71</v>
      </c>
      <c r="AY231" s="155" t="s">
        <v>189</v>
      </c>
    </row>
    <row r="232" spans="2:51" s="13" customFormat="1" x14ac:dyDescent="0.2">
      <c r="B232" s="170"/>
      <c r="D232" s="154" t="s">
        <v>197</v>
      </c>
      <c r="E232" s="171" t="s">
        <v>1</v>
      </c>
      <c r="F232" s="172" t="s">
        <v>649</v>
      </c>
      <c r="H232" s="171" t="s">
        <v>1</v>
      </c>
      <c r="L232" s="170"/>
      <c r="M232" s="173"/>
      <c r="T232" s="174"/>
      <c r="AT232" s="171" t="s">
        <v>197</v>
      </c>
      <c r="AU232" s="171" t="s">
        <v>82</v>
      </c>
      <c r="AV232" s="13" t="s">
        <v>77</v>
      </c>
      <c r="AW232" s="13" t="s">
        <v>27</v>
      </c>
      <c r="AX232" s="13" t="s">
        <v>71</v>
      </c>
      <c r="AY232" s="171" t="s">
        <v>189</v>
      </c>
    </row>
    <row r="233" spans="2:51" s="12" customFormat="1" x14ac:dyDescent="0.2">
      <c r="B233" s="153"/>
      <c r="D233" s="154" t="s">
        <v>197</v>
      </c>
      <c r="E233" s="155" t="s">
        <v>1</v>
      </c>
      <c r="F233" s="156" t="s">
        <v>1609</v>
      </c>
      <c r="H233" s="157">
        <v>-10.35</v>
      </c>
      <c r="L233" s="153"/>
      <c r="M233" s="158"/>
      <c r="T233" s="159"/>
      <c r="AT233" s="155" t="s">
        <v>197</v>
      </c>
      <c r="AU233" s="155" t="s">
        <v>82</v>
      </c>
      <c r="AV233" s="12" t="s">
        <v>82</v>
      </c>
      <c r="AW233" s="12" t="s">
        <v>27</v>
      </c>
      <c r="AX233" s="12" t="s">
        <v>71</v>
      </c>
      <c r="AY233" s="155" t="s">
        <v>189</v>
      </c>
    </row>
    <row r="234" spans="2:51" s="12" customFormat="1" x14ac:dyDescent="0.2">
      <c r="B234" s="153"/>
      <c r="D234" s="154" t="s">
        <v>197</v>
      </c>
      <c r="E234" s="155" t="s">
        <v>1</v>
      </c>
      <c r="F234" s="156" t="s">
        <v>1610</v>
      </c>
      <c r="H234" s="157">
        <v>-1.4139999999999999</v>
      </c>
      <c r="L234" s="153"/>
      <c r="M234" s="158"/>
      <c r="T234" s="159"/>
      <c r="AT234" s="155" t="s">
        <v>197</v>
      </c>
      <c r="AU234" s="155" t="s">
        <v>82</v>
      </c>
      <c r="AV234" s="12" t="s">
        <v>82</v>
      </c>
      <c r="AW234" s="12" t="s">
        <v>27</v>
      </c>
      <c r="AX234" s="12" t="s">
        <v>71</v>
      </c>
      <c r="AY234" s="155" t="s">
        <v>189</v>
      </c>
    </row>
    <row r="235" spans="2:51" s="12" customFormat="1" x14ac:dyDescent="0.2">
      <c r="B235" s="153"/>
      <c r="D235" s="154" t="s">
        <v>197</v>
      </c>
      <c r="E235" s="155" t="s">
        <v>1</v>
      </c>
      <c r="F235" s="156" t="s">
        <v>1611</v>
      </c>
      <c r="H235" s="157">
        <v>-5.4539999999999997</v>
      </c>
      <c r="L235" s="153"/>
      <c r="M235" s="158"/>
      <c r="T235" s="159"/>
      <c r="AT235" s="155" t="s">
        <v>197</v>
      </c>
      <c r="AU235" s="155" t="s">
        <v>82</v>
      </c>
      <c r="AV235" s="12" t="s">
        <v>82</v>
      </c>
      <c r="AW235" s="12" t="s">
        <v>27</v>
      </c>
      <c r="AX235" s="12" t="s">
        <v>71</v>
      </c>
      <c r="AY235" s="155" t="s">
        <v>189</v>
      </c>
    </row>
    <row r="236" spans="2:51" s="13" customFormat="1" x14ac:dyDescent="0.2">
      <c r="B236" s="170"/>
      <c r="D236" s="154" t="s">
        <v>197</v>
      </c>
      <c r="E236" s="171" t="s">
        <v>1</v>
      </c>
      <c r="F236" s="172" t="s">
        <v>1294</v>
      </c>
      <c r="H236" s="171" t="s">
        <v>1</v>
      </c>
      <c r="L236" s="170"/>
      <c r="M236" s="173"/>
      <c r="T236" s="174"/>
      <c r="AT236" s="171" t="s">
        <v>197</v>
      </c>
      <c r="AU236" s="171" t="s">
        <v>82</v>
      </c>
      <c r="AV236" s="13" t="s">
        <v>77</v>
      </c>
      <c r="AW236" s="13" t="s">
        <v>27</v>
      </c>
      <c r="AX236" s="13" t="s">
        <v>71</v>
      </c>
      <c r="AY236" s="171" t="s">
        <v>189</v>
      </c>
    </row>
    <row r="237" spans="2:51" s="12" customFormat="1" x14ac:dyDescent="0.2">
      <c r="B237" s="153"/>
      <c r="D237" s="154" t="s">
        <v>197</v>
      </c>
      <c r="E237" s="155" t="s">
        <v>1</v>
      </c>
      <c r="F237" s="156" t="s">
        <v>1612</v>
      </c>
      <c r="H237" s="157">
        <v>2.7</v>
      </c>
      <c r="L237" s="153"/>
      <c r="M237" s="158"/>
      <c r="T237" s="159"/>
      <c r="AT237" s="155" t="s">
        <v>197</v>
      </c>
      <c r="AU237" s="155" t="s">
        <v>82</v>
      </c>
      <c r="AV237" s="12" t="s">
        <v>82</v>
      </c>
      <c r="AW237" s="12" t="s">
        <v>27</v>
      </c>
      <c r="AX237" s="12" t="s">
        <v>71</v>
      </c>
      <c r="AY237" s="155" t="s">
        <v>189</v>
      </c>
    </row>
    <row r="238" spans="2:51" s="15" customFormat="1" x14ac:dyDescent="0.2">
      <c r="B238" s="181"/>
      <c r="D238" s="154" t="s">
        <v>197</v>
      </c>
      <c r="E238" s="182" t="s">
        <v>1</v>
      </c>
      <c r="F238" s="183" t="s">
        <v>227</v>
      </c>
      <c r="H238" s="184">
        <v>72.945999999999998</v>
      </c>
      <c r="L238" s="181"/>
      <c r="M238" s="185"/>
      <c r="T238" s="186"/>
      <c r="AT238" s="182" t="s">
        <v>197</v>
      </c>
      <c r="AU238" s="182" t="s">
        <v>82</v>
      </c>
      <c r="AV238" s="15" t="s">
        <v>87</v>
      </c>
      <c r="AW238" s="15" t="s">
        <v>27</v>
      </c>
      <c r="AX238" s="15" t="s">
        <v>71</v>
      </c>
      <c r="AY238" s="182" t="s">
        <v>189</v>
      </c>
    </row>
    <row r="239" spans="2:51" s="13" customFormat="1" x14ac:dyDescent="0.2">
      <c r="B239" s="170"/>
      <c r="D239" s="154" t="s">
        <v>197</v>
      </c>
      <c r="E239" s="171" t="s">
        <v>1</v>
      </c>
      <c r="F239" s="172" t="s">
        <v>1613</v>
      </c>
      <c r="H239" s="171" t="s">
        <v>1</v>
      </c>
      <c r="L239" s="170"/>
      <c r="M239" s="173"/>
      <c r="T239" s="174"/>
      <c r="AT239" s="171" t="s">
        <v>197</v>
      </c>
      <c r="AU239" s="171" t="s">
        <v>82</v>
      </c>
      <c r="AV239" s="13" t="s">
        <v>77</v>
      </c>
      <c r="AW239" s="13" t="s">
        <v>27</v>
      </c>
      <c r="AX239" s="13" t="s">
        <v>71</v>
      </c>
      <c r="AY239" s="171" t="s">
        <v>189</v>
      </c>
    </row>
    <row r="240" spans="2:51" s="12" customFormat="1" x14ac:dyDescent="0.2">
      <c r="B240" s="153"/>
      <c r="D240" s="154" t="s">
        <v>197</v>
      </c>
      <c r="E240" s="155" t="s">
        <v>1</v>
      </c>
      <c r="F240" s="156" t="s">
        <v>1614</v>
      </c>
      <c r="H240" s="157">
        <v>49.66</v>
      </c>
      <c r="L240" s="153"/>
      <c r="M240" s="158"/>
      <c r="T240" s="159"/>
      <c r="AT240" s="155" t="s">
        <v>197</v>
      </c>
      <c r="AU240" s="155" t="s">
        <v>82</v>
      </c>
      <c r="AV240" s="12" t="s">
        <v>82</v>
      </c>
      <c r="AW240" s="12" t="s">
        <v>27</v>
      </c>
      <c r="AX240" s="12" t="s">
        <v>71</v>
      </c>
      <c r="AY240" s="155" t="s">
        <v>189</v>
      </c>
    </row>
    <row r="241" spans="2:51" s="13" customFormat="1" x14ac:dyDescent="0.2">
      <c r="B241" s="170"/>
      <c r="D241" s="154" t="s">
        <v>197</v>
      </c>
      <c r="E241" s="171" t="s">
        <v>1</v>
      </c>
      <c r="F241" s="172" t="s">
        <v>649</v>
      </c>
      <c r="H241" s="171" t="s">
        <v>1</v>
      </c>
      <c r="L241" s="170"/>
      <c r="M241" s="173"/>
      <c r="T241" s="174"/>
      <c r="AT241" s="171" t="s">
        <v>197</v>
      </c>
      <c r="AU241" s="171" t="s">
        <v>82</v>
      </c>
      <c r="AV241" s="13" t="s">
        <v>77</v>
      </c>
      <c r="AW241" s="13" t="s">
        <v>27</v>
      </c>
      <c r="AX241" s="13" t="s">
        <v>71</v>
      </c>
      <c r="AY241" s="171" t="s">
        <v>189</v>
      </c>
    </row>
    <row r="242" spans="2:51" s="12" customFormat="1" x14ac:dyDescent="0.2">
      <c r="B242" s="153"/>
      <c r="D242" s="154" t="s">
        <v>197</v>
      </c>
      <c r="E242" s="155" t="s">
        <v>1</v>
      </c>
      <c r="F242" s="156" t="s">
        <v>1615</v>
      </c>
      <c r="H242" s="157">
        <v>-4.95</v>
      </c>
      <c r="L242" s="153"/>
      <c r="M242" s="158"/>
      <c r="T242" s="159"/>
      <c r="AT242" s="155" t="s">
        <v>197</v>
      </c>
      <c r="AU242" s="155" t="s">
        <v>82</v>
      </c>
      <c r="AV242" s="12" t="s">
        <v>82</v>
      </c>
      <c r="AW242" s="12" t="s">
        <v>27</v>
      </c>
      <c r="AX242" s="12" t="s">
        <v>71</v>
      </c>
      <c r="AY242" s="155" t="s">
        <v>189</v>
      </c>
    </row>
    <row r="243" spans="2:51" s="12" customFormat="1" x14ac:dyDescent="0.2">
      <c r="B243" s="153"/>
      <c r="D243" s="154" t="s">
        <v>197</v>
      </c>
      <c r="E243" s="155" t="s">
        <v>1</v>
      </c>
      <c r="F243" s="156" t="s">
        <v>1328</v>
      </c>
      <c r="H243" s="157">
        <v>-4.62</v>
      </c>
      <c r="L243" s="153"/>
      <c r="M243" s="158"/>
      <c r="T243" s="159"/>
      <c r="AT243" s="155" t="s">
        <v>197</v>
      </c>
      <c r="AU243" s="155" t="s">
        <v>82</v>
      </c>
      <c r="AV243" s="12" t="s">
        <v>82</v>
      </c>
      <c r="AW243" s="12" t="s">
        <v>27</v>
      </c>
      <c r="AX243" s="12" t="s">
        <v>71</v>
      </c>
      <c r="AY243" s="155" t="s">
        <v>189</v>
      </c>
    </row>
    <row r="244" spans="2:51" s="13" customFormat="1" x14ac:dyDescent="0.2">
      <c r="B244" s="170"/>
      <c r="D244" s="154" t="s">
        <v>197</v>
      </c>
      <c r="E244" s="171" t="s">
        <v>1</v>
      </c>
      <c r="F244" s="172" t="s">
        <v>1294</v>
      </c>
      <c r="H244" s="171" t="s">
        <v>1</v>
      </c>
      <c r="L244" s="170"/>
      <c r="M244" s="173"/>
      <c r="T244" s="174"/>
      <c r="AT244" s="171" t="s">
        <v>197</v>
      </c>
      <c r="AU244" s="171" t="s">
        <v>82</v>
      </c>
      <c r="AV244" s="13" t="s">
        <v>77</v>
      </c>
      <c r="AW244" s="13" t="s">
        <v>27</v>
      </c>
      <c r="AX244" s="13" t="s">
        <v>71</v>
      </c>
      <c r="AY244" s="171" t="s">
        <v>189</v>
      </c>
    </row>
    <row r="245" spans="2:51" s="12" customFormat="1" x14ac:dyDescent="0.2">
      <c r="B245" s="153"/>
      <c r="D245" s="154" t="s">
        <v>197</v>
      </c>
      <c r="E245" s="155" t="s">
        <v>1</v>
      </c>
      <c r="F245" s="156" t="s">
        <v>1588</v>
      </c>
      <c r="H245" s="157">
        <v>3.36</v>
      </c>
      <c r="L245" s="153"/>
      <c r="M245" s="158"/>
      <c r="T245" s="159"/>
      <c r="AT245" s="155" t="s">
        <v>197</v>
      </c>
      <c r="AU245" s="155" t="s">
        <v>82</v>
      </c>
      <c r="AV245" s="12" t="s">
        <v>82</v>
      </c>
      <c r="AW245" s="12" t="s">
        <v>27</v>
      </c>
      <c r="AX245" s="12" t="s">
        <v>71</v>
      </c>
      <c r="AY245" s="155" t="s">
        <v>189</v>
      </c>
    </row>
    <row r="246" spans="2:51" s="15" customFormat="1" x14ac:dyDescent="0.2">
      <c r="B246" s="181"/>
      <c r="D246" s="154" t="s">
        <v>197</v>
      </c>
      <c r="E246" s="182" t="s">
        <v>1</v>
      </c>
      <c r="F246" s="183" t="s">
        <v>227</v>
      </c>
      <c r="H246" s="184">
        <v>43.45</v>
      </c>
      <c r="L246" s="181"/>
      <c r="M246" s="185"/>
      <c r="T246" s="186"/>
      <c r="AT246" s="182" t="s">
        <v>197</v>
      </c>
      <c r="AU246" s="182" t="s">
        <v>82</v>
      </c>
      <c r="AV246" s="15" t="s">
        <v>87</v>
      </c>
      <c r="AW246" s="15" t="s">
        <v>27</v>
      </c>
      <c r="AX246" s="15" t="s">
        <v>71</v>
      </c>
      <c r="AY246" s="182" t="s">
        <v>189</v>
      </c>
    </row>
    <row r="247" spans="2:51" s="13" customFormat="1" x14ac:dyDescent="0.2">
      <c r="B247" s="170"/>
      <c r="D247" s="154" t="s">
        <v>197</v>
      </c>
      <c r="E247" s="171" t="s">
        <v>1</v>
      </c>
      <c r="F247" s="172" t="s">
        <v>1616</v>
      </c>
      <c r="H247" s="171" t="s">
        <v>1</v>
      </c>
      <c r="L247" s="170"/>
      <c r="M247" s="173"/>
      <c r="T247" s="174"/>
      <c r="AT247" s="171" t="s">
        <v>197</v>
      </c>
      <c r="AU247" s="171" t="s">
        <v>82</v>
      </c>
      <c r="AV247" s="13" t="s">
        <v>77</v>
      </c>
      <c r="AW247" s="13" t="s">
        <v>27</v>
      </c>
      <c r="AX247" s="13" t="s">
        <v>71</v>
      </c>
      <c r="AY247" s="171" t="s">
        <v>189</v>
      </c>
    </row>
    <row r="248" spans="2:51" s="12" customFormat="1" x14ac:dyDescent="0.2">
      <c r="B248" s="153"/>
      <c r="D248" s="154" t="s">
        <v>197</v>
      </c>
      <c r="E248" s="155" t="s">
        <v>1</v>
      </c>
      <c r="F248" s="156" t="s">
        <v>1617</v>
      </c>
      <c r="H248" s="157">
        <v>46.54</v>
      </c>
      <c r="L248" s="153"/>
      <c r="M248" s="158"/>
      <c r="T248" s="159"/>
      <c r="AT248" s="155" t="s">
        <v>197</v>
      </c>
      <c r="AU248" s="155" t="s">
        <v>82</v>
      </c>
      <c r="AV248" s="12" t="s">
        <v>82</v>
      </c>
      <c r="AW248" s="12" t="s">
        <v>27</v>
      </c>
      <c r="AX248" s="12" t="s">
        <v>71</v>
      </c>
      <c r="AY248" s="155" t="s">
        <v>189</v>
      </c>
    </row>
    <row r="249" spans="2:51" s="13" customFormat="1" x14ac:dyDescent="0.2">
      <c r="B249" s="170"/>
      <c r="D249" s="154" t="s">
        <v>197</v>
      </c>
      <c r="E249" s="171" t="s">
        <v>1</v>
      </c>
      <c r="F249" s="172" t="s">
        <v>649</v>
      </c>
      <c r="H249" s="171" t="s">
        <v>1</v>
      </c>
      <c r="L249" s="170"/>
      <c r="M249" s="173"/>
      <c r="T249" s="174"/>
      <c r="AT249" s="171" t="s">
        <v>197</v>
      </c>
      <c r="AU249" s="171" t="s">
        <v>82</v>
      </c>
      <c r="AV249" s="13" t="s">
        <v>77</v>
      </c>
      <c r="AW249" s="13" t="s">
        <v>27</v>
      </c>
      <c r="AX249" s="13" t="s">
        <v>71</v>
      </c>
      <c r="AY249" s="171" t="s">
        <v>189</v>
      </c>
    </row>
    <row r="250" spans="2:51" s="12" customFormat="1" x14ac:dyDescent="0.2">
      <c r="B250" s="153"/>
      <c r="D250" s="154" t="s">
        <v>197</v>
      </c>
      <c r="E250" s="155" t="s">
        <v>1</v>
      </c>
      <c r="F250" s="156" t="s">
        <v>1586</v>
      </c>
      <c r="H250" s="157">
        <v>-1.8180000000000001</v>
      </c>
      <c r="L250" s="153"/>
      <c r="M250" s="158"/>
      <c r="T250" s="159"/>
      <c r="AT250" s="155" t="s">
        <v>197</v>
      </c>
      <c r="AU250" s="155" t="s">
        <v>82</v>
      </c>
      <c r="AV250" s="12" t="s">
        <v>82</v>
      </c>
      <c r="AW250" s="12" t="s">
        <v>27</v>
      </c>
      <c r="AX250" s="12" t="s">
        <v>71</v>
      </c>
      <c r="AY250" s="155" t="s">
        <v>189</v>
      </c>
    </row>
    <row r="251" spans="2:51" s="12" customFormat="1" x14ac:dyDescent="0.2">
      <c r="B251" s="153"/>
      <c r="D251" s="154" t="s">
        <v>197</v>
      </c>
      <c r="E251" s="155" t="s">
        <v>1</v>
      </c>
      <c r="F251" s="156" t="s">
        <v>1595</v>
      </c>
      <c r="H251" s="157">
        <v>-2.903</v>
      </c>
      <c r="L251" s="153"/>
      <c r="M251" s="158"/>
      <c r="T251" s="159"/>
      <c r="AT251" s="155" t="s">
        <v>197</v>
      </c>
      <c r="AU251" s="155" t="s">
        <v>82</v>
      </c>
      <c r="AV251" s="12" t="s">
        <v>82</v>
      </c>
      <c r="AW251" s="12" t="s">
        <v>27</v>
      </c>
      <c r="AX251" s="12" t="s">
        <v>71</v>
      </c>
      <c r="AY251" s="155" t="s">
        <v>189</v>
      </c>
    </row>
    <row r="252" spans="2:51" s="13" customFormat="1" x14ac:dyDescent="0.2">
      <c r="B252" s="170"/>
      <c r="D252" s="154" t="s">
        <v>197</v>
      </c>
      <c r="E252" s="171" t="s">
        <v>1</v>
      </c>
      <c r="F252" s="172" t="s">
        <v>1294</v>
      </c>
      <c r="H252" s="171" t="s">
        <v>1</v>
      </c>
      <c r="L252" s="170"/>
      <c r="M252" s="173"/>
      <c r="T252" s="174"/>
      <c r="AT252" s="171" t="s">
        <v>197</v>
      </c>
      <c r="AU252" s="171" t="s">
        <v>82</v>
      </c>
      <c r="AV252" s="13" t="s">
        <v>77</v>
      </c>
      <c r="AW252" s="13" t="s">
        <v>27</v>
      </c>
      <c r="AX252" s="13" t="s">
        <v>71</v>
      </c>
      <c r="AY252" s="171" t="s">
        <v>189</v>
      </c>
    </row>
    <row r="253" spans="2:51" s="12" customFormat="1" x14ac:dyDescent="0.2">
      <c r="B253" s="153"/>
      <c r="D253" s="154" t="s">
        <v>197</v>
      </c>
      <c r="E253" s="155" t="s">
        <v>1</v>
      </c>
      <c r="F253" s="156" t="s">
        <v>1598</v>
      </c>
      <c r="H253" s="157">
        <v>1.4550000000000001</v>
      </c>
      <c r="L253" s="153"/>
      <c r="M253" s="158"/>
      <c r="T253" s="159"/>
      <c r="AT253" s="155" t="s">
        <v>197</v>
      </c>
      <c r="AU253" s="155" t="s">
        <v>82</v>
      </c>
      <c r="AV253" s="12" t="s">
        <v>82</v>
      </c>
      <c r="AW253" s="12" t="s">
        <v>27</v>
      </c>
      <c r="AX253" s="12" t="s">
        <v>71</v>
      </c>
      <c r="AY253" s="155" t="s">
        <v>189</v>
      </c>
    </row>
    <row r="254" spans="2:51" s="15" customFormat="1" x14ac:dyDescent="0.2">
      <c r="B254" s="181"/>
      <c r="D254" s="154" t="s">
        <v>197</v>
      </c>
      <c r="E254" s="182" t="s">
        <v>1</v>
      </c>
      <c r="F254" s="183" t="s">
        <v>227</v>
      </c>
      <c r="H254" s="184">
        <v>43.274000000000001</v>
      </c>
      <c r="L254" s="181"/>
      <c r="M254" s="185"/>
      <c r="T254" s="186"/>
      <c r="AT254" s="182" t="s">
        <v>197</v>
      </c>
      <c r="AU254" s="182" t="s">
        <v>82</v>
      </c>
      <c r="AV254" s="15" t="s">
        <v>87</v>
      </c>
      <c r="AW254" s="15" t="s">
        <v>27</v>
      </c>
      <c r="AX254" s="15" t="s">
        <v>71</v>
      </c>
      <c r="AY254" s="182" t="s">
        <v>189</v>
      </c>
    </row>
    <row r="255" spans="2:51" s="13" customFormat="1" x14ac:dyDescent="0.2">
      <c r="B255" s="170"/>
      <c r="D255" s="154" t="s">
        <v>197</v>
      </c>
      <c r="E255" s="171" t="s">
        <v>1</v>
      </c>
      <c r="F255" s="172" t="s">
        <v>1618</v>
      </c>
      <c r="H255" s="171" t="s">
        <v>1</v>
      </c>
      <c r="L255" s="170"/>
      <c r="M255" s="173"/>
      <c r="T255" s="174"/>
      <c r="AT255" s="171" t="s">
        <v>197</v>
      </c>
      <c r="AU255" s="171" t="s">
        <v>82</v>
      </c>
      <c r="AV255" s="13" t="s">
        <v>77</v>
      </c>
      <c r="AW255" s="13" t="s">
        <v>27</v>
      </c>
      <c r="AX255" s="13" t="s">
        <v>71</v>
      </c>
      <c r="AY255" s="171" t="s">
        <v>189</v>
      </c>
    </row>
    <row r="256" spans="2:51" s="12" customFormat="1" x14ac:dyDescent="0.2">
      <c r="B256" s="153"/>
      <c r="D256" s="154" t="s">
        <v>197</v>
      </c>
      <c r="E256" s="155" t="s">
        <v>1</v>
      </c>
      <c r="F256" s="156" t="s">
        <v>1619</v>
      </c>
      <c r="H256" s="157">
        <v>41.444000000000003</v>
      </c>
      <c r="L256" s="153"/>
      <c r="M256" s="158"/>
      <c r="T256" s="159"/>
      <c r="AT256" s="155" t="s">
        <v>197</v>
      </c>
      <c r="AU256" s="155" t="s">
        <v>82</v>
      </c>
      <c r="AV256" s="12" t="s">
        <v>82</v>
      </c>
      <c r="AW256" s="12" t="s">
        <v>27</v>
      </c>
      <c r="AX256" s="12" t="s">
        <v>71</v>
      </c>
      <c r="AY256" s="155" t="s">
        <v>189</v>
      </c>
    </row>
    <row r="257" spans="2:51" s="13" customFormat="1" x14ac:dyDescent="0.2">
      <c r="B257" s="170"/>
      <c r="D257" s="154" t="s">
        <v>197</v>
      </c>
      <c r="E257" s="171" t="s">
        <v>1</v>
      </c>
      <c r="F257" s="172" t="s">
        <v>649</v>
      </c>
      <c r="H257" s="171" t="s">
        <v>1</v>
      </c>
      <c r="L257" s="170"/>
      <c r="M257" s="173"/>
      <c r="T257" s="174"/>
      <c r="AT257" s="171" t="s">
        <v>197</v>
      </c>
      <c r="AU257" s="171" t="s">
        <v>82</v>
      </c>
      <c r="AV257" s="13" t="s">
        <v>77</v>
      </c>
      <c r="AW257" s="13" t="s">
        <v>27</v>
      </c>
      <c r="AX257" s="13" t="s">
        <v>71</v>
      </c>
      <c r="AY257" s="171" t="s">
        <v>189</v>
      </c>
    </row>
    <row r="258" spans="2:51" s="12" customFormat="1" x14ac:dyDescent="0.2">
      <c r="B258" s="153"/>
      <c r="D258" s="154" t="s">
        <v>197</v>
      </c>
      <c r="E258" s="155" t="s">
        <v>1</v>
      </c>
      <c r="F258" s="156" t="s">
        <v>1620</v>
      </c>
      <c r="H258" s="157">
        <v>-2.903</v>
      </c>
      <c r="L258" s="153"/>
      <c r="M258" s="158"/>
      <c r="T258" s="159"/>
      <c r="AT258" s="155" t="s">
        <v>197</v>
      </c>
      <c r="AU258" s="155" t="s">
        <v>82</v>
      </c>
      <c r="AV258" s="12" t="s">
        <v>82</v>
      </c>
      <c r="AW258" s="12" t="s">
        <v>27</v>
      </c>
      <c r="AX258" s="12" t="s">
        <v>71</v>
      </c>
      <c r="AY258" s="155" t="s">
        <v>189</v>
      </c>
    </row>
    <row r="259" spans="2:51" s="12" customFormat="1" x14ac:dyDescent="0.2">
      <c r="B259" s="153"/>
      <c r="D259" s="154" t="s">
        <v>197</v>
      </c>
      <c r="E259" s="155" t="s">
        <v>1</v>
      </c>
      <c r="F259" s="156" t="s">
        <v>1603</v>
      </c>
      <c r="H259" s="157">
        <v>-3.6360000000000001</v>
      </c>
      <c r="L259" s="153"/>
      <c r="M259" s="158"/>
      <c r="T259" s="159"/>
      <c r="AT259" s="155" t="s">
        <v>197</v>
      </c>
      <c r="AU259" s="155" t="s">
        <v>82</v>
      </c>
      <c r="AV259" s="12" t="s">
        <v>82</v>
      </c>
      <c r="AW259" s="12" t="s">
        <v>27</v>
      </c>
      <c r="AX259" s="12" t="s">
        <v>71</v>
      </c>
      <c r="AY259" s="155" t="s">
        <v>189</v>
      </c>
    </row>
    <row r="260" spans="2:51" s="13" customFormat="1" x14ac:dyDescent="0.2">
      <c r="B260" s="170"/>
      <c r="D260" s="154" t="s">
        <v>197</v>
      </c>
      <c r="E260" s="171" t="s">
        <v>1</v>
      </c>
      <c r="F260" s="172" t="s">
        <v>1294</v>
      </c>
      <c r="H260" s="171" t="s">
        <v>1</v>
      </c>
      <c r="L260" s="170"/>
      <c r="M260" s="173"/>
      <c r="T260" s="174"/>
      <c r="AT260" s="171" t="s">
        <v>197</v>
      </c>
      <c r="AU260" s="171" t="s">
        <v>82</v>
      </c>
      <c r="AV260" s="13" t="s">
        <v>77</v>
      </c>
      <c r="AW260" s="13" t="s">
        <v>27</v>
      </c>
      <c r="AX260" s="13" t="s">
        <v>71</v>
      </c>
      <c r="AY260" s="171" t="s">
        <v>189</v>
      </c>
    </row>
    <row r="261" spans="2:51" s="12" customFormat="1" x14ac:dyDescent="0.2">
      <c r="B261" s="153"/>
      <c r="D261" s="154" t="s">
        <v>197</v>
      </c>
      <c r="E261" s="155" t="s">
        <v>1</v>
      </c>
      <c r="F261" s="156" t="s">
        <v>1598</v>
      </c>
      <c r="H261" s="157">
        <v>1.4550000000000001</v>
      </c>
      <c r="L261" s="153"/>
      <c r="M261" s="158"/>
      <c r="T261" s="159"/>
      <c r="AT261" s="155" t="s">
        <v>197</v>
      </c>
      <c r="AU261" s="155" t="s">
        <v>82</v>
      </c>
      <c r="AV261" s="12" t="s">
        <v>82</v>
      </c>
      <c r="AW261" s="12" t="s">
        <v>27</v>
      </c>
      <c r="AX261" s="12" t="s">
        <v>71</v>
      </c>
      <c r="AY261" s="155" t="s">
        <v>189</v>
      </c>
    </row>
    <row r="262" spans="2:51" s="15" customFormat="1" x14ac:dyDescent="0.2">
      <c r="B262" s="181"/>
      <c r="D262" s="154" t="s">
        <v>197</v>
      </c>
      <c r="E262" s="182" t="s">
        <v>1</v>
      </c>
      <c r="F262" s="183" t="s">
        <v>227</v>
      </c>
      <c r="H262" s="184">
        <v>36.36</v>
      </c>
      <c r="L262" s="181"/>
      <c r="M262" s="185"/>
      <c r="T262" s="186"/>
      <c r="AT262" s="182" t="s">
        <v>197</v>
      </c>
      <c r="AU262" s="182" t="s">
        <v>82</v>
      </c>
      <c r="AV262" s="15" t="s">
        <v>87</v>
      </c>
      <c r="AW262" s="15" t="s">
        <v>27</v>
      </c>
      <c r="AX262" s="15" t="s">
        <v>71</v>
      </c>
      <c r="AY262" s="182" t="s">
        <v>189</v>
      </c>
    </row>
    <row r="263" spans="2:51" s="13" customFormat="1" x14ac:dyDescent="0.2">
      <c r="B263" s="170"/>
      <c r="D263" s="154" t="s">
        <v>197</v>
      </c>
      <c r="E263" s="171" t="s">
        <v>1</v>
      </c>
      <c r="F263" s="172" t="s">
        <v>1621</v>
      </c>
      <c r="H263" s="171" t="s">
        <v>1</v>
      </c>
      <c r="L263" s="170"/>
      <c r="M263" s="173"/>
      <c r="T263" s="174"/>
      <c r="AT263" s="171" t="s">
        <v>197</v>
      </c>
      <c r="AU263" s="171" t="s">
        <v>82</v>
      </c>
      <c r="AV263" s="13" t="s">
        <v>77</v>
      </c>
      <c r="AW263" s="13" t="s">
        <v>27</v>
      </c>
      <c r="AX263" s="13" t="s">
        <v>71</v>
      </c>
      <c r="AY263" s="171" t="s">
        <v>189</v>
      </c>
    </row>
    <row r="264" spans="2:51" s="12" customFormat="1" x14ac:dyDescent="0.2">
      <c r="B264" s="153"/>
      <c r="D264" s="154" t="s">
        <v>197</v>
      </c>
      <c r="E264" s="155" t="s">
        <v>1</v>
      </c>
      <c r="F264" s="156" t="s">
        <v>1622</v>
      </c>
      <c r="H264" s="157">
        <v>32.603999999999999</v>
      </c>
      <c r="L264" s="153"/>
      <c r="M264" s="158"/>
      <c r="T264" s="159"/>
      <c r="AT264" s="155" t="s">
        <v>197</v>
      </c>
      <c r="AU264" s="155" t="s">
        <v>82</v>
      </c>
      <c r="AV264" s="12" t="s">
        <v>82</v>
      </c>
      <c r="AW264" s="12" t="s">
        <v>27</v>
      </c>
      <c r="AX264" s="12" t="s">
        <v>71</v>
      </c>
      <c r="AY264" s="155" t="s">
        <v>189</v>
      </c>
    </row>
    <row r="265" spans="2:51" s="13" customFormat="1" x14ac:dyDescent="0.2">
      <c r="B265" s="170"/>
      <c r="D265" s="154" t="s">
        <v>197</v>
      </c>
      <c r="E265" s="171" t="s">
        <v>1</v>
      </c>
      <c r="F265" s="172" t="s">
        <v>649</v>
      </c>
      <c r="H265" s="171" t="s">
        <v>1</v>
      </c>
      <c r="L265" s="170"/>
      <c r="M265" s="173"/>
      <c r="T265" s="174"/>
      <c r="AT265" s="171" t="s">
        <v>197</v>
      </c>
      <c r="AU265" s="171" t="s">
        <v>82</v>
      </c>
      <c r="AV265" s="13" t="s">
        <v>77</v>
      </c>
      <c r="AW265" s="13" t="s">
        <v>27</v>
      </c>
      <c r="AX265" s="13" t="s">
        <v>71</v>
      </c>
      <c r="AY265" s="171" t="s">
        <v>189</v>
      </c>
    </row>
    <row r="266" spans="2:51" s="12" customFormat="1" x14ac:dyDescent="0.2">
      <c r="B266" s="153"/>
      <c r="D266" s="154" t="s">
        <v>197</v>
      </c>
      <c r="E266" s="155" t="s">
        <v>1</v>
      </c>
      <c r="F266" s="156" t="s">
        <v>1623</v>
      </c>
      <c r="H266" s="157">
        <v>-1.6160000000000001</v>
      </c>
      <c r="L266" s="153"/>
      <c r="M266" s="158"/>
      <c r="T266" s="159"/>
      <c r="AT266" s="155" t="s">
        <v>197</v>
      </c>
      <c r="AU266" s="155" t="s">
        <v>82</v>
      </c>
      <c r="AV266" s="12" t="s">
        <v>82</v>
      </c>
      <c r="AW266" s="12" t="s">
        <v>27</v>
      </c>
      <c r="AX266" s="12" t="s">
        <v>71</v>
      </c>
      <c r="AY266" s="155" t="s">
        <v>189</v>
      </c>
    </row>
    <row r="267" spans="2:51" s="12" customFormat="1" x14ac:dyDescent="0.2">
      <c r="B267" s="153"/>
      <c r="D267" s="154" t="s">
        <v>197</v>
      </c>
      <c r="E267" s="155" t="s">
        <v>1</v>
      </c>
      <c r="F267" s="156" t="s">
        <v>1586</v>
      </c>
      <c r="H267" s="157">
        <v>-1.8180000000000001</v>
      </c>
      <c r="L267" s="153"/>
      <c r="M267" s="158"/>
      <c r="T267" s="159"/>
      <c r="AT267" s="155" t="s">
        <v>197</v>
      </c>
      <c r="AU267" s="155" t="s">
        <v>82</v>
      </c>
      <c r="AV267" s="12" t="s">
        <v>82</v>
      </c>
      <c r="AW267" s="12" t="s">
        <v>27</v>
      </c>
      <c r="AX267" s="12" t="s">
        <v>71</v>
      </c>
      <c r="AY267" s="155" t="s">
        <v>189</v>
      </c>
    </row>
    <row r="268" spans="2:51" s="15" customFormat="1" x14ac:dyDescent="0.2">
      <c r="B268" s="181"/>
      <c r="D268" s="154" t="s">
        <v>197</v>
      </c>
      <c r="E268" s="182" t="s">
        <v>1</v>
      </c>
      <c r="F268" s="183" t="s">
        <v>227</v>
      </c>
      <c r="H268" s="184">
        <v>29.17</v>
      </c>
      <c r="L268" s="181"/>
      <c r="M268" s="185"/>
      <c r="T268" s="186"/>
      <c r="AT268" s="182" t="s">
        <v>197</v>
      </c>
      <c r="AU268" s="182" t="s">
        <v>82</v>
      </c>
      <c r="AV268" s="15" t="s">
        <v>87</v>
      </c>
      <c r="AW268" s="15" t="s">
        <v>27</v>
      </c>
      <c r="AX268" s="15" t="s">
        <v>71</v>
      </c>
      <c r="AY268" s="182" t="s">
        <v>189</v>
      </c>
    </row>
    <row r="269" spans="2:51" s="13" customFormat="1" x14ac:dyDescent="0.2">
      <c r="B269" s="170"/>
      <c r="D269" s="154" t="s">
        <v>197</v>
      </c>
      <c r="E269" s="171" t="s">
        <v>1</v>
      </c>
      <c r="F269" s="172" t="s">
        <v>1624</v>
      </c>
      <c r="H269" s="171" t="s">
        <v>1</v>
      </c>
      <c r="L269" s="170"/>
      <c r="M269" s="173"/>
      <c r="T269" s="174"/>
      <c r="AT269" s="171" t="s">
        <v>197</v>
      </c>
      <c r="AU269" s="171" t="s">
        <v>82</v>
      </c>
      <c r="AV269" s="13" t="s">
        <v>77</v>
      </c>
      <c r="AW269" s="13" t="s">
        <v>27</v>
      </c>
      <c r="AX269" s="13" t="s">
        <v>71</v>
      </c>
      <c r="AY269" s="171" t="s">
        <v>189</v>
      </c>
    </row>
    <row r="270" spans="2:51" s="12" customFormat="1" x14ac:dyDescent="0.2">
      <c r="B270" s="153"/>
      <c r="D270" s="154" t="s">
        <v>197</v>
      </c>
      <c r="E270" s="155" t="s">
        <v>1</v>
      </c>
      <c r="F270" s="156" t="s">
        <v>1625</v>
      </c>
      <c r="H270" s="157">
        <v>17.16</v>
      </c>
      <c r="L270" s="153"/>
      <c r="M270" s="158"/>
      <c r="T270" s="159"/>
      <c r="AT270" s="155" t="s">
        <v>197</v>
      </c>
      <c r="AU270" s="155" t="s">
        <v>82</v>
      </c>
      <c r="AV270" s="12" t="s">
        <v>82</v>
      </c>
      <c r="AW270" s="12" t="s">
        <v>27</v>
      </c>
      <c r="AX270" s="12" t="s">
        <v>71</v>
      </c>
      <c r="AY270" s="155" t="s">
        <v>189</v>
      </c>
    </row>
    <row r="271" spans="2:51" s="13" customFormat="1" x14ac:dyDescent="0.2">
      <c r="B271" s="170"/>
      <c r="D271" s="154" t="s">
        <v>197</v>
      </c>
      <c r="E271" s="171" t="s">
        <v>1</v>
      </c>
      <c r="F271" s="172" t="s">
        <v>649</v>
      </c>
      <c r="H271" s="171" t="s">
        <v>1</v>
      </c>
      <c r="L271" s="170"/>
      <c r="M271" s="173"/>
      <c r="T271" s="174"/>
      <c r="AT271" s="171" t="s">
        <v>197</v>
      </c>
      <c r="AU271" s="171" t="s">
        <v>82</v>
      </c>
      <c r="AV271" s="13" t="s">
        <v>77</v>
      </c>
      <c r="AW271" s="13" t="s">
        <v>27</v>
      </c>
      <c r="AX271" s="13" t="s">
        <v>71</v>
      </c>
      <c r="AY271" s="171" t="s">
        <v>189</v>
      </c>
    </row>
    <row r="272" spans="2:51" s="12" customFormat="1" x14ac:dyDescent="0.2">
      <c r="B272" s="153"/>
      <c r="D272" s="154" t="s">
        <v>197</v>
      </c>
      <c r="E272" s="155" t="s">
        <v>1</v>
      </c>
      <c r="F272" s="156" t="s">
        <v>1626</v>
      </c>
      <c r="H272" s="157">
        <v>-1.4139999999999999</v>
      </c>
      <c r="L272" s="153"/>
      <c r="M272" s="158"/>
      <c r="T272" s="159"/>
      <c r="AT272" s="155" t="s">
        <v>197</v>
      </c>
      <c r="AU272" s="155" t="s">
        <v>82</v>
      </c>
      <c r="AV272" s="12" t="s">
        <v>82</v>
      </c>
      <c r="AW272" s="12" t="s">
        <v>27</v>
      </c>
      <c r="AX272" s="12" t="s">
        <v>71</v>
      </c>
      <c r="AY272" s="155" t="s">
        <v>189</v>
      </c>
    </row>
    <row r="273" spans="2:51" s="15" customFormat="1" x14ac:dyDescent="0.2">
      <c r="B273" s="181"/>
      <c r="D273" s="154" t="s">
        <v>197</v>
      </c>
      <c r="E273" s="182" t="s">
        <v>1</v>
      </c>
      <c r="F273" s="183" t="s">
        <v>227</v>
      </c>
      <c r="H273" s="184">
        <v>15.746</v>
      </c>
      <c r="L273" s="181"/>
      <c r="M273" s="185"/>
      <c r="T273" s="186"/>
      <c r="AT273" s="182" t="s">
        <v>197</v>
      </c>
      <c r="AU273" s="182" t="s">
        <v>82</v>
      </c>
      <c r="AV273" s="15" t="s">
        <v>87</v>
      </c>
      <c r="AW273" s="15" t="s">
        <v>27</v>
      </c>
      <c r="AX273" s="15" t="s">
        <v>71</v>
      </c>
      <c r="AY273" s="182" t="s">
        <v>189</v>
      </c>
    </row>
    <row r="274" spans="2:51" s="13" customFormat="1" x14ac:dyDescent="0.2">
      <c r="B274" s="170"/>
      <c r="D274" s="154" t="s">
        <v>197</v>
      </c>
      <c r="E274" s="171" t="s">
        <v>1</v>
      </c>
      <c r="F274" s="172" t="s">
        <v>1627</v>
      </c>
      <c r="H274" s="171" t="s">
        <v>1</v>
      </c>
      <c r="L274" s="170"/>
      <c r="M274" s="173"/>
      <c r="T274" s="174"/>
      <c r="AT274" s="171" t="s">
        <v>197</v>
      </c>
      <c r="AU274" s="171" t="s">
        <v>82</v>
      </c>
      <c r="AV274" s="13" t="s">
        <v>77</v>
      </c>
      <c r="AW274" s="13" t="s">
        <v>27</v>
      </c>
      <c r="AX274" s="13" t="s">
        <v>71</v>
      </c>
      <c r="AY274" s="171" t="s">
        <v>189</v>
      </c>
    </row>
    <row r="275" spans="2:51" s="12" customFormat="1" x14ac:dyDescent="0.2">
      <c r="B275" s="153"/>
      <c r="D275" s="154" t="s">
        <v>197</v>
      </c>
      <c r="E275" s="155" t="s">
        <v>1</v>
      </c>
      <c r="F275" s="156" t="s">
        <v>1628</v>
      </c>
      <c r="H275" s="157">
        <v>25.74</v>
      </c>
      <c r="L275" s="153"/>
      <c r="M275" s="158"/>
      <c r="T275" s="159"/>
      <c r="AT275" s="155" t="s">
        <v>197</v>
      </c>
      <c r="AU275" s="155" t="s">
        <v>82</v>
      </c>
      <c r="AV275" s="12" t="s">
        <v>82</v>
      </c>
      <c r="AW275" s="12" t="s">
        <v>27</v>
      </c>
      <c r="AX275" s="12" t="s">
        <v>71</v>
      </c>
      <c r="AY275" s="155" t="s">
        <v>189</v>
      </c>
    </row>
    <row r="276" spans="2:51" s="13" customFormat="1" x14ac:dyDescent="0.2">
      <c r="B276" s="170"/>
      <c r="D276" s="154" t="s">
        <v>197</v>
      </c>
      <c r="E276" s="171" t="s">
        <v>1</v>
      </c>
      <c r="F276" s="172" t="s">
        <v>649</v>
      </c>
      <c r="H276" s="171" t="s">
        <v>1</v>
      </c>
      <c r="L276" s="170"/>
      <c r="M276" s="173"/>
      <c r="T276" s="174"/>
      <c r="AT276" s="171" t="s">
        <v>197</v>
      </c>
      <c r="AU276" s="171" t="s">
        <v>82</v>
      </c>
      <c r="AV276" s="13" t="s">
        <v>77</v>
      </c>
      <c r="AW276" s="13" t="s">
        <v>27</v>
      </c>
      <c r="AX276" s="13" t="s">
        <v>71</v>
      </c>
      <c r="AY276" s="171" t="s">
        <v>189</v>
      </c>
    </row>
    <row r="277" spans="2:51" s="12" customFormat="1" x14ac:dyDescent="0.2">
      <c r="B277" s="153"/>
      <c r="D277" s="154" t="s">
        <v>197</v>
      </c>
      <c r="E277" s="155" t="s">
        <v>1</v>
      </c>
      <c r="F277" s="156" t="s">
        <v>1626</v>
      </c>
      <c r="H277" s="157">
        <v>-1.4139999999999999</v>
      </c>
      <c r="L277" s="153"/>
      <c r="M277" s="158"/>
      <c r="T277" s="159"/>
      <c r="AT277" s="155" t="s">
        <v>197</v>
      </c>
      <c r="AU277" s="155" t="s">
        <v>82</v>
      </c>
      <c r="AV277" s="12" t="s">
        <v>82</v>
      </c>
      <c r="AW277" s="12" t="s">
        <v>27</v>
      </c>
      <c r="AX277" s="12" t="s">
        <v>71</v>
      </c>
      <c r="AY277" s="155" t="s">
        <v>189</v>
      </c>
    </row>
    <row r="278" spans="2:51" s="12" customFormat="1" x14ac:dyDescent="0.2">
      <c r="B278" s="153"/>
      <c r="D278" s="154" t="s">
        <v>197</v>
      </c>
      <c r="E278" s="155" t="s">
        <v>1</v>
      </c>
      <c r="F278" s="156" t="s">
        <v>1623</v>
      </c>
      <c r="H278" s="157">
        <v>-1.6160000000000001</v>
      </c>
      <c r="L278" s="153"/>
      <c r="M278" s="158"/>
      <c r="T278" s="159"/>
      <c r="AT278" s="155" t="s">
        <v>197</v>
      </c>
      <c r="AU278" s="155" t="s">
        <v>82</v>
      </c>
      <c r="AV278" s="12" t="s">
        <v>82</v>
      </c>
      <c r="AW278" s="12" t="s">
        <v>27</v>
      </c>
      <c r="AX278" s="12" t="s">
        <v>71</v>
      </c>
      <c r="AY278" s="155" t="s">
        <v>189</v>
      </c>
    </row>
    <row r="279" spans="2:51" s="15" customFormat="1" x14ac:dyDescent="0.2">
      <c r="B279" s="181"/>
      <c r="D279" s="154" t="s">
        <v>197</v>
      </c>
      <c r="E279" s="182" t="s">
        <v>1</v>
      </c>
      <c r="F279" s="183" t="s">
        <v>227</v>
      </c>
      <c r="H279" s="184">
        <v>22.71</v>
      </c>
      <c r="L279" s="181"/>
      <c r="M279" s="185"/>
      <c r="T279" s="186"/>
      <c r="AT279" s="182" t="s">
        <v>197</v>
      </c>
      <c r="AU279" s="182" t="s">
        <v>82</v>
      </c>
      <c r="AV279" s="15" t="s">
        <v>87</v>
      </c>
      <c r="AW279" s="15" t="s">
        <v>27</v>
      </c>
      <c r="AX279" s="15" t="s">
        <v>71</v>
      </c>
      <c r="AY279" s="182" t="s">
        <v>189</v>
      </c>
    </row>
    <row r="280" spans="2:51" s="13" customFormat="1" x14ac:dyDescent="0.2">
      <c r="B280" s="170"/>
      <c r="D280" s="154" t="s">
        <v>197</v>
      </c>
      <c r="E280" s="171" t="s">
        <v>1</v>
      </c>
      <c r="F280" s="172" t="s">
        <v>1629</v>
      </c>
      <c r="H280" s="171" t="s">
        <v>1</v>
      </c>
      <c r="L280" s="170"/>
      <c r="M280" s="173"/>
      <c r="T280" s="174"/>
      <c r="AT280" s="171" t="s">
        <v>197</v>
      </c>
      <c r="AU280" s="171" t="s">
        <v>82</v>
      </c>
      <c r="AV280" s="13" t="s">
        <v>77</v>
      </c>
      <c r="AW280" s="13" t="s">
        <v>27</v>
      </c>
      <c r="AX280" s="13" t="s">
        <v>71</v>
      </c>
      <c r="AY280" s="171" t="s">
        <v>189</v>
      </c>
    </row>
    <row r="281" spans="2:51" s="12" customFormat="1" x14ac:dyDescent="0.2">
      <c r="B281" s="153"/>
      <c r="D281" s="154" t="s">
        <v>197</v>
      </c>
      <c r="E281" s="155" t="s">
        <v>1</v>
      </c>
      <c r="F281" s="156" t="s">
        <v>1630</v>
      </c>
      <c r="H281" s="157">
        <v>18.303999999999998</v>
      </c>
      <c r="L281" s="153"/>
      <c r="M281" s="158"/>
      <c r="T281" s="159"/>
      <c r="AT281" s="155" t="s">
        <v>197</v>
      </c>
      <c r="AU281" s="155" t="s">
        <v>82</v>
      </c>
      <c r="AV281" s="12" t="s">
        <v>82</v>
      </c>
      <c r="AW281" s="12" t="s">
        <v>27</v>
      </c>
      <c r="AX281" s="12" t="s">
        <v>71</v>
      </c>
      <c r="AY281" s="155" t="s">
        <v>189</v>
      </c>
    </row>
    <row r="282" spans="2:51" s="13" customFormat="1" x14ac:dyDescent="0.2">
      <c r="B282" s="170"/>
      <c r="D282" s="154" t="s">
        <v>197</v>
      </c>
      <c r="E282" s="171" t="s">
        <v>1</v>
      </c>
      <c r="F282" s="172" t="s">
        <v>649</v>
      </c>
      <c r="H282" s="171" t="s">
        <v>1</v>
      </c>
      <c r="L282" s="170"/>
      <c r="M282" s="173"/>
      <c r="T282" s="174"/>
      <c r="AT282" s="171" t="s">
        <v>197</v>
      </c>
      <c r="AU282" s="171" t="s">
        <v>82</v>
      </c>
      <c r="AV282" s="13" t="s">
        <v>77</v>
      </c>
      <c r="AW282" s="13" t="s">
        <v>27</v>
      </c>
      <c r="AX282" s="13" t="s">
        <v>71</v>
      </c>
      <c r="AY282" s="171" t="s">
        <v>189</v>
      </c>
    </row>
    <row r="283" spans="2:51" s="12" customFormat="1" x14ac:dyDescent="0.2">
      <c r="B283" s="153"/>
      <c r="D283" s="154" t="s">
        <v>197</v>
      </c>
      <c r="E283" s="155" t="s">
        <v>1</v>
      </c>
      <c r="F283" s="156" t="s">
        <v>1626</v>
      </c>
      <c r="H283" s="157">
        <v>-1.4139999999999999</v>
      </c>
      <c r="L283" s="153"/>
      <c r="M283" s="158"/>
      <c r="T283" s="159"/>
      <c r="AT283" s="155" t="s">
        <v>197</v>
      </c>
      <c r="AU283" s="155" t="s">
        <v>82</v>
      </c>
      <c r="AV283" s="12" t="s">
        <v>82</v>
      </c>
      <c r="AW283" s="12" t="s">
        <v>27</v>
      </c>
      <c r="AX283" s="12" t="s">
        <v>71</v>
      </c>
      <c r="AY283" s="155" t="s">
        <v>189</v>
      </c>
    </row>
    <row r="284" spans="2:51" s="15" customFormat="1" x14ac:dyDescent="0.2">
      <c r="B284" s="181"/>
      <c r="D284" s="154" t="s">
        <v>197</v>
      </c>
      <c r="E284" s="182" t="s">
        <v>1</v>
      </c>
      <c r="F284" s="183" t="s">
        <v>227</v>
      </c>
      <c r="H284" s="184">
        <v>16.89</v>
      </c>
      <c r="L284" s="181"/>
      <c r="M284" s="185"/>
      <c r="T284" s="186"/>
      <c r="AT284" s="182" t="s">
        <v>197</v>
      </c>
      <c r="AU284" s="182" t="s">
        <v>82</v>
      </c>
      <c r="AV284" s="15" t="s">
        <v>87</v>
      </c>
      <c r="AW284" s="15" t="s">
        <v>27</v>
      </c>
      <c r="AX284" s="15" t="s">
        <v>71</v>
      </c>
      <c r="AY284" s="182" t="s">
        <v>189</v>
      </c>
    </row>
    <row r="285" spans="2:51" s="13" customFormat="1" x14ac:dyDescent="0.2">
      <c r="B285" s="170"/>
      <c r="D285" s="154" t="s">
        <v>197</v>
      </c>
      <c r="E285" s="171" t="s">
        <v>1</v>
      </c>
      <c r="F285" s="172" t="s">
        <v>1631</v>
      </c>
      <c r="H285" s="171" t="s">
        <v>1</v>
      </c>
      <c r="L285" s="170"/>
      <c r="M285" s="173"/>
      <c r="T285" s="174"/>
      <c r="AT285" s="171" t="s">
        <v>197</v>
      </c>
      <c r="AU285" s="171" t="s">
        <v>82</v>
      </c>
      <c r="AV285" s="13" t="s">
        <v>77</v>
      </c>
      <c r="AW285" s="13" t="s">
        <v>27</v>
      </c>
      <c r="AX285" s="13" t="s">
        <v>71</v>
      </c>
      <c r="AY285" s="171" t="s">
        <v>189</v>
      </c>
    </row>
    <row r="286" spans="2:51" s="12" customFormat="1" x14ac:dyDescent="0.2">
      <c r="B286" s="153"/>
      <c r="D286" s="154" t="s">
        <v>197</v>
      </c>
      <c r="E286" s="155" t="s">
        <v>1</v>
      </c>
      <c r="F286" s="156" t="s">
        <v>1632</v>
      </c>
      <c r="H286" s="157">
        <v>33.28</v>
      </c>
      <c r="L286" s="153"/>
      <c r="M286" s="158"/>
      <c r="T286" s="159"/>
      <c r="AT286" s="155" t="s">
        <v>197</v>
      </c>
      <c r="AU286" s="155" t="s">
        <v>82</v>
      </c>
      <c r="AV286" s="12" t="s">
        <v>82</v>
      </c>
      <c r="AW286" s="12" t="s">
        <v>27</v>
      </c>
      <c r="AX286" s="12" t="s">
        <v>71</v>
      </c>
      <c r="AY286" s="155" t="s">
        <v>189</v>
      </c>
    </row>
    <row r="287" spans="2:51" s="13" customFormat="1" x14ac:dyDescent="0.2">
      <c r="B287" s="170"/>
      <c r="D287" s="154" t="s">
        <v>197</v>
      </c>
      <c r="E287" s="171" t="s">
        <v>1</v>
      </c>
      <c r="F287" s="172" t="s">
        <v>649</v>
      </c>
      <c r="H287" s="171" t="s">
        <v>1</v>
      </c>
      <c r="L287" s="170"/>
      <c r="M287" s="173"/>
      <c r="T287" s="174"/>
      <c r="AT287" s="171" t="s">
        <v>197</v>
      </c>
      <c r="AU287" s="171" t="s">
        <v>82</v>
      </c>
      <c r="AV287" s="13" t="s">
        <v>77</v>
      </c>
      <c r="AW287" s="13" t="s">
        <v>27</v>
      </c>
      <c r="AX287" s="13" t="s">
        <v>71</v>
      </c>
      <c r="AY287" s="171" t="s">
        <v>189</v>
      </c>
    </row>
    <row r="288" spans="2:51" s="12" customFormat="1" x14ac:dyDescent="0.2">
      <c r="B288" s="153"/>
      <c r="D288" s="154" t="s">
        <v>197</v>
      </c>
      <c r="E288" s="155" t="s">
        <v>1</v>
      </c>
      <c r="F288" s="156" t="s">
        <v>1633</v>
      </c>
      <c r="H288" s="157">
        <v>-1.6160000000000001</v>
      </c>
      <c r="L288" s="153"/>
      <c r="M288" s="158"/>
      <c r="T288" s="159"/>
      <c r="AT288" s="155" t="s">
        <v>197</v>
      </c>
      <c r="AU288" s="155" t="s">
        <v>82</v>
      </c>
      <c r="AV288" s="12" t="s">
        <v>82</v>
      </c>
      <c r="AW288" s="12" t="s">
        <v>27</v>
      </c>
      <c r="AX288" s="12" t="s">
        <v>71</v>
      </c>
      <c r="AY288" s="155" t="s">
        <v>189</v>
      </c>
    </row>
    <row r="289" spans="2:51" s="12" customFormat="1" x14ac:dyDescent="0.2">
      <c r="B289" s="153"/>
      <c r="D289" s="154" t="s">
        <v>197</v>
      </c>
      <c r="E289" s="155" t="s">
        <v>1</v>
      </c>
      <c r="F289" s="156" t="s">
        <v>1603</v>
      </c>
      <c r="H289" s="157">
        <v>-3.6360000000000001</v>
      </c>
      <c r="L289" s="153"/>
      <c r="M289" s="158"/>
      <c r="T289" s="159"/>
      <c r="AT289" s="155" t="s">
        <v>197</v>
      </c>
      <c r="AU289" s="155" t="s">
        <v>82</v>
      </c>
      <c r="AV289" s="12" t="s">
        <v>82</v>
      </c>
      <c r="AW289" s="12" t="s">
        <v>27</v>
      </c>
      <c r="AX289" s="12" t="s">
        <v>71</v>
      </c>
      <c r="AY289" s="155" t="s">
        <v>189</v>
      </c>
    </row>
    <row r="290" spans="2:51" s="13" customFormat="1" x14ac:dyDescent="0.2">
      <c r="B290" s="170"/>
      <c r="D290" s="154" t="s">
        <v>197</v>
      </c>
      <c r="E290" s="171" t="s">
        <v>1</v>
      </c>
      <c r="F290" s="172" t="s">
        <v>1294</v>
      </c>
      <c r="H290" s="171" t="s">
        <v>1</v>
      </c>
      <c r="L290" s="170"/>
      <c r="M290" s="173"/>
      <c r="T290" s="174"/>
      <c r="AT290" s="171" t="s">
        <v>197</v>
      </c>
      <c r="AU290" s="171" t="s">
        <v>82</v>
      </c>
      <c r="AV290" s="13" t="s">
        <v>77</v>
      </c>
      <c r="AW290" s="13" t="s">
        <v>27</v>
      </c>
      <c r="AX290" s="13" t="s">
        <v>71</v>
      </c>
      <c r="AY290" s="171" t="s">
        <v>189</v>
      </c>
    </row>
    <row r="291" spans="2:51" s="12" customFormat="1" x14ac:dyDescent="0.2">
      <c r="B291" s="153"/>
      <c r="D291" s="154" t="s">
        <v>197</v>
      </c>
      <c r="E291" s="155" t="s">
        <v>1</v>
      </c>
      <c r="F291" s="156" t="s">
        <v>1634</v>
      </c>
      <c r="H291" s="157">
        <v>3.2109999999999999</v>
      </c>
      <c r="L291" s="153"/>
      <c r="M291" s="158"/>
      <c r="T291" s="159"/>
      <c r="AT291" s="155" t="s">
        <v>197</v>
      </c>
      <c r="AU291" s="155" t="s">
        <v>82</v>
      </c>
      <c r="AV291" s="12" t="s">
        <v>82</v>
      </c>
      <c r="AW291" s="12" t="s">
        <v>27</v>
      </c>
      <c r="AX291" s="12" t="s">
        <v>71</v>
      </c>
      <c r="AY291" s="155" t="s">
        <v>189</v>
      </c>
    </row>
    <row r="292" spans="2:51" s="15" customFormat="1" x14ac:dyDescent="0.2">
      <c r="B292" s="181"/>
      <c r="D292" s="154" t="s">
        <v>197</v>
      </c>
      <c r="E292" s="182" t="s">
        <v>1</v>
      </c>
      <c r="F292" s="183" t="s">
        <v>227</v>
      </c>
      <c r="H292" s="184">
        <v>31.239000000000001</v>
      </c>
      <c r="L292" s="181"/>
      <c r="M292" s="185"/>
      <c r="T292" s="186"/>
      <c r="AT292" s="182" t="s">
        <v>197</v>
      </c>
      <c r="AU292" s="182" t="s">
        <v>82</v>
      </c>
      <c r="AV292" s="15" t="s">
        <v>87</v>
      </c>
      <c r="AW292" s="15" t="s">
        <v>27</v>
      </c>
      <c r="AX292" s="15" t="s">
        <v>71</v>
      </c>
      <c r="AY292" s="182" t="s">
        <v>189</v>
      </c>
    </row>
    <row r="293" spans="2:51" s="13" customFormat="1" x14ac:dyDescent="0.2">
      <c r="B293" s="170"/>
      <c r="D293" s="154" t="s">
        <v>197</v>
      </c>
      <c r="E293" s="171" t="s">
        <v>1</v>
      </c>
      <c r="F293" s="172" t="s">
        <v>663</v>
      </c>
      <c r="H293" s="171" t="s">
        <v>1</v>
      </c>
      <c r="L293" s="170"/>
      <c r="M293" s="173"/>
      <c r="T293" s="174"/>
      <c r="AT293" s="171" t="s">
        <v>197</v>
      </c>
      <c r="AU293" s="171" t="s">
        <v>82</v>
      </c>
      <c r="AV293" s="13" t="s">
        <v>77</v>
      </c>
      <c r="AW293" s="13" t="s">
        <v>27</v>
      </c>
      <c r="AX293" s="13" t="s">
        <v>71</v>
      </c>
      <c r="AY293" s="171" t="s">
        <v>189</v>
      </c>
    </row>
    <row r="294" spans="2:51" s="13" customFormat="1" x14ac:dyDescent="0.2">
      <c r="B294" s="170"/>
      <c r="D294" s="154" t="s">
        <v>197</v>
      </c>
      <c r="E294" s="171" t="s">
        <v>1</v>
      </c>
      <c r="F294" s="172" t="s">
        <v>1635</v>
      </c>
      <c r="H294" s="171" t="s">
        <v>1</v>
      </c>
      <c r="L294" s="170"/>
      <c r="M294" s="173"/>
      <c r="T294" s="174"/>
      <c r="AT294" s="171" t="s">
        <v>197</v>
      </c>
      <c r="AU294" s="171" t="s">
        <v>82</v>
      </c>
      <c r="AV294" s="13" t="s">
        <v>77</v>
      </c>
      <c r="AW294" s="13" t="s">
        <v>27</v>
      </c>
      <c r="AX294" s="13" t="s">
        <v>71</v>
      </c>
      <c r="AY294" s="171" t="s">
        <v>189</v>
      </c>
    </row>
    <row r="295" spans="2:51" s="12" customFormat="1" x14ac:dyDescent="0.2">
      <c r="B295" s="153"/>
      <c r="D295" s="154" t="s">
        <v>197</v>
      </c>
      <c r="E295" s="155" t="s">
        <v>1</v>
      </c>
      <c r="F295" s="156" t="s">
        <v>1636</v>
      </c>
      <c r="H295" s="157">
        <v>67.34</v>
      </c>
      <c r="L295" s="153"/>
      <c r="M295" s="158"/>
      <c r="T295" s="159"/>
      <c r="AT295" s="155" t="s">
        <v>197</v>
      </c>
      <c r="AU295" s="155" t="s">
        <v>82</v>
      </c>
      <c r="AV295" s="12" t="s">
        <v>82</v>
      </c>
      <c r="AW295" s="12" t="s">
        <v>27</v>
      </c>
      <c r="AX295" s="12" t="s">
        <v>71</v>
      </c>
      <c r="AY295" s="155" t="s">
        <v>189</v>
      </c>
    </row>
    <row r="296" spans="2:51" s="13" customFormat="1" x14ac:dyDescent="0.2">
      <c r="B296" s="170"/>
      <c r="D296" s="154" t="s">
        <v>197</v>
      </c>
      <c r="E296" s="171" t="s">
        <v>1</v>
      </c>
      <c r="F296" s="172" t="s">
        <v>649</v>
      </c>
      <c r="H296" s="171" t="s">
        <v>1</v>
      </c>
      <c r="L296" s="170"/>
      <c r="M296" s="173"/>
      <c r="T296" s="174"/>
      <c r="AT296" s="171" t="s">
        <v>197</v>
      </c>
      <c r="AU296" s="171" t="s">
        <v>82</v>
      </c>
      <c r="AV296" s="13" t="s">
        <v>77</v>
      </c>
      <c r="AW296" s="13" t="s">
        <v>27</v>
      </c>
      <c r="AX296" s="13" t="s">
        <v>71</v>
      </c>
      <c r="AY296" s="171" t="s">
        <v>189</v>
      </c>
    </row>
    <row r="297" spans="2:51" s="12" customFormat="1" x14ac:dyDescent="0.2">
      <c r="B297" s="153"/>
      <c r="D297" s="154" t="s">
        <v>197</v>
      </c>
      <c r="E297" s="155" t="s">
        <v>1</v>
      </c>
      <c r="F297" s="156" t="s">
        <v>1606</v>
      </c>
      <c r="H297" s="157">
        <v>-4.1849999999999996</v>
      </c>
      <c r="L297" s="153"/>
      <c r="M297" s="158"/>
      <c r="T297" s="159"/>
      <c r="AT297" s="155" t="s">
        <v>197</v>
      </c>
      <c r="AU297" s="155" t="s">
        <v>82</v>
      </c>
      <c r="AV297" s="12" t="s">
        <v>82</v>
      </c>
      <c r="AW297" s="12" t="s">
        <v>27</v>
      </c>
      <c r="AX297" s="12" t="s">
        <v>71</v>
      </c>
      <c r="AY297" s="155" t="s">
        <v>189</v>
      </c>
    </row>
    <row r="298" spans="2:51" s="12" customFormat="1" x14ac:dyDescent="0.2">
      <c r="B298" s="153"/>
      <c r="D298" s="154" t="s">
        <v>197</v>
      </c>
      <c r="E298" s="155" t="s">
        <v>1</v>
      </c>
      <c r="F298" s="156" t="s">
        <v>1637</v>
      </c>
      <c r="H298" s="157">
        <v>-1.8180000000000001</v>
      </c>
      <c r="L298" s="153"/>
      <c r="M298" s="158"/>
      <c r="T298" s="159"/>
      <c r="AT298" s="155" t="s">
        <v>197</v>
      </c>
      <c r="AU298" s="155" t="s">
        <v>82</v>
      </c>
      <c r="AV298" s="12" t="s">
        <v>82</v>
      </c>
      <c r="AW298" s="12" t="s">
        <v>27</v>
      </c>
      <c r="AX298" s="12" t="s">
        <v>71</v>
      </c>
      <c r="AY298" s="155" t="s">
        <v>189</v>
      </c>
    </row>
    <row r="299" spans="2:51" s="13" customFormat="1" x14ac:dyDescent="0.2">
      <c r="B299" s="170"/>
      <c r="D299" s="154" t="s">
        <v>197</v>
      </c>
      <c r="E299" s="171" t="s">
        <v>1</v>
      </c>
      <c r="F299" s="172" t="s">
        <v>1294</v>
      </c>
      <c r="H299" s="171" t="s">
        <v>1</v>
      </c>
      <c r="L299" s="170"/>
      <c r="M299" s="173"/>
      <c r="T299" s="174"/>
      <c r="AT299" s="171" t="s">
        <v>197</v>
      </c>
      <c r="AU299" s="171" t="s">
        <v>82</v>
      </c>
      <c r="AV299" s="13" t="s">
        <v>77</v>
      </c>
      <c r="AW299" s="13" t="s">
        <v>27</v>
      </c>
      <c r="AX299" s="13" t="s">
        <v>71</v>
      </c>
      <c r="AY299" s="171" t="s">
        <v>189</v>
      </c>
    </row>
    <row r="300" spans="2:51" s="12" customFormat="1" x14ac:dyDescent="0.2">
      <c r="B300" s="153"/>
      <c r="D300" s="154" t="s">
        <v>197</v>
      </c>
      <c r="E300" s="155" t="s">
        <v>1</v>
      </c>
      <c r="F300" s="156" t="s">
        <v>1607</v>
      </c>
      <c r="H300" s="157">
        <v>2.5499999999999998</v>
      </c>
      <c r="L300" s="153"/>
      <c r="M300" s="158"/>
      <c r="T300" s="159"/>
      <c r="AT300" s="155" t="s">
        <v>197</v>
      </c>
      <c r="AU300" s="155" t="s">
        <v>82</v>
      </c>
      <c r="AV300" s="12" t="s">
        <v>82</v>
      </c>
      <c r="AW300" s="12" t="s">
        <v>27</v>
      </c>
      <c r="AX300" s="12" t="s">
        <v>71</v>
      </c>
      <c r="AY300" s="155" t="s">
        <v>189</v>
      </c>
    </row>
    <row r="301" spans="2:51" s="15" customFormat="1" x14ac:dyDescent="0.2">
      <c r="B301" s="181"/>
      <c r="D301" s="154" t="s">
        <v>197</v>
      </c>
      <c r="E301" s="182" t="s">
        <v>1</v>
      </c>
      <c r="F301" s="183" t="s">
        <v>227</v>
      </c>
      <c r="H301" s="184">
        <v>63.887</v>
      </c>
      <c r="L301" s="181"/>
      <c r="M301" s="185"/>
      <c r="T301" s="186"/>
      <c r="AT301" s="182" t="s">
        <v>197</v>
      </c>
      <c r="AU301" s="182" t="s">
        <v>82</v>
      </c>
      <c r="AV301" s="15" t="s">
        <v>87</v>
      </c>
      <c r="AW301" s="15" t="s">
        <v>27</v>
      </c>
      <c r="AX301" s="15" t="s">
        <v>71</v>
      </c>
      <c r="AY301" s="182" t="s">
        <v>189</v>
      </c>
    </row>
    <row r="302" spans="2:51" s="13" customFormat="1" x14ac:dyDescent="0.2">
      <c r="B302" s="170"/>
      <c r="D302" s="154" t="s">
        <v>197</v>
      </c>
      <c r="E302" s="171" t="s">
        <v>1</v>
      </c>
      <c r="F302" s="172" t="s">
        <v>1638</v>
      </c>
      <c r="H302" s="171" t="s">
        <v>1</v>
      </c>
      <c r="L302" s="170"/>
      <c r="M302" s="173"/>
      <c r="T302" s="174"/>
      <c r="AT302" s="171" t="s">
        <v>197</v>
      </c>
      <c r="AU302" s="171" t="s">
        <v>82</v>
      </c>
      <c r="AV302" s="13" t="s">
        <v>77</v>
      </c>
      <c r="AW302" s="13" t="s">
        <v>27</v>
      </c>
      <c r="AX302" s="13" t="s">
        <v>71</v>
      </c>
      <c r="AY302" s="171" t="s">
        <v>189</v>
      </c>
    </row>
    <row r="303" spans="2:51" s="12" customFormat="1" x14ac:dyDescent="0.2">
      <c r="B303" s="153"/>
      <c r="D303" s="154" t="s">
        <v>197</v>
      </c>
      <c r="E303" s="155" t="s">
        <v>1</v>
      </c>
      <c r="F303" s="156" t="s">
        <v>1639</v>
      </c>
      <c r="H303" s="157">
        <v>83.304000000000002</v>
      </c>
      <c r="L303" s="153"/>
      <c r="M303" s="158"/>
      <c r="T303" s="159"/>
      <c r="AT303" s="155" t="s">
        <v>197</v>
      </c>
      <c r="AU303" s="155" t="s">
        <v>82</v>
      </c>
      <c r="AV303" s="12" t="s">
        <v>82</v>
      </c>
      <c r="AW303" s="12" t="s">
        <v>27</v>
      </c>
      <c r="AX303" s="12" t="s">
        <v>71</v>
      </c>
      <c r="AY303" s="155" t="s">
        <v>189</v>
      </c>
    </row>
    <row r="304" spans="2:51" s="13" customFormat="1" x14ac:dyDescent="0.2">
      <c r="B304" s="170"/>
      <c r="D304" s="154" t="s">
        <v>197</v>
      </c>
      <c r="E304" s="171" t="s">
        <v>1</v>
      </c>
      <c r="F304" s="172" t="s">
        <v>649</v>
      </c>
      <c r="H304" s="171" t="s">
        <v>1</v>
      </c>
      <c r="L304" s="170"/>
      <c r="M304" s="173"/>
      <c r="T304" s="174"/>
      <c r="AT304" s="171" t="s">
        <v>197</v>
      </c>
      <c r="AU304" s="171" t="s">
        <v>82</v>
      </c>
      <c r="AV304" s="13" t="s">
        <v>77</v>
      </c>
      <c r="AW304" s="13" t="s">
        <v>27</v>
      </c>
      <c r="AX304" s="13" t="s">
        <v>71</v>
      </c>
      <c r="AY304" s="171" t="s">
        <v>189</v>
      </c>
    </row>
    <row r="305" spans="2:51" s="12" customFormat="1" x14ac:dyDescent="0.2">
      <c r="B305" s="153"/>
      <c r="D305" s="154" t="s">
        <v>197</v>
      </c>
      <c r="E305" s="155" t="s">
        <v>1</v>
      </c>
      <c r="F305" s="156" t="s">
        <v>1609</v>
      </c>
      <c r="H305" s="157">
        <v>-10.35</v>
      </c>
      <c r="L305" s="153"/>
      <c r="M305" s="158"/>
      <c r="T305" s="159"/>
      <c r="AT305" s="155" t="s">
        <v>197</v>
      </c>
      <c r="AU305" s="155" t="s">
        <v>82</v>
      </c>
      <c r="AV305" s="12" t="s">
        <v>82</v>
      </c>
      <c r="AW305" s="12" t="s">
        <v>27</v>
      </c>
      <c r="AX305" s="12" t="s">
        <v>71</v>
      </c>
      <c r="AY305" s="155" t="s">
        <v>189</v>
      </c>
    </row>
    <row r="306" spans="2:51" s="12" customFormat="1" x14ac:dyDescent="0.2">
      <c r="B306" s="153"/>
      <c r="D306" s="154" t="s">
        <v>197</v>
      </c>
      <c r="E306" s="155" t="s">
        <v>1</v>
      </c>
      <c r="F306" s="156" t="s">
        <v>1620</v>
      </c>
      <c r="H306" s="157">
        <v>-2.903</v>
      </c>
      <c r="L306" s="153"/>
      <c r="M306" s="158"/>
      <c r="T306" s="159"/>
      <c r="AT306" s="155" t="s">
        <v>197</v>
      </c>
      <c r="AU306" s="155" t="s">
        <v>82</v>
      </c>
      <c r="AV306" s="12" t="s">
        <v>82</v>
      </c>
      <c r="AW306" s="12" t="s">
        <v>27</v>
      </c>
      <c r="AX306" s="12" t="s">
        <v>71</v>
      </c>
      <c r="AY306" s="155" t="s">
        <v>189</v>
      </c>
    </row>
    <row r="307" spans="2:51" s="12" customFormat="1" x14ac:dyDescent="0.2">
      <c r="B307" s="153"/>
      <c r="D307" s="154" t="s">
        <v>197</v>
      </c>
      <c r="E307" s="155" t="s">
        <v>1</v>
      </c>
      <c r="F307" s="156" t="s">
        <v>1633</v>
      </c>
      <c r="H307" s="157">
        <v>-1.6160000000000001</v>
      </c>
      <c r="L307" s="153"/>
      <c r="M307" s="158"/>
      <c r="T307" s="159"/>
      <c r="AT307" s="155" t="s">
        <v>197</v>
      </c>
      <c r="AU307" s="155" t="s">
        <v>82</v>
      </c>
      <c r="AV307" s="12" t="s">
        <v>82</v>
      </c>
      <c r="AW307" s="12" t="s">
        <v>27</v>
      </c>
      <c r="AX307" s="12" t="s">
        <v>71</v>
      </c>
      <c r="AY307" s="155" t="s">
        <v>189</v>
      </c>
    </row>
    <row r="308" spans="2:51" s="12" customFormat="1" x14ac:dyDescent="0.2">
      <c r="B308" s="153"/>
      <c r="D308" s="154" t="s">
        <v>197</v>
      </c>
      <c r="E308" s="155" t="s">
        <v>1</v>
      </c>
      <c r="F308" s="156" t="s">
        <v>759</v>
      </c>
      <c r="H308" s="157">
        <v>-9.09</v>
      </c>
      <c r="L308" s="153"/>
      <c r="M308" s="158"/>
      <c r="T308" s="159"/>
      <c r="AT308" s="155" t="s">
        <v>197</v>
      </c>
      <c r="AU308" s="155" t="s">
        <v>82</v>
      </c>
      <c r="AV308" s="12" t="s">
        <v>82</v>
      </c>
      <c r="AW308" s="12" t="s">
        <v>27</v>
      </c>
      <c r="AX308" s="12" t="s">
        <v>71</v>
      </c>
      <c r="AY308" s="155" t="s">
        <v>189</v>
      </c>
    </row>
    <row r="309" spans="2:51" s="13" customFormat="1" x14ac:dyDescent="0.2">
      <c r="B309" s="170"/>
      <c r="D309" s="154" t="s">
        <v>197</v>
      </c>
      <c r="E309" s="171" t="s">
        <v>1</v>
      </c>
      <c r="F309" s="172" t="s">
        <v>1294</v>
      </c>
      <c r="H309" s="171" t="s">
        <v>1</v>
      </c>
      <c r="L309" s="170"/>
      <c r="M309" s="173"/>
      <c r="T309" s="174"/>
      <c r="AT309" s="171" t="s">
        <v>197</v>
      </c>
      <c r="AU309" s="171" t="s">
        <v>82</v>
      </c>
      <c r="AV309" s="13" t="s">
        <v>77</v>
      </c>
      <c r="AW309" s="13" t="s">
        <v>27</v>
      </c>
      <c r="AX309" s="13" t="s">
        <v>71</v>
      </c>
      <c r="AY309" s="171" t="s">
        <v>189</v>
      </c>
    </row>
    <row r="310" spans="2:51" s="12" customFormat="1" x14ac:dyDescent="0.2">
      <c r="B310" s="153"/>
      <c r="D310" s="154" t="s">
        <v>197</v>
      </c>
      <c r="E310" s="155" t="s">
        <v>1</v>
      </c>
      <c r="F310" s="156" t="s">
        <v>1640</v>
      </c>
      <c r="H310" s="157">
        <v>2.73</v>
      </c>
      <c r="L310" s="153"/>
      <c r="M310" s="158"/>
      <c r="T310" s="159"/>
      <c r="AT310" s="155" t="s">
        <v>197</v>
      </c>
      <c r="AU310" s="155" t="s">
        <v>82</v>
      </c>
      <c r="AV310" s="12" t="s">
        <v>82</v>
      </c>
      <c r="AW310" s="12" t="s">
        <v>27</v>
      </c>
      <c r="AX310" s="12" t="s">
        <v>71</v>
      </c>
      <c r="AY310" s="155" t="s">
        <v>189</v>
      </c>
    </row>
    <row r="311" spans="2:51" s="12" customFormat="1" x14ac:dyDescent="0.2">
      <c r="B311" s="153"/>
      <c r="D311" s="154" t="s">
        <v>197</v>
      </c>
      <c r="E311" s="155" t="s">
        <v>1</v>
      </c>
      <c r="F311" s="156" t="s">
        <v>1598</v>
      </c>
      <c r="H311" s="157">
        <v>1.4550000000000001</v>
      </c>
      <c r="L311" s="153"/>
      <c r="M311" s="158"/>
      <c r="T311" s="159"/>
      <c r="AT311" s="155" t="s">
        <v>197</v>
      </c>
      <c r="AU311" s="155" t="s">
        <v>82</v>
      </c>
      <c r="AV311" s="12" t="s">
        <v>82</v>
      </c>
      <c r="AW311" s="12" t="s">
        <v>27</v>
      </c>
      <c r="AX311" s="12" t="s">
        <v>71</v>
      </c>
      <c r="AY311" s="155" t="s">
        <v>189</v>
      </c>
    </row>
    <row r="312" spans="2:51" s="15" customFormat="1" x14ac:dyDescent="0.2">
      <c r="B312" s="181"/>
      <c r="D312" s="154" t="s">
        <v>197</v>
      </c>
      <c r="E312" s="182" t="s">
        <v>1</v>
      </c>
      <c r="F312" s="183" t="s">
        <v>227</v>
      </c>
      <c r="H312" s="184">
        <v>63.53</v>
      </c>
      <c r="L312" s="181"/>
      <c r="M312" s="185"/>
      <c r="T312" s="186"/>
      <c r="AT312" s="182" t="s">
        <v>197</v>
      </c>
      <c r="AU312" s="182" t="s">
        <v>82</v>
      </c>
      <c r="AV312" s="15" t="s">
        <v>87</v>
      </c>
      <c r="AW312" s="15" t="s">
        <v>27</v>
      </c>
      <c r="AX312" s="15" t="s">
        <v>71</v>
      </c>
      <c r="AY312" s="182" t="s">
        <v>189</v>
      </c>
    </row>
    <row r="313" spans="2:51" s="13" customFormat="1" x14ac:dyDescent="0.2">
      <c r="B313" s="170"/>
      <c r="D313" s="154" t="s">
        <v>197</v>
      </c>
      <c r="E313" s="171" t="s">
        <v>1</v>
      </c>
      <c r="F313" s="172" t="s">
        <v>1641</v>
      </c>
      <c r="H313" s="171" t="s">
        <v>1</v>
      </c>
      <c r="L313" s="170"/>
      <c r="M313" s="173"/>
      <c r="T313" s="174"/>
      <c r="AT313" s="171" t="s">
        <v>197</v>
      </c>
      <c r="AU313" s="171" t="s">
        <v>82</v>
      </c>
      <c r="AV313" s="13" t="s">
        <v>77</v>
      </c>
      <c r="AW313" s="13" t="s">
        <v>27</v>
      </c>
      <c r="AX313" s="13" t="s">
        <v>71</v>
      </c>
      <c r="AY313" s="171" t="s">
        <v>189</v>
      </c>
    </row>
    <row r="314" spans="2:51" s="12" customFormat="1" x14ac:dyDescent="0.2">
      <c r="B314" s="153"/>
      <c r="D314" s="154" t="s">
        <v>197</v>
      </c>
      <c r="E314" s="155" t="s">
        <v>1</v>
      </c>
      <c r="F314" s="156" t="s">
        <v>1614</v>
      </c>
      <c r="H314" s="157">
        <v>49.66</v>
      </c>
      <c r="L314" s="153"/>
      <c r="M314" s="158"/>
      <c r="T314" s="159"/>
      <c r="AT314" s="155" t="s">
        <v>197</v>
      </c>
      <c r="AU314" s="155" t="s">
        <v>82</v>
      </c>
      <c r="AV314" s="12" t="s">
        <v>82</v>
      </c>
      <c r="AW314" s="12" t="s">
        <v>27</v>
      </c>
      <c r="AX314" s="12" t="s">
        <v>71</v>
      </c>
      <c r="AY314" s="155" t="s">
        <v>189</v>
      </c>
    </row>
    <row r="315" spans="2:51" s="13" customFormat="1" x14ac:dyDescent="0.2">
      <c r="B315" s="170"/>
      <c r="D315" s="154" t="s">
        <v>197</v>
      </c>
      <c r="E315" s="171" t="s">
        <v>1</v>
      </c>
      <c r="F315" s="172" t="s">
        <v>649</v>
      </c>
      <c r="H315" s="171" t="s">
        <v>1</v>
      </c>
      <c r="L315" s="170"/>
      <c r="M315" s="173"/>
      <c r="T315" s="174"/>
      <c r="AT315" s="171" t="s">
        <v>197</v>
      </c>
      <c r="AU315" s="171" t="s">
        <v>82</v>
      </c>
      <c r="AV315" s="13" t="s">
        <v>77</v>
      </c>
      <c r="AW315" s="13" t="s">
        <v>27</v>
      </c>
      <c r="AX315" s="13" t="s">
        <v>71</v>
      </c>
      <c r="AY315" s="171" t="s">
        <v>189</v>
      </c>
    </row>
    <row r="316" spans="2:51" s="12" customFormat="1" x14ac:dyDescent="0.2">
      <c r="B316" s="153"/>
      <c r="D316" s="154" t="s">
        <v>197</v>
      </c>
      <c r="E316" s="155" t="s">
        <v>1</v>
      </c>
      <c r="F316" s="156" t="s">
        <v>1615</v>
      </c>
      <c r="H316" s="157">
        <v>-4.95</v>
      </c>
      <c r="L316" s="153"/>
      <c r="M316" s="158"/>
      <c r="T316" s="159"/>
      <c r="AT316" s="155" t="s">
        <v>197</v>
      </c>
      <c r="AU316" s="155" t="s">
        <v>82</v>
      </c>
      <c r="AV316" s="12" t="s">
        <v>82</v>
      </c>
      <c r="AW316" s="12" t="s">
        <v>27</v>
      </c>
      <c r="AX316" s="12" t="s">
        <v>71</v>
      </c>
      <c r="AY316" s="155" t="s">
        <v>189</v>
      </c>
    </row>
    <row r="317" spans="2:51" s="12" customFormat="1" x14ac:dyDescent="0.2">
      <c r="B317" s="153"/>
      <c r="D317" s="154" t="s">
        <v>197</v>
      </c>
      <c r="E317" s="155" t="s">
        <v>1</v>
      </c>
      <c r="F317" s="156" t="s">
        <v>1568</v>
      </c>
      <c r="H317" s="157">
        <v>-2.31</v>
      </c>
      <c r="L317" s="153"/>
      <c r="M317" s="158"/>
      <c r="T317" s="159"/>
      <c r="AT317" s="155" t="s">
        <v>197</v>
      </c>
      <c r="AU317" s="155" t="s">
        <v>82</v>
      </c>
      <c r="AV317" s="12" t="s">
        <v>82</v>
      </c>
      <c r="AW317" s="12" t="s">
        <v>27</v>
      </c>
      <c r="AX317" s="12" t="s">
        <v>71</v>
      </c>
      <c r="AY317" s="155" t="s">
        <v>189</v>
      </c>
    </row>
    <row r="318" spans="2:51" s="13" customFormat="1" x14ac:dyDescent="0.2">
      <c r="B318" s="170"/>
      <c r="D318" s="154" t="s">
        <v>197</v>
      </c>
      <c r="E318" s="171" t="s">
        <v>1</v>
      </c>
      <c r="F318" s="172" t="s">
        <v>1294</v>
      </c>
      <c r="H318" s="171" t="s">
        <v>1</v>
      </c>
      <c r="L318" s="170"/>
      <c r="M318" s="173"/>
      <c r="T318" s="174"/>
      <c r="AT318" s="171" t="s">
        <v>197</v>
      </c>
      <c r="AU318" s="171" t="s">
        <v>82</v>
      </c>
      <c r="AV318" s="13" t="s">
        <v>77</v>
      </c>
      <c r="AW318" s="13" t="s">
        <v>27</v>
      </c>
      <c r="AX318" s="13" t="s">
        <v>71</v>
      </c>
      <c r="AY318" s="171" t="s">
        <v>189</v>
      </c>
    </row>
    <row r="319" spans="2:51" s="12" customFormat="1" x14ac:dyDescent="0.2">
      <c r="B319" s="153"/>
      <c r="D319" s="154" t="s">
        <v>197</v>
      </c>
      <c r="E319" s="155" t="s">
        <v>1</v>
      </c>
      <c r="F319" s="156" t="s">
        <v>1588</v>
      </c>
      <c r="H319" s="157">
        <v>3.36</v>
      </c>
      <c r="L319" s="153"/>
      <c r="M319" s="158"/>
      <c r="T319" s="159"/>
      <c r="AT319" s="155" t="s">
        <v>197</v>
      </c>
      <c r="AU319" s="155" t="s">
        <v>82</v>
      </c>
      <c r="AV319" s="12" t="s">
        <v>82</v>
      </c>
      <c r="AW319" s="12" t="s">
        <v>27</v>
      </c>
      <c r="AX319" s="12" t="s">
        <v>71</v>
      </c>
      <c r="AY319" s="155" t="s">
        <v>189</v>
      </c>
    </row>
    <row r="320" spans="2:51" s="15" customFormat="1" x14ac:dyDescent="0.2">
      <c r="B320" s="181"/>
      <c r="D320" s="154" t="s">
        <v>197</v>
      </c>
      <c r="E320" s="182" t="s">
        <v>1</v>
      </c>
      <c r="F320" s="183" t="s">
        <v>227</v>
      </c>
      <c r="H320" s="184">
        <v>45.76</v>
      </c>
      <c r="L320" s="181"/>
      <c r="M320" s="185"/>
      <c r="T320" s="186"/>
      <c r="AT320" s="182" t="s">
        <v>197</v>
      </c>
      <c r="AU320" s="182" t="s">
        <v>82</v>
      </c>
      <c r="AV320" s="15" t="s">
        <v>87</v>
      </c>
      <c r="AW320" s="15" t="s">
        <v>27</v>
      </c>
      <c r="AX320" s="15" t="s">
        <v>71</v>
      </c>
      <c r="AY320" s="182" t="s">
        <v>189</v>
      </c>
    </row>
    <row r="321" spans="2:51" s="13" customFormat="1" x14ac:dyDescent="0.2">
      <c r="B321" s="170"/>
      <c r="D321" s="154" t="s">
        <v>197</v>
      </c>
      <c r="E321" s="171" t="s">
        <v>1</v>
      </c>
      <c r="F321" s="172" t="s">
        <v>1642</v>
      </c>
      <c r="H321" s="171" t="s">
        <v>1</v>
      </c>
      <c r="L321" s="170"/>
      <c r="M321" s="173"/>
      <c r="T321" s="174"/>
      <c r="AT321" s="171" t="s">
        <v>197</v>
      </c>
      <c r="AU321" s="171" t="s">
        <v>82</v>
      </c>
      <c r="AV321" s="13" t="s">
        <v>77</v>
      </c>
      <c r="AW321" s="13" t="s">
        <v>27</v>
      </c>
      <c r="AX321" s="13" t="s">
        <v>71</v>
      </c>
      <c r="AY321" s="171" t="s">
        <v>189</v>
      </c>
    </row>
    <row r="322" spans="2:51" s="12" customFormat="1" x14ac:dyDescent="0.2">
      <c r="B322" s="153"/>
      <c r="D322" s="154" t="s">
        <v>197</v>
      </c>
      <c r="E322" s="155" t="s">
        <v>1</v>
      </c>
      <c r="F322" s="156" t="s">
        <v>1643</v>
      </c>
      <c r="H322" s="157">
        <v>47.164000000000001</v>
      </c>
      <c r="L322" s="153"/>
      <c r="M322" s="158"/>
      <c r="T322" s="159"/>
      <c r="AT322" s="155" t="s">
        <v>197</v>
      </c>
      <c r="AU322" s="155" t="s">
        <v>82</v>
      </c>
      <c r="AV322" s="12" t="s">
        <v>82</v>
      </c>
      <c r="AW322" s="12" t="s">
        <v>27</v>
      </c>
      <c r="AX322" s="12" t="s">
        <v>71</v>
      </c>
      <c r="AY322" s="155" t="s">
        <v>189</v>
      </c>
    </row>
    <row r="323" spans="2:51" s="13" customFormat="1" x14ac:dyDescent="0.2">
      <c r="B323" s="170"/>
      <c r="D323" s="154" t="s">
        <v>197</v>
      </c>
      <c r="E323" s="171" t="s">
        <v>1</v>
      </c>
      <c r="F323" s="172" t="s">
        <v>649</v>
      </c>
      <c r="H323" s="171" t="s">
        <v>1</v>
      </c>
      <c r="L323" s="170"/>
      <c r="M323" s="173"/>
      <c r="T323" s="174"/>
      <c r="AT323" s="171" t="s">
        <v>197</v>
      </c>
      <c r="AU323" s="171" t="s">
        <v>82</v>
      </c>
      <c r="AV323" s="13" t="s">
        <v>77</v>
      </c>
      <c r="AW323" s="13" t="s">
        <v>27</v>
      </c>
      <c r="AX323" s="13" t="s">
        <v>71</v>
      </c>
      <c r="AY323" s="171" t="s">
        <v>189</v>
      </c>
    </row>
    <row r="324" spans="2:51" s="12" customFormat="1" x14ac:dyDescent="0.2">
      <c r="B324" s="153"/>
      <c r="D324" s="154" t="s">
        <v>197</v>
      </c>
      <c r="E324" s="155" t="s">
        <v>1</v>
      </c>
      <c r="F324" s="156" t="s">
        <v>1644</v>
      </c>
      <c r="H324" s="157">
        <v>-5.8049999999999997</v>
      </c>
      <c r="L324" s="153"/>
      <c r="M324" s="158"/>
      <c r="T324" s="159"/>
      <c r="AT324" s="155" t="s">
        <v>197</v>
      </c>
      <c r="AU324" s="155" t="s">
        <v>82</v>
      </c>
      <c r="AV324" s="12" t="s">
        <v>82</v>
      </c>
      <c r="AW324" s="12" t="s">
        <v>27</v>
      </c>
      <c r="AX324" s="12" t="s">
        <v>71</v>
      </c>
      <c r="AY324" s="155" t="s">
        <v>189</v>
      </c>
    </row>
    <row r="325" spans="2:51" s="12" customFormat="1" x14ac:dyDescent="0.2">
      <c r="B325" s="153"/>
      <c r="D325" s="154" t="s">
        <v>197</v>
      </c>
      <c r="E325" s="155" t="s">
        <v>1</v>
      </c>
      <c r="F325" s="156" t="s">
        <v>1637</v>
      </c>
      <c r="H325" s="157">
        <v>-1.8180000000000001</v>
      </c>
      <c r="L325" s="153"/>
      <c r="M325" s="158"/>
      <c r="T325" s="159"/>
      <c r="AT325" s="155" t="s">
        <v>197</v>
      </c>
      <c r="AU325" s="155" t="s">
        <v>82</v>
      </c>
      <c r="AV325" s="12" t="s">
        <v>82</v>
      </c>
      <c r="AW325" s="12" t="s">
        <v>27</v>
      </c>
      <c r="AX325" s="12" t="s">
        <v>71</v>
      </c>
      <c r="AY325" s="155" t="s">
        <v>189</v>
      </c>
    </row>
    <row r="326" spans="2:51" s="13" customFormat="1" x14ac:dyDescent="0.2">
      <c r="B326" s="170"/>
      <c r="D326" s="154" t="s">
        <v>197</v>
      </c>
      <c r="E326" s="171" t="s">
        <v>1</v>
      </c>
      <c r="F326" s="172" t="s">
        <v>1294</v>
      </c>
      <c r="H326" s="171" t="s">
        <v>1</v>
      </c>
      <c r="L326" s="170"/>
      <c r="M326" s="173"/>
      <c r="T326" s="174"/>
      <c r="AT326" s="171" t="s">
        <v>197</v>
      </c>
      <c r="AU326" s="171" t="s">
        <v>82</v>
      </c>
      <c r="AV326" s="13" t="s">
        <v>77</v>
      </c>
      <c r="AW326" s="13" t="s">
        <v>27</v>
      </c>
      <c r="AX326" s="13" t="s">
        <v>71</v>
      </c>
      <c r="AY326" s="171" t="s">
        <v>189</v>
      </c>
    </row>
    <row r="327" spans="2:51" s="12" customFormat="1" x14ac:dyDescent="0.2">
      <c r="B327" s="153"/>
      <c r="D327" s="154" t="s">
        <v>197</v>
      </c>
      <c r="E327" s="155" t="s">
        <v>1</v>
      </c>
      <c r="F327" s="156" t="s">
        <v>1645</v>
      </c>
      <c r="H327" s="157">
        <v>2.91</v>
      </c>
      <c r="L327" s="153"/>
      <c r="M327" s="158"/>
      <c r="T327" s="159"/>
      <c r="AT327" s="155" t="s">
        <v>197</v>
      </c>
      <c r="AU327" s="155" t="s">
        <v>82</v>
      </c>
      <c r="AV327" s="12" t="s">
        <v>82</v>
      </c>
      <c r="AW327" s="12" t="s">
        <v>27</v>
      </c>
      <c r="AX327" s="12" t="s">
        <v>71</v>
      </c>
      <c r="AY327" s="155" t="s">
        <v>189</v>
      </c>
    </row>
    <row r="328" spans="2:51" s="15" customFormat="1" x14ac:dyDescent="0.2">
      <c r="B328" s="181"/>
      <c r="D328" s="154" t="s">
        <v>197</v>
      </c>
      <c r="E328" s="182" t="s">
        <v>1</v>
      </c>
      <c r="F328" s="183" t="s">
        <v>227</v>
      </c>
      <c r="H328" s="184">
        <v>42.451000000000001</v>
      </c>
      <c r="L328" s="181"/>
      <c r="M328" s="185"/>
      <c r="T328" s="186"/>
      <c r="AT328" s="182" t="s">
        <v>197</v>
      </c>
      <c r="AU328" s="182" t="s">
        <v>82</v>
      </c>
      <c r="AV328" s="15" t="s">
        <v>87</v>
      </c>
      <c r="AW328" s="15" t="s">
        <v>27</v>
      </c>
      <c r="AX328" s="15" t="s">
        <v>71</v>
      </c>
      <c r="AY328" s="182" t="s">
        <v>189</v>
      </c>
    </row>
    <row r="329" spans="2:51" s="13" customFormat="1" x14ac:dyDescent="0.2">
      <c r="B329" s="170"/>
      <c r="D329" s="154" t="s">
        <v>197</v>
      </c>
      <c r="E329" s="171" t="s">
        <v>1</v>
      </c>
      <c r="F329" s="172" t="s">
        <v>1646</v>
      </c>
      <c r="H329" s="171" t="s">
        <v>1</v>
      </c>
      <c r="L329" s="170"/>
      <c r="M329" s="173"/>
      <c r="T329" s="174"/>
      <c r="AT329" s="171" t="s">
        <v>197</v>
      </c>
      <c r="AU329" s="171" t="s">
        <v>82</v>
      </c>
      <c r="AV329" s="13" t="s">
        <v>77</v>
      </c>
      <c r="AW329" s="13" t="s">
        <v>27</v>
      </c>
      <c r="AX329" s="13" t="s">
        <v>71</v>
      </c>
      <c r="AY329" s="171" t="s">
        <v>189</v>
      </c>
    </row>
    <row r="330" spans="2:51" s="12" customFormat="1" x14ac:dyDescent="0.2">
      <c r="B330" s="153"/>
      <c r="D330" s="154" t="s">
        <v>197</v>
      </c>
      <c r="E330" s="155" t="s">
        <v>1</v>
      </c>
      <c r="F330" s="156" t="s">
        <v>1647</v>
      </c>
      <c r="H330" s="157">
        <v>14.56</v>
      </c>
      <c r="L330" s="153"/>
      <c r="M330" s="158"/>
      <c r="T330" s="159"/>
      <c r="AT330" s="155" t="s">
        <v>197</v>
      </c>
      <c r="AU330" s="155" t="s">
        <v>82</v>
      </c>
      <c r="AV330" s="12" t="s">
        <v>82</v>
      </c>
      <c r="AW330" s="12" t="s">
        <v>27</v>
      </c>
      <c r="AX330" s="12" t="s">
        <v>71</v>
      </c>
      <c r="AY330" s="155" t="s">
        <v>189</v>
      </c>
    </row>
    <row r="331" spans="2:51" s="13" customFormat="1" x14ac:dyDescent="0.2">
      <c r="B331" s="170"/>
      <c r="D331" s="154" t="s">
        <v>197</v>
      </c>
      <c r="E331" s="171" t="s">
        <v>1</v>
      </c>
      <c r="F331" s="172" t="s">
        <v>649</v>
      </c>
      <c r="H331" s="171" t="s">
        <v>1</v>
      </c>
      <c r="L331" s="170"/>
      <c r="M331" s="173"/>
      <c r="T331" s="174"/>
      <c r="AT331" s="171" t="s">
        <v>197</v>
      </c>
      <c r="AU331" s="171" t="s">
        <v>82</v>
      </c>
      <c r="AV331" s="13" t="s">
        <v>77</v>
      </c>
      <c r="AW331" s="13" t="s">
        <v>27</v>
      </c>
      <c r="AX331" s="13" t="s">
        <v>71</v>
      </c>
      <c r="AY331" s="171" t="s">
        <v>189</v>
      </c>
    </row>
    <row r="332" spans="2:51" s="12" customFormat="1" x14ac:dyDescent="0.2">
      <c r="B332" s="153"/>
      <c r="D332" s="154" t="s">
        <v>197</v>
      </c>
      <c r="E332" s="155" t="s">
        <v>1</v>
      </c>
      <c r="F332" s="156" t="s">
        <v>758</v>
      </c>
      <c r="H332" s="157">
        <v>-3.2320000000000002</v>
      </c>
      <c r="L332" s="153"/>
      <c r="M332" s="158"/>
      <c r="T332" s="159"/>
      <c r="AT332" s="155" t="s">
        <v>197</v>
      </c>
      <c r="AU332" s="155" t="s">
        <v>82</v>
      </c>
      <c r="AV332" s="12" t="s">
        <v>82</v>
      </c>
      <c r="AW332" s="12" t="s">
        <v>27</v>
      </c>
      <c r="AX332" s="12" t="s">
        <v>71</v>
      </c>
      <c r="AY332" s="155" t="s">
        <v>189</v>
      </c>
    </row>
    <row r="333" spans="2:51" s="15" customFormat="1" x14ac:dyDescent="0.2">
      <c r="B333" s="181"/>
      <c r="D333" s="154" t="s">
        <v>197</v>
      </c>
      <c r="E333" s="182" t="s">
        <v>1</v>
      </c>
      <c r="F333" s="183" t="s">
        <v>227</v>
      </c>
      <c r="H333" s="184">
        <v>11.327999999999999</v>
      </c>
      <c r="L333" s="181"/>
      <c r="M333" s="185"/>
      <c r="T333" s="186"/>
      <c r="AT333" s="182" t="s">
        <v>197</v>
      </c>
      <c r="AU333" s="182" t="s">
        <v>82</v>
      </c>
      <c r="AV333" s="15" t="s">
        <v>87</v>
      </c>
      <c r="AW333" s="15" t="s">
        <v>27</v>
      </c>
      <c r="AX333" s="15" t="s">
        <v>71</v>
      </c>
      <c r="AY333" s="182" t="s">
        <v>189</v>
      </c>
    </row>
    <row r="334" spans="2:51" s="13" customFormat="1" x14ac:dyDescent="0.2">
      <c r="B334" s="170"/>
      <c r="D334" s="154" t="s">
        <v>197</v>
      </c>
      <c r="E334" s="171" t="s">
        <v>1</v>
      </c>
      <c r="F334" s="172" t="s">
        <v>1648</v>
      </c>
      <c r="H334" s="171" t="s">
        <v>1</v>
      </c>
      <c r="L334" s="170"/>
      <c r="M334" s="173"/>
      <c r="T334" s="174"/>
      <c r="AT334" s="171" t="s">
        <v>197</v>
      </c>
      <c r="AU334" s="171" t="s">
        <v>82</v>
      </c>
      <c r="AV334" s="13" t="s">
        <v>77</v>
      </c>
      <c r="AW334" s="13" t="s">
        <v>27</v>
      </c>
      <c r="AX334" s="13" t="s">
        <v>71</v>
      </c>
      <c r="AY334" s="171" t="s">
        <v>189</v>
      </c>
    </row>
    <row r="335" spans="2:51" s="12" customFormat="1" x14ac:dyDescent="0.2">
      <c r="B335" s="153"/>
      <c r="D335" s="154" t="s">
        <v>197</v>
      </c>
      <c r="E335" s="155" t="s">
        <v>1</v>
      </c>
      <c r="F335" s="156" t="s">
        <v>1649</v>
      </c>
      <c r="H335" s="157">
        <v>15.444000000000001</v>
      </c>
      <c r="L335" s="153"/>
      <c r="M335" s="158"/>
      <c r="T335" s="159"/>
      <c r="AT335" s="155" t="s">
        <v>197</v>
      </c>
      <c r="AU335" s="155" t="s">
        <v>82</v>
      </c>
      <c r="AV335" s="12" t="s">
        <v>82</v>
      </c>
      <c r="AW335" s="12" t="s">
        <v>27</v>
      </c>
      <c r="AX335" s="12" t="s">
        <v>71</v>
      </c>
      <c r="AY335" s="155" t="s">
        <v>189</v>
      </c>
    </row>
    <row r="336" spans="2:51" s="13" customFormat="1" x14ac:dyDescent="0.2">
      <c r="B336" s="170"/>
      <c r="D336" s="154" t="s">
        <v>197</v>
      </c>
      <c r="E336" s="171" t="s">
        <v>1</v>
      </c>
      <c r="F336" s="172" t="s">
        <v>649</v>
      </c>
      <c r="H336" s="171" t="s">
        <v>1</v>
      </c>
      <c r="L336" s="170"/>
      <c r="M336" s="173"/>
      <c r="T336" s="174"/>
      <c r="AT336" s="171" t="s">
        <v>197</v>
      </c>
      <c r="AU336" s="171" t="s">
        <v>82</v>
      </c>
      <c r="AV336" s="13" t="s">
        <v>77</v>
      </c>
      <c r="AW336" s="13" t="s">
        <v>27</v>
      </c>
      <c r="AX336" s="13" t="s">
        <v>71</v>
      </c>
      <c r="AY336" s="171" t="s">
        <v>189</v>
      </c>
    </row>
    <row r="337" spans="2:51" s="12" customFormat="1" x14ac:dyDescent="0.2">
      <c r="B337" s="153"/>
      <c r="D337" s="154" t="s">
        <v>197</v>
      </c>
      <c r="E337" s="155" t="s">
        <v>1</v>
      </c>
      <c r="F337" s="156" t="s">
        <v>1650</v>
      </c>
      <c r="H337" s="157">
        <v>-0.54</v>
      </c>
      <c r="L337" s="153"/>
      <c r="M337" s="158"/>
      <c r="T337" s="159"/>
      <c r="AT337" s="155" t="s">
        <v>197</v>
      </c>
      <c r="AU337" s="155" t="s">
        <v>82</v>
      </c>
      <c r="AV337" s="12" t="s">
        <v>82</v>
      </c>
      <c r="AW337" s="12" t="s">
        <v>27</v>
      </c>
      <c r="AX337" s="12" t="s">
        <v>71</v>
      </c>
      <c r="AY337" s="155" t="s">
        <v>189</v>
      </c>
    </row>
    <row r="338" spans="2:51" s="12" customFormat="1" x14ac:dyDescent="0.2">
      <c r="B338" s="153"/>
      <c r="D338" s="154" t="s">
        <v>197</v>
      </c>
      <c r="E338" s="155" t="s">
        <v>1</v>
      </c>
      <c r="F338" s="156" t="s">
        <v>1633</v>
      </c>
      <c r="H338" s="157">
        <v>-1.6160000000000001</v>
      </c>
      <c r="L338" s="153"/>
      <c r="M338" s="158"/>
      <c r="T338" s="159"/>
      <c r="AT338" s="155" t="s">
        <v>197</v>
      </c>
      <c r="AU338" s="155" t="s">
        <v>82</v>
      </c>
      <c r="AV338" s="12" t="s">
        <v>82</v>
      </c>
      <c r="AW338" s="12" t="s">
        <v>27</v>
      </c>
      <c r="AX338" s="12" t="s">
        <v>71</v>
      </c>
      <c r="AY338" s="155" t="s">
        <v>189</v>
      </c>
    </row>
    <row r="339" spans="2:51" s="13" customFormat="1" x14ac:dyDescent="0.2">
      <c r="B339" s="170"/>
      <c r="D339" s="154" t="s">
        <v>197</v>
      </c>
      <c r="E339" s="171" t="s">
        <v>1</v>
      </c>
      <c r="F339" s="172" t="s">
        <v>1294</v>
      </c>
      <c r="H339" s="171" t="s">
        <v>1</v>
      </c>
      <c r="L339" s="170"/>
      <c r="M339" s="173"/>
      <c r="T339" s="174"/>
      <c r="AT339" s="171" t="s">
        <v>197</v>
      </c>
      <c r="AU339" s="171" t="s">
        <v>82</v>
      </c>
      <c r="AV339" s="13" t="s">
        <v>77</v>
      </c>
      <c r="AW339" s="13" t="s">
        <v>27</v>
      </c>
      <c r="AX339" s="13" t="s">
        <v>71</v>
      </c>
      <c r="AY339" s="171" t="s">
        <v>189</v>
      </c>
    </row>
    <row r="340" spans="2:51" s="12" customFormat="1" x14ac:dyDescent="0.2">
      <c r="B340" s="153"/>
      <c r="D340" s="154" t="s">
        <v>197</v>
      </c>
      <c r="E340" s="155" t="s">
        <v>1</v>
      </c>
      <c r="F340" s="156" t="s">
        <v>1651</v>
      </c>
      <c r="H340" s="157">
        <v>0.72</v>
      </c>
      <c r="L340" s="153"/>
      <c r="M340" s="158"/>
      <c r="T340" s="159"/>
      <c r="AT340" s="155" t="s">
        <v>197</v>
      </c>
      <c r="AU340" s="155" t="s">
        <v>82</v>
      </c>
      <c r="AV340" s="12" t="s">
        <v>82</v>
      </c>
      <c r="AW340" s="12" t="s">
        <v>27</v>
      </c>
      <c r="AX340" s="12" t="s">
        <v>71</v>
      </c>
      <c r="AY340" s="155" t="s">
        <v>189</v>
      </c>
    </row>
    <row r="341" spans="2:51" s="15" customFormat="1" x14ac:dyDescent="0.2">
      <c r="B341" s="181"/>
      <c r="D341" s="154" t="s">
        <v>197</v>
      </c>
      <c r="E341" s="182" t="s">
        <v>1</v>
      </c>
      <c r="F341" s="183" t="s">
        <v>227</v>
      </c>
      <c r="H341" s="184">
        <v>14.007999999999999</v>
      </c>
      <c r="L341" s="181"/>
      <c r="M341" s="185"/>
      <c r="T341" s="186"/>
      <c r="AT341" s="182" t="s">
        <v>197</v>
      </c>
      <c r="AU341" s="182" t="s">
        <v>82</v>
      </c>
      <c r="AV341" s="15" t="s">
        <v>87</v>
      </c>
      <c r="AW341" s="15" t="s">
        <v>27</v>
      </c>
      <c r="AX341" s="15" t="s">
        <v>71</v>
      </c>
      <c r="AY341" s="182" t="s">
        <v>189</v>
      </c>
    </row>
    <row r="342" spans="2:51" s="13" customFormat="1" x14ac:dyDescent="0.2">
      <c r="B342" s="170"/>
      <c r="D342" s="154" t="s">
        <v>197</v>
      </c>
      <c r="E342" s="171" t="s">
        <v>1</v>
      </c>
      <c r="F342" s="172" t="s">
        <v>1652</v>
      </c>
      <c r="H342" s="171" t="s">
        <v>1</v>
      </c>
      <c r="L342" s="170"/>
      <c r="M342" s="173"/>
      <c r="T342" s="174"/>
      <c r="AT342" s="171" t="s">
        <v>197</v>
      </c>
      <c r="AU342" s="171" t="s">
        <v>82</v>
      </c>
      <c r="AV342" s="13" t="s">
        <v>77</v>
      </c>
      <c r="AW342" s="13" t="s">
        <v>27</v>
      </c>
      <c r="AX342" s="13" t="s">
        <v>71</v>
      </c>
      <c r="AY342" s="171" t="s">
        <v>189</v>
      </c>
    </row>
    <row r="343" spans="2:51" s="12" customFormat="1" x14ac:dyDescent="0.2">
      <c r="B343" s="153"/>
      <c r="D343" s="154" t="s">
        <v>197</v>
      </c>
      <c r="E343" s="155" t="s">
        <v>1</v>
      </c>
      <c r="F343" s="156" t="s">
        <v>1653</v>
      </c>
      <c r="H343" s="157">
        <v>25.22</v>
      </c>
      <c r="L343" s="153"/>
      <c r="M343" s="158"/>
      <c r="T343" s="159"/>
      <c r="AT343" s="155" t="s">
        <v>197</v>
      </c>
      <c r="AU343" s="155" t="s">
        <v>82</v>
      </c>
      <c r="AV343" s="12" t="s">
        <v>82</v>
      </c>
      <c r="AW343" s="12" t="s">
        <v>27</v>
      </c>
      <c r="AX343" s="12" t="s">
        <v>71</v>
      </c>
      <c r="AY343" s="155" t="s">
        <v>189</v>
      </c>
    </row>
    <row r="344" spans="2:51" s="13" customFormat="1" x14ac:dyDescent="0.2">
      <c r="B344" s="170"/>
      <c r="D344" s="154" t="s">
        <v>197</v>
      </c>
      <c r="E344" s="171" t="s">
        <v>1</v>
      </c>
      <c r="F344" s="172" t="s">
        <v>649</v>
      </c>
      <c r="H344" s="171" t="s">
        <v>1</v>
      </c>
      <c r="L344" s="170"/>
      <c r="M344" s="173"/>
      <c r="T344" s="174"/>
      <c r="AT344" s="171" t="s">
        <v>197</v>
      </c>
      <c r="AU344" s="171" t="s">
        <v>82</v>
      </c>
      <c r="AV344" s="13" t="s">
        <v>77</v>
      </c>
      <c r="AW344" s="13" t="s">
        <v>27</v>
      </c>
      <c r="AX344" s="13" t="s">
        <v>71</v>
      </c>
      <c r="AY344" s="171" t="s">
        <v>189</v>
      </c>
    </row>
    <row r="345" spans="2:51" s="12" customFormat="1" x14ac:dyDescent="0.2">
      <c r="B345" s="153"/>
      <c r="D345" s="154" t="s">
        <v>197</v>
      </c>
      <c r="E345" s="155" t="s">
        <v>1</v>
      </c>
      <c r="F345" s="156" t="s">
        <v>1633</v>
      </c>
      <c r="H345" s="157">
        <v>-1.6160000000000001</v>
      </c>
      <c r="L345" s="153"/>
      <c r="M345" s="158"/>
      <c r="T345" s="159"/>
      <c r="AT345" s="155" t="s">
        <v>197</v>
      </c>
      <c r="AU345" s="155" t="s">
        <v>82</v>
      </c>
      <c r="AV345" s="12" t="s">
        <v>82</v>
      </c>
      <c r="AW345" s="12" t="s">
        <v>27</v>
      </c>
      <c r="AX345" s="12" t="s">
        <v>71</v>
      </c>
      <c r="AY345" s="155" t="s">
        <v>189</v>
      </c>
    </row>
    <row r="346" spans="2:51" s="12" customFormat="1" x14ac:dyDescent="0.2">
      <c r="B346" s="153"/>
      <c r="D346" s="154" t="s">
        <v>197</v>
      </c>
      <c r="E346" s="155" t="s">
        <v>1</v>
      </c>
      <c r="F346" s="156" t="s">
        <v>1603</v>
      </c>
      <c r="H346" s="157">
        <v>-3.6360000000000001</v>
      </c>
      <c r="L346" s="153"/>
      <c r="M346" s="158"/>
      <c r="T346" s="159"/>
      <c r="AT346" s="155" t="s">
        <v>197</v>
      </c>
      <c r="AU346" s="155" t="s">
        <v>82</v>
      </c>
      <c r="AV346" s="12" t="s">
        <v>82</v>
      </c>
      <c r="AW346" s="12" t="s">
        <v>27</v>
      </c>
      <c r="AX346" s="12" t="s">
        <v>71</v>
      </c>
      <c r="AY346" s="155" t="s">
        <v>189</v>
      </c>
    </row>
    <row r="347" spans="2:51" s="12" customFormat="1" x14ac:dyDescent="0.2">
      <c r="B347" s="153"/>
      <c r="D347" s="154" t="s">
        <v>197</v>
      </c>
      <c r="E347" s="155" t="s">
        <v>1</v>
      </c>
      <c r="F347" s="156" t="s">
        <v>1650</v>
      </c>
      <c r="H347" s="157">
        <v>-0.54</v>
      </c>
      <c r="L347" s="153"/>
      <c r="M347" s="158"/>
      <c r="T347" s="159"/>
      <c r="AT347" s="155" t="s">
        <v>197</v>
      </c>
      <c r="AU347" s="155" t="s">
        <v>82</v>
      </c>
      <c r="AV347" s="12" t="s">
        <v>82</v>
      </c>
      <c r="AW347" s="12" t="s">
        <v>27</v>
      </c>
      <c r="AX347" s="12" t="s">
        <v>71</v>
      </c>
      <c r="AY347" s="155" t="s">
        <v>189</v>
      </c>
    </row>
    <row r="348" spans="2:51" s="13" customFormat="1" x14ac:dyDescent="0.2">
      <c r="B348" s="170"/>
      <c r="D348" s="154" t="s">
        <v>197</v>
      </c>
      <c r="E348" s="171" t="s">
        <v>1</v>
      </c>
      <c r="F348" s="172" t="s">
        <v>1294</v>
      </c>
      <c r="H348" s="171" t="s">
        <v>1</v>
      </c>
      <c r="L348" s="170"/>
      <c r="M348" s="173"/>
      <c r="T348" s="174"/>
      <c r="AT348" s="171" t="s">
        <v>197</v>
      </c>
      <c r="AU348" s="171" t="s">
        <v>82</v>
      </c>
      <c r="AV348" s="13" t="s">
        <v>77</v>
      </c>
      <c r="AW348" s="13" t="s">
        <v>27</v>
      </c>
      <c r="AX348" s="13" t="s">
        <v>71</v>
      </c>
      <c r="AY348" s="171" t="s">
        <v>189</v>
      </c>
    </row>
    <row r="349" spans="2:51" s="12" customFormat="1" x14ac:dyDescent="0.2">
      <c r="B349" s="153"/>
      <c r="D349" s="154" t="s">
        <v>197</v>
      </c>
      <c r="E349" s="155" t="s">
        <v>1</v>
      </c>
      <c r="F349" s="156" t="s">
        <v>1651</v>
      </c>
      <c r="H349" s="157">
        <v>0.72</v>
      </c>
      <c r="L349" s="153"/>
      <c r="M349" s="158"/>
      <c r="T349" s="159"/>
      <c r="AT349" s="155" t="s">
        <v>197</v>
      </c>
      <c r="AU349" s="155" t="s">
        <v>82</v>
      </c>
      <c r="AV349" s="12" t="s">
        <v>82</v>
      </c>
      <c r="AW349" s="12" t="s">
        <v>27</v>
      </c>
      <c r="AX349" s="12" t="s">
        <v>71</v>
      </c>
      <c r="AY349" s="155" t="s">
        <v>189</v>
      </c>
    </row>
    <row r="350" spans="2:51" s="15" customFormat="1" x14ac:dyDescent="0.2">
      <c r="B350" s="181"/>
      <c r="D350" s="154" t="s">
        <v>197</v>
      </c>
      <c r="E350" s="182" t="s">
        <v>1</v>
      </c>
      <c r="F350" s="183" t="s">
        <v>227</v>
      </c>
      <c r="H350" s="184">
        <v>20.148</v>
      </c>
      <c r="L350" s="181"/>
      <c r="M350" s="185"/>
      <c r="T350" s="186"/>
      <c r="AT350" s="182" t="s">
        <v>197</v>
      </c>
      <c r="AU350" s="182" t="s">
        <v>82</v>
      </c>
      <c r="AV350" s="15" t="s">
        <v>87</v>
      </c>
      <c r="AW350" s="15" t="s">
        <v>27</v>
      </c>
      <c r="AX350" s="15" t="s">
        <v>71</v>
      </c>
      <c r="AY350" s="182" t="s">
        <v>189</v>
      </c>
    </row>
    <row r="351" spans="2:51" s="13" customFormat="1" x14ac:dyDescent="0.2">
      <c r="B351" s="170"/>
      <c r="D351" s="154" t="s">
        <v>197</v>
      </c>
      <c r="E351" s="171" t="s">
        <v>1</v>
      </c>
      <c r="F351" s="172" t="s">
        <v>1654</v>
      </c>
      <c r="H351" s="171" t="s">
        <v>1</v>
      </c>
      <c r="L351" s="170"/>
      <c r="M351" s="173"/>
      <c r="T351" s="174"/>
      <c r="AT351" s="171" t="s">
        <v>197</v>
      </c>
      <c r="AU351" s="171" t="s">
        <v>82</v>
      </c>
      <c r="AV351" s="13" t="s">
        <v>77</v>
      </c>
      <c r="AW351" s="13" t="s">
        <v>27</v>
      </c>
      <c r="AX351" s="13" t="s">
        <v>71</v>
      </c>
      <c r="AY351" s="171" t="s">
        <v>189</v>
      </c>
    </row>
    <row r="352" spans="2:51" s="12" customFormat="1" x14ac:dyDescent="0.2">
      <c r="B352" s="153"/>
      <c r="D352" s="154" t="s">
        <v>197</v>
      </c>
      <c r="E352" s="155" t="s">
        <v>1</v>
      </c>
      <c r="F352" s="156" t="s">
        <v>1655</v>
      </c>
      <c r="H352" s="157">
        <v>21.32</v>
      </c>
      <c r="L352" s="153"/>
      <c r="M352" s="158"/>
      <c r="T352" s="159"/>
      <c r="AT352" s="155" t="s">
        <v>197</v>
      </c>
      <c r="AU352" s="155" t="s">
        <v>82</v>
      </c>
      <c r="AV352" s="12" t="s">
        <v>82</v>
      </c>
      <c r="AW352" s="12" t="s">
        <v>27</v>
      </c>
      <c r="AX352" s="12" t="s">
        <v>71</v>
      </c>
      <c r="AY352" s="155" t="s">
        <v>189</v>
      </c>
    </row>
    <row r="353" spans="2:65" s="13" customFormat="1" x14ac:dyDescent="0.2">
      <c r="B353" s="170"/>
      <c r="D353" s="154" t="s">
        <v>197</v>
      </c>
      <c r="E353" s="171" t="s">
        <v>1</v>
      </c>
      <c r="F353" s="172" t="s">
        <v>649</v>
      </c>
      <c r="H353" s="171" t="s">
        <v>1</v>
      </c>
      <c r="L353" s="170"/>
      <c r="M353" s="173"/>
      <c r="T353" s="174"/>
      <c r="AT353" s="171" t="s">
        <v>197</v>
      </c>
      <c r="AU353" s="171" t="s">
        <v>82</v>
      </c>
      <c r="AV353" s="13" t="s">
        <v>77</v>
      </c>
      <c r="AW353" s="13" t="s">
        <v>27</v>
      </c>
      <c r="AX353" s="13" t="s">
        <v>71</v>
      </c>
      <c r="AY353" s="171" t="s">
        <v>189</v>
      </c>
    </row>
    <row r="354" spans="2:65" s="12" customFormat="1" x14ac:dyDescent="0.2">
      <c r="B354" s="153"/>
      <c r="D354" s="154" t="s">
        <v>197</v>
      </c>
      <c r="E354" s="155" t="s">
        <v>1</v>
      </c>
      <c r="F354" s="156" t="s">
        <v>1633</v>
      </c>
      <c r="H354" s="157">
        <v>-1.6160000000000001</v>
      </c>
      <c r="L354" s="153"/>
      <c r="M354" s="158"/>
      <c r="T354" s="159"/>
      <c r="AT354" s="155" t="s">
        <v>197</v>
      </c>
      <c r="AU354" s="155" t="s">
        <v>82</v>
      </c>
      <c r="AV354" s="12" t="s">
        <v>82</v>
      </c>
      <c r="AW354" s="12" t="s">
        <v>27</v>
      </c>
      <c r="AX354" s="12" t="s">
        <v>71</v>
      </c>
      <c r="AY354" s="155" t="s">
        <v>189</v>
      </c>
    </row>
    <row r="355" spans="2:65" s="12" customFormat="1" x14ac:dyDescent="0.2">
      <c r="B355" s="153"/>
      <c r="D355" s="154" t="s">
        <v>197</v>
      </c>
      <c r="E355" s="155" t="s">
        <v>1</v>
      </c>
      <c r="F355" s="156" t="s">
        <v>1319</v>
      </c>
      <c r="H355" s="157">
        <v>-0.81</v>
      </c>
      <c r="L355" s="153"/>
      <c r="M355" s="158"/>
      <c r="T355" s="159"/>
      <c r="AT355" s="155" t="s">
        <v>197</v>
      </c>
      <c r="AU355" s="155" t="s">
        <v>82</v>
      </c>
      <c r="AV355" s="12" t="s">
        <v>82</v>
      </c>
      <c r="AW355" s="12" t="s">
        <v>27</v>
      </c>
      <c r="AX355" s="12" t="s">
        <v>71</v>
      </c>
      <c r="AY355" s="155" t="s">
        <v>189</v>
      </c>
    </row>
    <row r="356" spans="2:65" s="13" customFormat="1" x14ac:dyDescent="0.2">
      <c r="B356" s="170"/>
      <c r="D356" s="154" t="s">
        <v>197</v>
      </c>
      <c r="E356" s="171" t="s">
        <v>1</v>
      </c>
      <c r="F356" s="172" t="s">
        <v>1294</v>
      </c>
      <c r="H356" s="171" t="s">
        <v>1</v>
      </c>
      <c r="L356" s="170"/>
      <c r="M356" s="173"/>
      <c r="T356" s="174"/>
      <c r="AT356" s="171" t="s">
        <v>197</v>
      </c>
      <c r="AU356" s="171" t="s">
        <v>82</v>
      </c>
      <c r="AV356" s="13" t="s">
        <v>77</v>
      </c>
      <c r="AW356" s="13" t="s">
        <v>27</v>
      </c>
      <c r="AX356" s="13" t="s">
        <v>71</v>
      </c>
      <c r="AY356" s="171" t="s">
        <v>189</v>
      </c>
    </row>
    <row r="357" spans="2:65" s="12" customFormat="1" x14ac:dyDescent="0.2">
      <c r="B357" s="153"/>
      <c r="D357" s="154" t="s">
        <v>197</v>
      </c>
      <c r="E357" s="155" t="s">
        <v>1</v>
      </c>
      <c r="F357" s="156" t="s">
        <v>1656</v>
      </c>
      <c r="H357" s="157">
        <v>0.81</v>
      </c>
      <c r="L357" s="153"/>
      <c r="M357" s="158"/>
      <c r="T357" s="159"/>
      <c r="AT357" s="155" t="s">
        <v>197</v>
      </c>
      <c r="AU357" s="155" t="s">
        <v>82</v>
      </c>
      <c r="AV357" s="12" t="s">
        <v>82</v>
      </c>
      <c r="AW357" s="12" t="s">
        <v>27</v>
      </c>
      <c r="AX357" s="12" t="s">
        <v>71</v>
      </c>
      <c r="AY357" s="155" t="s">
        <v>189</v>
      </c>
    </row>
    <row r="358" spans="2:65" s="15" customFormat="1" x14ac:dyDescent="0.2">
      <c r="B358" s="181"/>
      <c r="D358" s="154" t="s">
        <v>197</v>
      </c>
      <c r="E358" s="182" t="s">
        <v>1</v>
      </c>
      <c r="F358" s="183" t="s">
        <v>227</v>
      </c>
      <c r="H358" s="184">
        <v>19.704000000000001</v>
      </c>
      <c r="L358" s="181"/>
      <c r="M358" s="185"/>
      <c r="T358" s="186"/>
      <c r="AT358" s="182" t="s">
        <v>197</v>
      </c>
      <c r="AU358" s="182" t="s">
        <v>82</v>
      </c>
      <c r="AV358" s="15" t="s">
        <v>87</v>
      </c>
      <c r="AW358" s="15" t="s">
        <v>27</v>
      </c>
      <c r="AX358" s="15" t="s">
        <v>71</v>
      </c>
      <c r="AY358" s="182" t="s">
        <v>189</v>
      </c>
    </row>
    <row r="359" spans="2:65" s="13" customFormat="1" x14ac:dyDescent="0.2">
      <c r="B359" s="170"/>
      <c r="D359" s="154" t="s">
        <v>197</v>
      </c>
      <c r="E359" s="171" t="s">
        <v>1</v>
      </c>
      <c r="F359" s="172" t="s">
        <v>1657</v>
      </c>
      <c r="H359" s="171" t="s">
        <v>1</v>
      </c>
      <c r="L359" s="170"/>
      <c r="M359" s="173"/>
      <c r="T359" s="174"/>
      <c r="AT359" s="171" t="s">
        <v>197</v>
      </c>
      <c r="AU359" s="171" t="s">
        <v>82</v>
      </c>
      <c r="AV359" s="13" t="s">
        <v>77</v>
      </c>
      <c r="AW359" s="13" t="s">
        <v>27</v>
      </c>
      <c r="AX359" s="13" t="s">
        <v>71</v>
      </c>
      <c r="AY359" s="171" t="s">
        <v>189</v>
      </c>
    </row>
    <row r="360" spans="2:65" s="12" customFormat="1" x14ac:dyDescent="0.2">
      <c r="B360" s="153"/>
      <c r="D360" s="154" t="s">
        <v>197</v>
      </c>
      <c r="E360" s="155" t="s">
        <v>1</v>
      </c>
      <c r="F360" s="156" t="s">
        <v>1658</v>
      </c>
      <c r="H360" s="157">
        <v>20.8</v>
      </c>
      <c r="L360" s="153"/>
      <c r="M360" s="158"/>
      <c r="T360" s="159"/>
      <c r="AT360" s="155" t="s">
        <v>197</v>
      </c>
      <c r="AU360" s="155" t="s">
        <v>82</v>
      </c>
      <c r="AV360" s="12" t="s">
        <v>82</v>
      </c>
      <c r="AW360" s="12" t="s">
        <v>27</v>
      </c>
      <c r="AX360" s="12" t="s">
        <v>71</v>
      </c>
      <c r="AY360" s="155" t="s">
        <v>189</v>
      </c>
    </row>
    <row r="361" spans="2:65" s="13" customFormat="1" x14ac:dyDescent="0.2">
      <c r="B361" s="170"/>
      <c r="D361" s="154" t="s">
        <v>197</v>
      </c>
      <c r="E361" s="171" t="s">
        <v>1</v>
      </c>
      <c r="F361" s="172" t="s">
        <v>649</v>
      </c>
      <c r="H361" s="171" t="s">
        <v>1</v>
      </c>
      <c r="L361" s="170"/>
      <c r="M361" s="173"/>
      <c r="T361" s="174"/>
      <c r="AT361" s="171" t="s">
        <v>197</v>
      </c>
      <c r="AU361" s="171" t="s">
        <v>82</v>
      </c>
      <c r="AV361" s="13" t="s">
        <v>77</v>
      </c>
      <c r="AW361" s="13" t="s">
        <v>27</v>
      </c>
      <c r="AX361" s="13" t="s">
        <v>71</v>
      </c>
      <c r="AY361" s="171" t="s">
        <v>189</v>
      </c>
    </row>
    <row r="362" spans="2:65" s="12" customFormat="1" x14ac:dyDescent="0.2">
      <c r="B362" s="153"/>
      <c r="D362" s="154" t="s">
        <v>197</v>
      </c>
      <c r="E362" s="155" t="s">
        <v>1</v>
      </c>
      <c r="F362" s="156" t="s">
        <v>1637</v>
      </c>
      <c r="H362" s="157">
        <v>-1.8180000000000001</v>
      </c>
      <c r="L362" s="153"/>
      <c r="M362" s="158"/>
      <c r="T362" s="159"/>
      <c r="AT362" s="155" t="s">
        <v>197</v>
      </c>
      <c r="AU362" s="155" t="s">
        <v>82</v>
      </c>
      <c r="AV362" s="12" t="s">
        <v>82</v>
      </c>
      <c r="AW362" s="12" t="s">
        <v>27</v>
      </c>
      <c r="AX362" s="12" t="s">
        <v>71</v>
      </c>
      <c r="AY362" s="155" t="s">
        <v>189</v>
      </c>
    </row>
    <row r="363" spans="2:65" s="15" customFormat="1" x14ac:dyDescent="0.2">
      <c r="B363" s="181"/>
      <c r="D363" s="154" t="s">
        <v>197</v>
      </c>
      <c r="E363" s="182" t="s">
        <v>1</v>
      </c>
      <c r="F363" s="183" t="s">
        <v>227</v>
      </c>
      <c r="H363" s="184">
        <v>18.981999999999999</v>
      </c>
      <c r="L363" s="181"/>
      <c r="M363" s="185"/>
      <c r="T363" s="186"/>
      <c r="AT363" s="182" t="s">
        <v>197</v>
      </c>
      <c r="AU363" s="182" t="s">
        <v>82</v>
      </c>
      <c r="AV363" s="15" t="s">
        <v>87</v>
      </c>
      <c r="AW363" s="15" t="s">
        <v>27</v>
      </c>
      <c r="AX363" s="15" t="s">
        <v>71</v>
      </c>
      <c r="AY363" s="182" t="s">
        <v>189</v>
      </c>
    </row>
    <row r="364" spans="2:65" s="14" customFormat="1" x14ac:dyDescent="0.2">
      <c r="B364" s="175"/>
      <c r="D364" s="154" t="s">
        <v>197</v>
      </c>
      <c r="E364" s="176" t="s">
        <v>1532</v>
      </c>
      <c r="F364" s="177" t="s">
        <v>219</v>
      </c>
      <c r="H364" s="178">
        <v>1126.0360000000001</v>
      </c>
      <c r="L364" s="175"/>
      <c r="M364" s="179"/>
      <c r="T364" s="180"/>
      <c r="AT364" s="176" t="s">
        <v>197</v>
      </c>
      <c r="AU364" s="176" t="s">
        <v>82</v>
      </c>
      <c r="AV364" s="14" t="s">
        <v>195</v>
      </c>
      <c r="AW364" s="14" t="s">
        <v>27</v>
      </c>
      <c r="AX364" s="14" t="s">
        <v>77</v>
      </c>
      <c r="AY364" s="176" t="s">
        <v>189</v>
      </c>
    </row>
    <row r="365" spans="2:65" s="1" customFormat="1" ht="24.15" customHeight="1" x14ac:dyDescent="0.2">
      <c r="B365" s="139"/>
      <c r="C365" s="140" t="s">
        <v>236</v>
      </c>
      <c r="D365" s="140" t="s">
        <v>191</v>
      </c>
      <c r="E365" s="141" t="s">
        <v>1659</v>
      </c>
      <c r="F365" s="142" t="s">
        <v>1660</v>
      </c>
      <c r="G365" s="143" t="s">
        <v>194</v>
      </c>
      <c r="H365" s="144">
        <v>1126.0360000000001</v>
      </c>
      <c r="I365" s="145"/>
      <c r="J365" s="145">
        <f>ROUND(I365*H365,2)</f>
        <v>0</v>
      </c>
      <c r="K365" s="146"/>
      <c r="L365" s="29"/>
      <c r="M365" s="147" t="s">
        <v>1</v>
      </c>
      <c r="N365" s="148" t="s">
        <v>37</v>
      </c>
      <c r="O365" s="149">
        <v>5.2080000000000001E-2</v>
      </c>
      <c r="P365" s="149">
        <f>O365*H365</f>
        <v>58.643954880000003</v>
      </c>
      <c r="Q365" s="149">
        <v>4.0000000000000002E-4</v>
      </c>
      <c r="R365" s="149">
        <f>Q365*H365</f>
        <v>0.45041440000000005</v>
      </c>
      <c r="S365" s="149">
        <v>0</v>
      </c>
      <c r="T365" s="150">
        <f>S365*H365</f>
        <v>0</v>
      </c>
      <c r="AR365" s="151" t="s">
        <v>195</v>
      </c>
      <c r="AT365" s="151" t="s">
        <v>191</v>
      </c>
      <c r="AU365" s="151" t="s">
        <v>82</v>
      </c>
      <c r="AY365" s="17" t="s">
        <v>189</v>
      </c>
      <c r="BE365" s="152">
        <f>IF(N365="základná",J365,0)</f>
        <v>0</v>
      </c>
      <c r="BF365" s="152">
        <f>IF(N365="znížená",J365,0)</f>
        <v>0</v>
      </c>
      <c r="BG365" s="152">
        <f>IF(N365="zákl. prenesená",J365,0)</f>
        <v>0</v>
      </c>
      <c r="BH365" s="152">
        <f>IF(N365="zníž. prenesená",J365,0)</f>
        <v>0</v>
      </c>
      <c r="BI365" s="152">
        <f>IF(N365="nulová",J365,0)</f>
        <v>0</v>
      </c>
      <c r="BJ365" s="17" t="s">
        <v>82</v>
      </c>
      <c r="BK365" s="152">
        <f>ROUND(I365*H365,2)</f>
        <v>0</v>
      </c>
      <c r="BL365" s="17" t="s">
        <v>195</v>
      </c>
      <c r="BM365" s="151" t="s">
        <v>1661</v>
      </c>
    </row>
    <row r="366" spans="2:65" s="12" customFormat="1" x14ac:dyDescent="0.2">
      <c r="B366" s="153"/>
      <c r="D366" s="154" t="s">
        <v>197</v>
      </c>
      <c r="E366" s="155" t="s">
        <v>1</v>
      </c>
      <c r="F366" s="156" t="s">
        <v>1532</v>
      </c>
      <c r="H366" s="157">
        <v>1126.0360000000001</v>
      </c>
      <c r="L366" s="153"/>
      <c r="M366" s="158"/>
      <c r="T366" s="159"/>
      <c r="AT366" s="155" t="s">
        <v>197</v>
      </c>
      <c r="AU366" s="155" t="s">
        <v>82</v>
      </c>
      <c r="AV366" s="12" t="s">
        <v>82</v>
      </c>
      <c r="AW366" s="12" t="s">
        <v>27</v>
      </c>
      <c r="AX366" s="12" t="s">
        <v>77</v>
      </c>
      <c r="AY366" s="155" t="s">
        <v>189</v>
      </c>
    </row>
    <row r="367" spans="2:65" s="1" customFormat="1" ht="24.15" customHeight="1" x14ac:dyDescent="0.2">
      <c r="B367" s="139"/>
      <c r="C367" s="140" t="s">
        <v>208</v>
      </c>
      <c r="D367" s="140" t="s">
        <v>191</v>
      </c>
      <c r="E367" s="141" t="s">
        <v>1662</v>
      </c>
      <c r="F367" s="142" t="s">
        <v>1663</v>
      </c>
      <c r="G367" s="143" t="s">
        <v>194</v>
      </c>
      <c r="H367" s="144">
        <v>843.47400000000005</v>
      </c>
      <c r="I367" s="145"/>
      <c r="J367" s="145">
        <f>ROUND(I367*H367,2)</f>
        <v>0</v>
      </c>
      <c r="K367" s="146"/>
      <c r="L367" s="29"/>
      <c r="M367" s="147" t="s">
        <v>1</v>
      </c>
      <c r="N367" s="148" t="s">
        <v>37</v>
      </c>
      <c r="O367" s="149">
        <v>0.31796999999999997</v>
      </c>
      <c r="P367" s="149">
        <f>O367*H367</f>
        <v>268.19942778000001</v>
      </c>
      <c r="Q367" s="149">
        <v>4.7200000000000002E-3</v>
      </c>
      <c r="R367" s="149">
        <f>Q367*H367</f>
        <v>3.9811972800000004</v>
      </c>
      <c r="S367" s="149">
        <v>0</v>
      </c>
      <c r="T367" s="150">
        <f>S367*H367</f>
        <v>0</v>
      </c>
      <c r="AR367" s="151" t="s">
        <v>195</v>
      </c>
      <c r="AT367" s="151" t="s">
        <v>191</v>
      </c>
      <c r="AU367" s="151" t="s">
        <v>82</v>
      </c>
      <c r="AY367" s="17" t="s">
        <v>189</v>
      </c>
      <c r="BE367" s="152">
        <f>IF(N367="základná",J367,0)</f>
        <v>0</v>
      </c>
      <c r="BF367" s="152">
        <f>IF(N367="znížená",J367,0)</f>
        <v>0</v>
      </c>
      <c r="BG367" s="152">
        <f>IF(N367="zákl. prenesená",J367,0)</f>
        <v>0</v>
      </c>
      <c r="BH367" s="152">
        <f>IF(N367="zníž. prenesená",J367,0)</f>
        <v>0</v>
      </c>
      <c r="BI367" s="152">
        <f>IF(N367="nulová",J367,0)</f>
        <v>0</v>
      </c>
      <c r="BJ367" s="17" t="s">
        <v>82</v>
      </c>
      <c r="BK367" s="152">
        <f>ROUND(I367*H367,2)</f>
        <v>0</v>
      </c>
      <c r="BL367" s="17" t="s">
        <v>195</v>
      </c>
      <c r="BM367" s="151" t="s">
        <v>1664</v>
      </c>
    </row>
    <row r="368" spans="2:65" s="12" customFormat="1" x14ac:dyDescent="0.2">
      <c r="B368" s="153"/>
      <c r="D368" s="154" t="s">
        <v>197</v>
      </c>
      <c r="E368" s="155" t="s">
        <v>1</v>
      </c>
      <c r="F368" s="156" t="s">
        <v>1665</v>
      </c>
      <c r="H368" s="157">
        <v>843.47400000000005</v>
      </c>
      <c r="L368" s="153"/>
      <c r="M368" s="158"/>
      <c r="T368" s="159"/>
      <c r="AT368" s="155" t="s">
        <v>197</v>
      </c>
      <c r="AU368" s="155" t="s">
        <v>82</v>
      </c>
      <c r="AV368" s="12" t="s">
        <v>82</v>
      </c>
      <c r="AW368" s="12" t="s">
        <v>27</v>
      </c>
      <c r="AX368" s="12" t="s">
        <v>77</v>
      </c>
      <c r="AY368" s="155" t="s">
        <v>189</v>
      </c>
    </row>
    <row r="369" spans="2:65" s="11" customFormat="1" ht="22.95" customHeight="1" x14ac:dyDescent="0.25">
      <c r="B369" s="128"/>
      <c r="D369" s="129" t="s">
        <v>70</v>
      </c>
      <c r="E369" s="137" t="s">
        <v>211</v>
      </c>
      <c r="F369" s="137" t="s">
        <v>212</v>
      </c>
      <c r="J369" s="138">
        <f>BK369</f>
        <v>0</v>
      </c>
      <c r="L369" s="128"/>
      <c r="M369" s="132"/>
      <c r="P369" s="133">
        <f>SUM(P370:P429)</f>
        <v>380.61653319999999</v>
      </c>
      <c r="R369" s="133">
        <f>SUM(R370:R429)</f>
        <v>1.3417988000000001</v>
      </c>
      <c r="T369" s="134">
        <f>SUM(T370:T429)</f>
        <v>0</v>
      </c>
      <c r="AR369" s="129" t="s">
        <v>77</v>
      </c>
      <c r="AT369" s="135" t="s">
        <v>70</v>
      </c>
      <c r="AU369" s="135" t="s">
        <v>77</v>
      </c>
      <c r="AY369" s="129" t="s">
        <v>189</v>
      </c>
      <c r="BK369" s="136">
        <f>SUM(BK370:BK429)</f>
        <v>0</v>
      </c>
    </row>
    <row r="370" spans="2:65" s="1" customFormat="1" ht="24.15" customHeight="1" x14ac:dyDescent="0.2">
      <c r="B370" s="139"/>
      <c r="C370" s="140" t="s">
        <v>211</v>
      </c>
      <c r="D370" s="140" t="s">
        <v>191</v>
      </c>
      <c r="E370" s="141" t="s">
        <v>1666</v>
      </c>
      <c r="F370" s="142" t="s">
        <v>1667</v>
      </c>
      <c r="G370" s="143" t="s">
        <v>194</v>
      </c>
      <c r="H370" s="144">
        <v>820.66</v>
      </c>
      <c r="I370" s="145"/>
      <c r="J370" s="145">
        <f>ROUND(I370*H370,2)</f>
        <v>0</v>
      </c>
      <c r="K370" s="146"/>
      <c r="L370" s="29"/>
      <c r="M370" s="147" t="s">
        <v>1</v>
      </c>
      <c r="N370" s="148" t="s">
        <v>37</v>
      </c>
      <c r="O370" s="149">
        <v>9.9210000000000007E-2</v>
      </c>
      <c r="P370" s="149">
        <f>O370*H370</f>
        <v>81.417678600000002</v>
      </c>
      <c r="Q370" s="149">
        <v>1.5299999999999999E-3</v>
      </c>
      <c r="R370" s="149">
        <f>Q370*H370</f>
        <v>1.2556097999999998</v>
      </c>
      <c r="S370" s="149">
        <v>0</v>
      </c>
      <c r="T370" s="150">
        <f>S370*H370</f>
        <v>0</v>
      </c>
      <c r="AR370" s="151" t="s">
        <v>195</v>
      </c>
      <c r="AT370" s="151" t="s">
        <v>191</v>
      </c>
      <c r="AU370" s="151" t="s">
        <v>82</v>
      </c>
      <c r="AY370" s="17" t="s">
        <v>189</v>
      </c>
      <c r="BE370" s="152">
        <f>IF(N370="základná",J370,0)</f>
        <v>0</v>
      </c>
      <c r="BF370" s="152">
        <f>IF(N370="znížená",J370,0)</f>
        <v>0</v>
      </c>
      <c r="BG370" s="152">
        <f>IF(N370="zákl. prenesená",J370,0)</f>
        <v>0</v>
      </c>
      <c r="BH370" s="152">
        <f>IF(N370="zníž. prenesená",J370,0)</f>
        <v>0</v>
      </c>
      <c r="BI370" s="152">
        <f>IF(N370="nulová",J370,0)</f>
        <v>0</v>
      </c>
      <c r="BJ370" s="17" t="s">
        <v>82</v>
      </c>
      <c r="BK370" s="152">
        <f>ROUND(I370*H370,2)</f>
        <v>0</v>
      </c>
      <c r="BL370" s="17" t="s">
        <v>195</v>
      </c>
      <c r="BM370" s="151" t="s">
        <v>1668</v>
      </c>
    </row>
    <row r="371" spans="2:65" s="12" customFormat="1" x14ac:dyDescent="0.2">
      <c r="B371" s="153"/>
      <c r="D371" s="154" t="s">
        <v>197</v>
      </c>
      <c r="E371" s="155" t="s">
        <v>1</v>
      </c>
      <c r="F371" s="156" t="s">
        <v>1669</v>
      </c>
      <c r="H371" s="157">
        <v>820.66</v>
      </c>
      <c r="L371" s="153"/>
      <c r="M371" s="158"/>
      <c r="T371" s="159"/>
      <c r="AT371" s="155" t="s">
        <v>197</v>
      </c>
      <c r="AU371" s="155" t="s">
        <v>82</v>
      </c>
      <c r="AV371" s="12" t="s">
        <v>82</v>
      </c>
      <c r="AW371" s="12" t="s">
        <v>27</v>
      </c>
      <c r="AX371" s="12" t="s">
        <v>77</v>
      </c>
      <c r="AY371" s="155" t="s">
        <v>189</v>
      </c>
    </row>
    <row r="372" spans="2:65" s="1" customFormat="1" ht="16.5" customHeight="1" x14ac:dyDescent="0.2">
      <c r="B372" s="139"/>
      <c r="C372" s="140" t="s">
        <v>249</v>
      </c>
      <c r="D372" s="140" t="s">
        <v>191</v>
      </c>
      <c r="E372" s="141" t="s">
        <v>1670</v>
      </c>
      <c r="F372" s="142" t="s">
        <v>1671</v>
      </c>
      <c r="G372" s="143" t="s">
        <v>194</v>
      </c>
      <c r="H372" s="144">
        <v>820.66</v>
      </c>
      <c r="I372" s="145"/>
      <c r="J372" s="145">
        <f>ROUND(I372*H372,2)</f>
        <v>0</v>
      </c>
      <c r="K372" s="146"/>
      <c r="L372" s="29"/>
      <c r="M372" s="147" t="s">
        <v>1</v>
      </c>
      <c r="N372" s="148" t="s">
        <v>37</v>
      </c>
      <c r="O372" s="149">
        <v>0.32401000000000002</v>
      </c>
      <c r="P372" s="149">
        <f>O372*H372</f>
        <v>265.90204660000001</v>
      </c>
      <c r="Q372" s="149">
        <v>5.0000000000000002E-5</v>
      </c>
      <c r="R372" s="149">
        <f>Q372*H372</f>
        <v>4.1033E-2</v>
      </c>
      <c r="S372" s="149">
        <v>0</v>
      </c>
      <c r="T372" s="150">
        <f>S372*H372</f>
        <v>0</v>
      </c>
      <c r="AR372" s="151" t="s">
        <v>195</v>
      </c>
      <c r="AT372" s="151" t="s">
        <v>191</v>
      </c>
      <c r="AU372" s="151" t="s">
        <v>82</v>
      </c>
      <c r="AY372" s="17" t="s">
        <v>189</v>
      </c>
      <c r="BE372" s="152">
        <f>IF(N372="základná",J372,0)</f>
        <v>0</v>
      </c>
      <c r="BF372" s="152">
        <f>IF(N372="znížená",J372,0)</f>
        <v>0</v>
      </c>
      <c r="BG372" s="152">
        <f>IF(N372="zákl. prenesená",J372,0)</f>
        <v>0</v>
      </c>
      <c r="BH372" s="152">
        <f>IF(N372="zníž. prenesená",J372,0)</f>
        <v>0</v>
      </c>
      <c r="BI372" s="152">
        <f>IF(N372="nulová",J372,0)</f>
        <v>0</v>
      </c>
      <c r="BJ372" s="17" t="s">
        <v>82</v>
      </c>
      <c r="BK372" s="152">
        <f>ROUND(I372*H372,2)</f>
        <v>0</v>
      </c>
      <c r="BL372" s="17" t="s">
        <v>195</v>
      </c>
      <c r="BM372" s="151" t="s">
        <v>1672</v>
      </c>
    </row>
    <row r="373" spans="2:65" s="1" customFormat="1" ht="16.5" customHeight="1" x14ac:dyDescent="0.2">
      <c r="B373" s="139"/>
      <c r="C373" s="140" t="s">
        <v>254</v>
      </c>
      <c r="D373" s="140" t="s">
        <v>191</v>
      </c>
      <c r="E373" s="141" t="s">
        <v>1357</v>
      </c>
      <c r="F373" s="142" t="s">
        <v>1358</v>
      </c>
      <c r="G373" s="143" t="s">
        <v>233</v>
      </c>
      <c r="H373" s="144">
        <v>127.35</v>
      </c>
      <c r="I373" s="145"/>
      <c r="J373" s="145">
        <f>ROUND(I373*H373,2)</f>
        <v>0</v>
      </c>
      <c r="K373" s="146"/>
      <c r="L373" s="29"/>
      <c r="M373" s="147" t="s">
        <v>1</v>
      </c>
      <c r="N373" s="148" t="s">
        <v>37</v>
      </c>
      <c r="O373" s="149">
        <v>9.4109999999999999E-2</v>
      </c>
      <c r="P373" s="149">
        <f>O373*H373</f>
        <v>11.9849085</v>
      </c>
      <c r="Q373" s="149">
        <v>2.3000000000000001E-4</v>
      </c>
      <c r="R373" s="149">
        <f>Q373*H373</f>
        <v>2.9290500000000001E-2</v>
      </c>
      <c r="S373" s="149">
        <v>0</v>
      </c>
      <c r="T373" s="150">
        <f>S373*H373</f>
        <v>0</v>
      </c>
      <c r="AR373" s="151" t="s">
        <v>195</v>
      </c>
      <c r="AT373" s="151" t="s">
        <v>191</v>
      </c>
      <c r="AU373" s="151" t="s">
        <v>82</v>
      </c>
      <c r="AY373" s="17" t="s">
        <v>189</v>
      </c>
      <c r="BE373" s="152">
        <f>IF(N373="základná",J373,0)</f>
        <v>0</v>
      </c>
      <c r="BF373" s="152">
        <f>IF(N373="znížená",J373,0)</f>
        <v>0</v>
      </c>
      <c r="BG373" s="152">
        <f>IF(N373="zákl. prenesená",J373,0)</f>
        <v>0</v>
      </c>
      <c r="BH373" s="152">
        <f>IF(N373="zníž. prenesená",J373,0)</f>
        <v>0</v>
      </c>
      <c r="BI373" s="152">
        <f>IF(N373="nulová",J373,0)</f>
        <v>0</v>
      </c>
      <c r="BJ373" s="17" t="s">
        <v>82</v>
      </c>
      <c r="BK373" s="152">
        <f>ROUND(I373*H373,2)</f>
        <v>0</v>
      </c>
      <c r="BL373" s="17" t="s">
        <v>195</v>
      </c>
      <c r="BM373" s="151" t="s">
        <v>1673</v>
      </c>
    </row>
    <row r="374" spans="2:65" s="13" customFormat="1" x14ac:dyDescent="0.2">
      <c r="B374" s="170"/>
      <c r="D374" s="154" t="s">
        <v>197</v>
      </c>
      <c r="E374" s="171" t="s">
        <v>1</v>
      </c>
      <c r="F374" s="172" t="s">
        <v>1565</v>
      </c>
      <c r="H374" s="171" t="s">
        <v>1</v>
      </c>
      <c r="L374" s="170"/>
      <c r="M374" s="173"/>
      <c r="T374" s="174"/>
      <c r="AT374" s="171" t="s">
        <v>197</v>
      </c>
      <c r="AU374" s="171" t="s">
        <v>82</v>
      </c>
      <c r="AV374" s="13" t="s">
        <v>77</v>
      </c>
      <c r="AW374" s="13" t="s">
        <v>27</v>
      </c>
      <c r="AX374" s="13" t="s">
        <v>71</v>
      </c>
      <c r="AY374" s="171" t="s">
        <v>189</v>
      </c>
    </row>
    <row r="375" spans="2:65" s="12" customFormat="1" x14ac:dyDescent="0.2">
      <c r="B375" s="153"/>
      <c r="D375" s="154" t="s">
        <v>197</v>
      </c>
      <c r="E375" s="155" t="s">
        <v>1</v>
      </c>
      <c r="F375" s="156" t="s">
        <v>1674</v>
      </c>
      <c r="H375" s="157">
        <v>10.6</v>
      </c>
      <c r="L375" s="153"/>
      <c r="M375" s="158"/>
      <c r="T375" s="159"/>
      <c r="AT375" s="155" t="s">
        <v>197</v>
      </c>
      <c r="AU375" s="155" t="s">
        <v>82</v>
      </c>
      <c r="AV375" s="12" t="s">
        <v>82</v>
      </c>
      <c r="AW375" s="12" t="s">
        <v>27</v>
      </c>
      <c r="AX375" s="12" t="s">
        <v>71</v>
      </c>
      <c r="AY375" s="155" t="s">
        <v>189</v>
      </c>
    </row>
    <row r="376" spans="2:65" s="12" customFormat="1" x14ac:dyDescent="0.2">
      <c r="B376" s="153"/>
      <c r="D376" s="154" t="s">
        <v>197</v>
      </c>
      <c r="E376" s="155" t="s">
        <v>1</v>
      </c>
      <c r="F376" s="156" t="s">
        <v>1675</v>
      </c>
      <c r="H376" s="157">
        <v>14.2</v>
      </c>
      <c r="L376" s="153"/>
      <c r="M376" s="158"/>
      <c r="T376" s="159"/>
      <c r="AT376" s="155" t="s">
        <v>197</v>
      </c>
      <c r="AU376" s="155" t="s">
        <v>82</v>
      </c>
      <c r="AV376" s="12" t="s">
        <v>82</v>
      </c>
      <c r="AW376" s="12" t="s">
        <v>27</v>
      </c>
      <c r="AX376" s="12" t="s">
        <v>71</v>
      </c>
      <c r="AY376" s="155" t="s">
        <v>189</v>
      </c>
    </row>
    <row r="377" spans="2:65" s="15" customFormat="1" x14ac:dyDescent="0.2">
      <c r="B377" s="181"/>
      <c r="D377" s="154" t="s">
        <v>197</v>
      </c>
      <c r="E377" s="182" t="s">
        <v>1</v>
      </c>
      <c r="F377" s="183" t="s">
        <v>227</v>
      </c>
      <c r="H377" s="184">
        <v>24.8</v>
      </c>
      <c r="L377" s="181"/>
      <c r="M377" s="185"/>
      <c r="T377" s="186"/>
      <c r="AT377" s="182" t="s">
        <v>197</v>
      </c>
      <c r="AU377" s="182" t="s">
        <v>82</v>
      </c>
      <c r="AV377" s="15" t="s">
        <v>87</v>
      </c>
      <c r="AW377" s="15" t="s">
        <v>27</v>
      </c>
      <c r="AX377" s="15" t="s">
        <v>71</v>
      </c>
      <c r="AY377" s="182" t="s">
        <v>189</v>
      </c>
    </row>
    <row r="378" spans="2:65" s="13" customFormat="1" x14ac:dyDescent="0.2">
      <c r="B378" s="170"/>
      <c r="D378" s="154" t="s">
        <v>197</v>
      </c>
      <c r="E378" s="171" t="s">
        <v>1</v>
      </c>
      <c r="F378" s="172" t="s">
        <v>647</v>
      </c>
      <c r="H378" s="171" t="s">
        <v>1</v>
      </c>
      <c r="L378" s="170"/>
      <c r="M378" s="173"/>
      <c r="T378" s="174"/>
      <c r="AT378" s="171" t="s">
        <v>197</v>
      </c>
      <c r="AU378" s="171" t="s">
        <v>82</v>
      </c>
      <c r="AV378" s="13" t="s">
        <v>77</v>
      </c>
      <c r="AW378" s="13" t="s">
        <v>27</v>
      </c>
      <c r="AX378" s="13" t="s">
        <v>71</v>
      </c>
      <c r="AY378" s="171" t="s">
        <v>189</v>
      </c>
    </row>
    <row r="379" spans="2:65" s="12" customFormat="1" x14ac:dyDescent="0.2">
      <c r="B379" s="153"/>
      <c r="D379" s="154" t="s">
        <v>197</v>
      </c>
      <c r="E379" s="155" t="s">
        <v>1</v>
      </c>
      <c r="F379" s="156" t="s">
        <v>1676</v>
      </c>
      <c r="H379" s="157">
        <v>5.6</v>
      </c>
      <c r="L379" s="153"/>
      <c r="M379" s="158"/>
      <c r="T379" s="159"/>
      <c r="AT379" s="155" t="s">
        <v>197</v>
      </c>
      <c r="AU379" s="155" t="s">
        <v>82</v>
      </c>
      <c r="AV379" s="12" t="s">
        <v>82</v>
      </c>
      <c r="AW379" s="12" t="s">
        <v>27</v>
      </c>
      <c r="AX379" s="12" t="s">
        <v>71</v>
      </c>
      <c r="AY379" s="155" t="s">
        <v>189</v>
      </c>
    </row>
    <row r="380" spans="2:65" s="12" customFormat="1" x14ac:dyDescent="0.2">
      <c r="B380" s="153"/>
      <c r="D380" s="154" t="s">
        <v>197</v>
      </c>
      <c r="E380" s="155" t="s">
        <v>1</v>
      </c>
      <c r="F380" s="156" t="s">
        <v>1677</v>
      </c>
      <c r="H380" s="157">
        <v>7.15</v>
      </c>
      <c r="L380" s="153"/>
      <c r="M380" s="158"/>
      <c r="T380" s="159"/>
      <c r="AT380" s="155" t="s">
        <v>197</v>
      </c>
      <c r="AU380" s="155" t="s">
        <v>82</v>
      </c>
      <c r="AV380" s="12" t="s">
        <v>82</v>
      </c>
      <c r="AW380" s="12" t="s">
        <v>27</v>
      </c>
      <c r="AX380" s="12" t="s">
        <v>71</v>
      </c>
      <c r="AY380" s="155" t="s">
        <v>189</v>
      </c>
    </row>
    <row r="381" spans="2:65" s="12" customFormat="1" x14ac:dyDescent="0.2">
      <c r="B381" s="153"/>
      <c r="D381" s="154" t="s">
        <v>197</v>
      </c>
      <c r="E381" s="155" t="s">
        <v>1</v>
      </c>
      <c r="F381" s="156" t="s">
        <v>1678</v>
      </c>
      <c r="H381" s="157">
        <v>11.2</v>
      </c>
      <c r="L381" s="153"/>
      <c r="M381" s="158"/>
      <c r="T381" s="159"/>
      <c r="AT381" s="155" t="s">
        <v>197</v>
      </c>
      <c r="AU381" s="155" t="s">
        <v>82</v>
      </c>
      <c r="AV381" s="12" t="s">
        <v>82</v>
      </c>
      <c r="AW381" s="12" t="s">
        <v>27</v>
      </c>
      <c r="AX381" s="12" t="s">
        <v>71</v>
      </c>
      <c r="AY381" s="155" t="s">
        <v>189</v>
      </c>
    </row>
    <row r="382" spans="2:65" s="12" customFormat="1" x14ac:dyDescent="0.2">
      <c r="B382" s="153"/>
      <c r="D382" s="154" t="s">
        <v>197</v>
      </c>
      <c r="E382" s="155" t="s">
        <v>1</v>
      </c>
      <c r="F382" s="156" t="s">
        <v>1679</v>
      </c>
      <c r="H382" s="157">
        <v>7.45</v>
      </c>
      <c r="L382" s="153"/>
      <c r="M382" s="158"/>
      <c r="T382" s="159"/>
      <c r="AT382" s="155" t="s">
        <v>197</v>
      </c>
      <c r="AU382" s="155" t="s">
        <v>82</v>
      </c>
      <c r="AV382" s="12" t="s">
        <v>82</v>
      </c>
      <c r="AW382" s="12" t="s">
        <v>27</v>
      </c>
      <c r="AX382" s="12" t="s">
        <v>71</v>
      </c>
      <c r="AY382" s="155" t="s">
        <v>189</v>
      </c>
    </row>
    <row r="383" spans="2:65" s="15" customFormat="1" x14ac:dyDescent="0.2">
      <c r="B383" s="181"/>
      <c r="D383" s="154" t="s">
        <v>197</v>
      </c>
      <c r="E383" s="182" t="s">
        <v>1</v>
      </c>
      <c r="F383" s="183" t="s">
        <v>227</v>
      </c>
      <c r="H383" s="184">
        <v>31.4</v>
      </c>
      <c r="L383" s="181"/>
      <c r="M383" s="185"/>
      <c r="T383" s="186"/>
      <c r="AT383" s="182" t="s">
        <v>197</v>
      </c>
      <c r="AU383" s="182" t="s">
        <v>82</v>
      </c>
      <c r="AV383" s="15" t="s">
        <v>87</v>
      </c>
      <c r="AW383" s="15" t="s">
        <v>27</v>
      </c>
      <c r="AX383" s="15" t="s">
        <v>71</v>
      </c>
      <c r="AY383" s="182" t="s">
        <v>189</v>
      </c>
    </row>
    <row r="384" spans="2:65" s="13" customFormat="1" x14ac:dyDescent="0.2">
      <c r="B384" s="170"/>
      <c r="D384" s="154" t="s">
        <v>197</v>
      </c>
      <c r="E384" s="171" t="s">
        <v>1</v>
      </c>
      <c r="F384" s="172" t="s">
        <v>657</v>
      </c>
      <c r="H384" s="171" t="s">
        <v>1</v>
      </c>
      <c r="L384" s="170"/>
      <c r="M384" s="173"/>
      <c r="T384" s="174"/>
      <c r="AT384" s="171" t="s">
        <v>197</v>
      </c>
      <c r="AU384" s="171" t="s">
        <v>82</v>
      </c>
      <c r="AV384" s="13" t="s">
        <v>77</v>
      </c>
      <c r="AW384" s="13" t="s">
        <v>27</v>
      </c>
      <c r="AX384" s="13" t="s">
        <v>71</v>
      </c>
      <c r="AY384" s="171" t="s">
        <v>189</v>
      </c>
    </row>
    <row r="385" spans="2:65" s="12" customFormat="1" x14ac:dyDescent="0.2">
      <c r="B385" s="153"/>
      <c r="D385" s="154" t="s">
        <v>197</v>
      </c>
      <c r="E385" s="155" t="s">
        <v>1</v>
      </c>
      <c r="F385" s="156" t="s">
        <v>1680</v>
      </c>
      <c r="H385" s="157">
        <v>8.5</v>
      </c>
      <c r="L385" s="153"/>
      <c r="M385" s="158"/>
      <c r="T385" s="159"/>
      <c r="AT385" s="155" t="s">
        <v>197</v>
      </c>
      <c r="AU385" s="155" t="s">
        <v>82</v>
      </c>
      <c r="AV385" s="12" t="s">
        <v>82</v>
      </c>
      <c r="AW385" s="12" t="s">
        <v>27</v>
      </c>
      <c r="AX385" s="12" t="s">
        <v>71</v>
      </c>
      <c r="AY385" s="155" t="s">
        <v>189</v>
      </c>
    </row>
    <row r="386" spans="2:65" s="12" customFormat="1" x14ac:dyDescent="0.2">
      <c r="B386" s="153"/>
      <c r="D386" s="154" t="s">
        <v>197</v>
      </c>
      <c r="E386" s="155" t="s">
        <v>1</v>
      </c>
      <c r="F386" s="156" t="s">
        <v>1681</v>
      </c>
      <c r="H386" s="157">
        <v>11.2</v>
      </c>
      <c r="L386" s="153"/>
      <c r="M386" s="158"/>
      <c r="T386" s="159"/>
      <c r="AT386" s="155" t="s">
        <v>197</v>
      </c>
      <c r="AU386" s="155" t="s">
        <v>82</v>
      </c>
      <c r="AV386" s="12" t="s">
        <v>82</v>
      </c>
      <c r="AW386" s="12" t="s">
        <v>27</v>
      </c>
      <c r="AX386" s="12" t="s">
        <v>71</v>
      </c>
      <c r="AY386" s="155" t="s">
        <v>189</v>
      </c>
    </row>
    <row r="387" spans="2:65" s="12" customFormat="1" x14ac:dyDescent="0.2">
      <c r="B387" s="153"/>
      <c r="D387" s="154" t="s">
        <v>197</v>
      </c>
      <c r="E387" s="155" t="s">
        <v>1</v>
      </c>
      <c r="F387" s="156" t="s">
        <v>1682</v>
      </c>
      <c r="H387" s="157">
        <v>4.8499999999999996</v>
      </c>
      <c r="L387" s="153"/>
      <c r="M387" s="158"/>
      <c r="T387" s="159"/>
      <c r="AT387" s="155" t="s">
        <v>197</v>
      </c>
      <c r="AU387" s="155" t="s">
        <v>82</v>
      </c>
      <c r="AV387" s="12" t="s">
        <v>82</v>
      </c>
      <c r="AW387" s="12" t="s">
        <v>27</v>
      </c>
      <c r="AX387" s="12" t="s">
        <v>71</v>
      </c>
      <c r="AY387" s="155" t="s">
        <v>189</v>
      </c>
    </row>
    <row r="388" spans="2:65" s="12" customFormat="1" x14ac:dyDescent="0.2">
      <c r="B388" s="153"/>
      <c r="D388" s="154" t="s">
        <v>197</v>
      </c>
      <c r="E388" s="155" t="s">
        <v>1</v>
      </c>
      <c r="F388" s="156" t="s">
        <v>1683</v>
      </c>
      <c r="H388" s="157">
        <v>4.8499999999999996</v>
      </c>
      <c r="L388" s="153"/>
      <c r="M388" s="158"/>
      <c r="T388" s="159"/>
      <c r="AT388" s="155" t="s">
        <v>197</v>
      </c>
      <c r="AU388" s="155" t="s">
        <v>82</v>
      </c>
      <c r="AV388" s="12" t="s">
        <v>82</v>
      </c>
      <c r="AW388" s="12" t="s">
        <v>27</v>
      </c>
      <c r="AX388" s="12" t="s">
        <v>71</v>
      </c>
      <c r="AY388" s="155" t="s">
        <v>189</v>
      </c>
    </row>
    <row r="389" spans="2:65" s="15" customFormat="1" x14ac:dyDescent="0.2">
      <c r="B389" s="181"/>
      <c r="D389" s="154" t="s">
        <v>197</v>
      </c>
      <c r="E389" s="182" t="s">
        <v>1</v>
      </c>
      <c r="F389" s="183" t="s">
        <v>227</v>
      </c>
      <c r="H389" s="184">
        <v>29.4</v>
      </c>
      <c r="L389" s="181"/>
      <c r="M389" s="185"/>
      <c r="T389" s="186"/>
      <c r="AT389" s="182" t="s">
        <v>197</v>
      </c>
      <c r="AU389" s="182" t="s">
        <v>82</v>
      </c>
      <c r="AV389" s="15" t="s">
        <v>87</v>
      </c>
      <c r="AW389" s="15" t="s">
        <v>27</v>
      </c>
      <c r="AX389" s="15" t="s">
        <v>71</v>
      </c>
      <c r="AY389" s="182" t="s">
        <v>189</v>
      </c>
    </row>
    <row r="390" spans="2:65" s="13" customFormat="1" x14ac:dyDescent="0.2">
      <c r="B390" s="170"/>
      <c r="D390" s="154" t="s">
        <v>197</v>
      </c>
      <c r="E390" s="171" t="s">
        <v>1</v>
      </c>
      <c r="F390" s="172" t="s">
        <v>663</v>
      </c>
      <c r="H390" s="171" t="s">
        <v>1</v>
      </c>
      <c r="L390" s="170"/>
      <c r="M390" s="173"/>
      <c r="T390" s="174"/>
      <c r="AT390" s="171" t="s">
        <v>197</v>
      </c>
      <c r="AU390" s="171" t="s">
        <v>82</v>
      </c>
      <c r="AV390" s="13" t="s">
        <v>77</v>
      </c>
      <c r="AW390" s="13" t="s">
        <v>27</v>
      </c>
      <c r="AX390" s="13" t="s">
        <v>71</v>
      </c>
      <c r="AY390" s="171" t="s">
        <v>189</v>
      </c>
    </row>
    <row r="391" spans="2:65" s="12" customFormat="1" x14ac:dyDescent="0.2">
      <c r="B391" s="153"/>
      <c r="D391" s="154" t="s">
        <v>197</v>
      </c>
      <c r="E391" s="155" t="s">
        <v>1</v>
      </c>
      <c r="F391" s="156" t="s">
        <v>1684</v>
      </c>
      <c r="H391" s="157">
        <v>8.5</v>
      </c>
      <c r="L391" s="153"/>
      <c r="M391" s="158"/>
      <c r="T391" s="159"/>
      <c r="AT391" s="155" t="s">
        <v>197</v>
      </c>
      <c r="AU391" s="155" t="s">
        <v>82</v>
      </c>
      <c r="AV391" s="12" t="s">
        <v>82</v>
      </c>
      <c r="AW391" s="12" t="s">
        <v>27</v>
      </c>
      <c r="AX391" s="12" t="s">
        <v>71</v>
      </c>
      <c r="AY391" s="155" t="s">
        <v>189</v>
      </c>
    </row>
    <row r="392" spans="2:65" s="12" customFormat="1" x14ac:dyDescent="0.2">
      <c r="B392" s="153"/>
      <c r="D392" s="154" t="s">
        <v>197</v>
      </c>
      <c r="E392" s="155" t="s">
        <v>1</v>
      </c>
      <c r="F392" s="156" t="s">
        <v>1685</v>
      </c>
      <c r="H392" s="157">
        <v>4.8499999999999996</v>
      </c>
      <c r="L392" s="153"/>
      <c r="M392" s="158"/>
      <c r="T392" s="159"/>
      <c r="AT392" s="155" t="s">
        <v>197</v>
      </c>
      <c r="AU392" s="155" t="s">
        <v>82</v>
      </c>
      <c r="AV392" s="12" t="s">
        <v>82</v>
      </c>
      <c r="AW392" s="12" t="s">
        <v>27</v>
      </c>
      <c r="AX392" s="12" t="s">
        <v>71</v>
      </c>
      <c r="AY392" s="155" t="s">
        <v>189</v>
      </c>
    </row>
    <row r="393" spans="2:65" s="12" customFormat="1" x14ac:dyDescent="0.2">
      <c r="B393" s="153"/>
      <c r="D393" s="154" t="s">
        <v>197</v>
      </c>
      <c r="E393" s="155" t="s">
        <v>1</v>
      </c>
      <c r="F393" s="156" t="s">
        <v>1686</v>
      </c>
      <c r="H393" s="157">
        <v>11.2</v>
      </c>
      <c r="L393" s="153"/>
      <c r="M393" s="158"/>
      <c r="T393" s="159"/>
      <c r="AT393" s="155" t="s">
        <v>197</v>
      </c>
      <c r="AU393" s="155" t="s">
        <v>82</v>
      </c>
      <c r="AV393" s="12" t="s">
        <v>82</v>
      </c>
      <c r="AW393" s="12" t="s">
        <v>27</v>
      </c>
      <c r="AX393" s="12" t="s">
        <v>71</v>
      </c>
      <c r="AY393" s="155" t="s">
        <v>189</v>
      </c>
    </row>
    <row r="394" spans="2:65" s="12" customFormat="1" x14ac:dyDescent="0.2">
      <c r="B394" s="153"/>
      <c r="D394" s="154" t="s">
        <v>197</v>
      </c>
      <c r="E394" s="155" t="s">
        <v>1</v>
      </c>
      <c r="F394" s="156" t="s">
        <v>1687</v>
      </c>
      <c r="H394" s="157">
        <v>9.6999999999999993</v>
      </c>
      <c r="L394" s="153"/>
      <c r="M394" s="158"/>
      <c r="T394" s="159"/>
      <c r="AT394" s="155" t="s">
        <v>197</v>
      </c>
      <c r="AU394" s="155" t="s">
        <v>82</v>
      </c>
      <c r="AV394" s="12" t="s">
        <v>82</v>
      </c>
      <c r="AW394" s="12" t="s">
        <v>27</v>
      </c>
      <c r="AX394" s="12" t="s">
        <v>71</v>
      </c>
      <c r="AY394" s="155" t="s">
        <v>189</v>
      </c>
    </row>
    <row r="395" spans="2:65" s="12" customFormat="1" x14ac:dyDescent="0.2">
      <c r="B395" s="153"/>
      <c r="D395" s="154" t="s">
        <v>197</v>
      </c>
      <c r="E395" s="155" t="s">
        <v>1</v>
      </c>
      <c r="F395" s="156" t="s">
        <v>1688</v>
      </c>
      <c r="H395" s="157">
        <v>2.4</v>
      </c>
      <c r="L395" s="153"/>
      <c r="M395" s="158"/>
      <c r="T395" s="159"/>
      <c r="AT395" s="155" t="s">
        <v>197</v>
      </c>
      <c r="AU395" s="155" t="s">
        <v>82</v>
      </c>
      <c r="AV395" s="12" t="s">
        <v>82</v>
      </c>
      <c r="AW395" s="12" t="s">
        <v>27</v>
      </c>
      <c r="AX395" s="12" t="s">
        <v>71</v>
      </c>
      <c r="AY395" s="155" t="s">
        <v>189</v>
      </c>
    </row>
    <row r="396" spans="2:65" s="12" customFormat="1" x14ac:dyDescent="0.2">
      <c r="B396" s="153"/>
      <c r="D396" s="154" t="s">
        <v>197</v>
      </c>
      <c r="E396" s="155" t="s">
        <v>1</v>
      </c>
      <c r="F396" s="156" t="s">
        <v>1689</v>
      </c>
      <c r="H396" s="157">
        <v>2.4</v>
      </c>
      <c r="L396" s="153"/>
      <c r="M396" s="158"/>
      <c r="T396" s="159"/>
      <c r="AT396" s="155" t="s">
        <v>197</v>
      </c>
      <c r="AU396" s="155" t="s">
        <v>82</v>
      </c>
      <c r="AV396" s="12" t="s">
        <v>82</v>
      </c>
      <c r="AW396" s="12" t="s">
        <v>27</v>
      </c>
      <c r="AX396" s="12" t="s">
        <v>71</v>
      </c>
      <c r="AY396" s="155" t="s">
        <v>189</v>
      </c>
    </row>
    <row r="397" spans="2:65" s="12" customFormat="1" x14ac:dyDescent="0.2">
      <c r="B397" s="153"/>
      <c r="D397" s="154" t="s">
        <v>197</v>
      </c>
      <c r="E397" s="155" t="s">
        <v>1</v>
      </c>
      <c r="F397" s="156" t="s">
        <v>1690</v>
      </c>
      <c r="H397" s="157">
        <v>2.7</v>
      </c>
      <c r="L397" s="153"/>
      <c r="M397" s="158"/>
      <c r="T397" s="159"/>
      <c r="AT397" s="155" t="s">
        <v>197</v>
      </c>
      <c r="AU397" s="155" t="s">
        <v>82</v>
      </c>
      <c r="AV397" s="12" t="s">
        <v>82</v>
      </c>
      <c r="AW397" s="12" t="s">
        <v>27</v>
      </c>
      <c r="AX397" s="12" t="s">
        <v>71</v>
      </c>
      <c r="AY397" s="155" t="s">
        <v>189</v>
      </c>
    </row>
    <row r="398" spans="2:65" s="15" customFormat="1" x14ac:dyDescent="0.2">
      <c r="B398" s="181"/>
      <c r="D398" s="154" t="s">
        <v>197</v>
      </c>
      <c r="E398" s="182" t="s">
        <v>1</v>
      </c>
      <c r="F398" s="183" t="s">
        <v>227</v>
      </c>
      <c r="H398" s="184">
        <v>41.75</v>
      </c>
      <c r="L398" s="181"/>
      <c r="M398" s="185"/>
      <c r="T398" s="186"/>
      <c r="AT398" s="182" t="s">
        <v>197</v>
      </c>
      <c r="AU398" s="182" t="s">
        <v>82</v>
      </c>
      <c r="AV398" s="15" t="s">
        <v>87</v>
      </c>
      <c r="AW398" s="15" t="s">
        <v>27</v>
      </c>
      <c r="AX398" s="15" t="s">
        <v>71</v>
      </c>
      <c r="AY398" s="182" t="s">
        <v>189</v>
      </c>
    </row>
    <row r="399" spans="2:65" s="14" customFormat="1" x14ac:dyDescent="0.2">
      <c r="B399" s="175"/>
      <c r="D399" s="154" t="s">
        <v>197</v>
      </c>
      <c r="E399" s="176" t="s">
        <v>1</v>
      </c>
      <c r="F399" s="177" t="s">
        <v>219</v>
      </c>
      <c r="H399" s="178">
        <v>127.35</v>
      </c>
      <c r="L399" s="175"/>
      <c r="M399" s="179"/>
      <c r="T399" s="180"/>
      <c r="AT399" s="176" t="s">
        <v>197</v>
      </c>
      <c r="AU399" s="176" t="s">
        <v>82</v>
      </c>
      <c r="AV399" s="14" t="s">
        <v>195</v>
      </c>
      <c r="AW399" s="14" t="s">
        <v>27</v>
      </c>
      <c r="AX399" s="14" t="s">
        <v>77</v>
      </c>
      <c r="AY399" s="176" t="s">
        <v>189</v>
      </c>
    </row>
    <row r="400" spans="2:65" s="1" customFormat="1" ht="16.5" customHeight="1" x14ac:dyDescent="0.2">
      <c r="B400" s="139"/>
      <c r="C400" s="140" t="s">
        <v>259</v>
      </c>
      <c r="D400" s="140" t="s">
        <v>191</v>
      </c>
      <c r="E400" s="141" t="s">
        <v>1365</v>
      </c>
      <c r="F400" s="142" t="s">
        <v>1366</v>
      </c>
      <c r="G400" s="143" t="s">
        <v>233</v>
      </c>
      <c r="H400" s="144">
        <v>226.65</v>
      </c>
      <c r="I400" s="145"/>
      <c r="J400" s="145">
        <f>ROUND(I400*H400,2)</f>
        <v>0</v>
      </c>
      <c r="K400" s="146"/>
      <c r="L400" s="29"/>
      <c r="M400" s="147" t="s">
        <v>1</v>
      </c>
      <c r="N400" s="148" t="s">
        <v>37</v>
      </c>
      <c r="O400" s="149">
        <v>9.4030000000000002E-2</v>
      </c>
      <c r="P400" s="149">
        <f>O400*H400</f>
        <v>21.311899500000003</v>
      </c>
      <c r="Q400" s="149">
        <v>6.9999999999999994E-5</v>
      </c>
      <c r="R400" s="149">
        <f>Q400*H400</f>
        <v>1.5865499999999998E-2</v>
      </c>
      <c r="S400" s="149">
        <v>0</v>
      </c>
      <c r="T400" s="150">
        <f>S400*H400</f>
        <v>0</v>
      </c>
      <c r="AR400" s="151" t="s">
        <v>195</v>
      </c>
      <c r="AT400" s="151" t="s">
        <v>191</v>
      </c>
      <c r="AU400" s="151" t="s">
        <v>82</v>
      </c>
      <c r="AY400" s="17" t="s">
        <v>189</v>
      </c>
      <c r="BE400" s="152">
        <f>IF(N400="základná",J400,0)</f>
        <v>0</v>
      </c>
      <c r="BF400" s="152">
        <f>IF(N400="znížená",J400,0)</f>
        <v>0</v>
      </c>
      <c r="BG400" s="152">
        <f>IF(N400="zákl. prenesená",J400,0)</f>
        <v>0</v>
      </c>
      <c r="BH400" s="152">
        <f>IF(N400="zníž. prenesená",J400,0)</f>
        <v>0</v>
      </c>
      <c r="BI400" s="152">
        <f>IF(N400="nulová",J400,0)</f>
        <v>0</v>
      </c>
      <c r="BJ400" s="17" t="s">
        <v>82</v>
      </c>
      <c r="BK400" s="152">
        <f>ROUND(I400*H400,2)</f>
        <v>0</v>
      </c>
      <c r="BL400" s="17" t="s">
        <v>195</v>
      </c>
      <c r="BM400" s="151" t="s">
        <v>1691</v>
      </c>
    </row>
    <row r="401" spans="2:51" s="13" customFormat="1" x14ac:dyDescent="0.2">
      <c r="B401" s="170"/>
      <c r="D401" s="154" t="s">
        <v>197</v>
      </c>
      <c r="E401" s="171" t="s">
        <v>1</v>
      </c>
      <c r="F401" s="172" t="s">
        <v>1565</v>
      </c>
      <c r="H401" s="171" t="s">
        <v>1</v>
      </c>
      <c r="L401" s="170"/>
      <c r="M401" s="173"/>
      <c r="T401" s="174"/>
      <c r="AT401" s="171" t="s">
        <v>197</v>
      </c>
      <c r="AU401" s="171" t="s">
        <v>82</v>
      </c>
      <c r="AV401" s="13" t="s">
        <v>77</v>
      </c>
      <c r="AW401" s="13" t="s">
        <v>27</v>
      </c>
      <c r="AX401" s="13" t="s">
        <v>71</v>
      </c>
      <c r="AY401" s="171" t="s">
        <v>189</v>
      </c>
    </row>
    <row r="402" spans="2:51" s="12" customFormat="1" x14ac:dyDescent="0.2">
      <c r="B402" s="153"/>
      <c r="D402" s="154" t="s">
        <v>197</v>
      </c>
      <c r="E402" s="155" t="s">
        <v>1</v>
      </c>
      <c r="F402" s="156" t="s">
        <v>1692</v>
      </c>
      <c r="H402" s="157">
        <v>15.3</v>
      </c>
      <c r="L402" s="153"/>
      <c r="M402" s="158"/>
      <c r="T402" s="159"/>
      <c r="AT402" s="155" t="s">
        <v>197</v>
      </c>
      <c r="AU402" s="155" t="s">
        <v>82</v>
      </c>
      <c r="AV402" s="12" t="s">
        <v>82</v>
      </c>
      <c r="AW402" s="12" t="s">
        <v>27</v>
      </c>
      <c r="AX402" s="12" t="s">
        <v>71</v>
      </c>
      <c r="AY402" s="155" t="s">
        <v>189</v>
      </c>
    </row>
    <row r="403" spans="2:51" s="12" customFormat="1" x14ac:dyDescent="0.2">
      <c r="B403" s="153"/>
      <c r="D403" s="154" t="s">
        <v>197</v>
      </c>
      <c r="E403" s="155" t="s">
        <v>1</v>
      </c>
      <c r="F403" s="156" t="s">
        <v>1675</v>
      </c>
      <c r="H403" s="157">
        <v>14.2</v>
      </c>
      <c r="L403" s="153"/>
      <c r="M403" s="158"/>
      <c r="T403" s="159"/>
      <c r="AT403" s="155" t="s">
        <v>197</v>
      </c>
      <c r="AU403" s="155" t="s">
        <v>82</v>
      </c>
      <c r="AV403" s="12" t="s">
        <v>82</v>
      </c>
      <c r="AW403" s="12" t="s">
        <v>27</v>
      </c>
      <c r="AX403" s="12" t="s">
        <v>71</v>
      </c>
      <c r="AY403" s="155" t="s">
        <v>189</v>
      </c>
    </row>
    <row r="404" spans="2:51" s="15" customFormat="1" x14ac:dyDescent="0.2">
      <c r="B404" s="181"/>
      <c r="D404" s="154" t="s">
        <v>197</v>
      </c>
      <c r="E404" s="182" t="s">
        <v>1</v>
      </c>
      <c r="F404" s="183" t="s">
        <v>227</v>
      </c>
      <c r="H404" s="184">
        <v>29.5</v>
      </c>
      <c r="L404" s="181"/>
      <c r="M404" s="185"/>
      <c r="T404" s="186"/>
      <c r="AT404" s="182" t="s">
        <v>197</v>
      </c>
      <c r="AU404" s="182" t="s">
        <v>82</v>
      </c>
      <c r="AV404" s="15" t="s">
        <v>87</v>
      </c>
      <c r="AW404" s="15" t="s">
        <v>27</v>
      </c>
      <c r="AX404" s="15" t="s">
        <v>71</v>
      </c>
      <c r="AY404" s="182" t="s">
        <v>189</v>
      </c>
    </row>
    <row r="405" spans="2:51" s="13" customFormat="1" x14ac:dyDescent="0.2">
      <c r="B405" s="170"/>
      <c r="D405" s="154" t="s">
        <v>197</v>
      </c>
      <c r="E405" s="171" t="s">
        <v>1</v>
      </c>
      <c r="F405" s="172" t="s">
        <v>647</v>
      </c>
      <c r="H405" s="171" t="s">
        <v>1</v>
      </c>
      <c r="L405" s="170"/>
      <c r="M405" s="173"/>
      <c r="T405" s="174"/>
      <c r="AT405" s="171" t="s">
        <v>197</v>
      </c>
      <c r="AU405" s="171" t="s">
        <v>82</v>
      </c>
      <c r="AV405" s="13" t="s">
        <v>77</v>
      </c>
      <c r="AW405" s="13" t="s">
        <v>27</v>
      </c>
      <c r="AX405" s="13" t="s">
        <v>71</v>
      </c>
      <c r="AY405" s="171" t="s">
        <v>189</v>
      </c>
    </row>
    <row r="406" spans="2:51" s="12" customFormat="1" x14ac:dyDescent="0.2">
      <c r="B406" s="153"/>
      <c r="D406" s="154" t="s">
        <v>197</v>
      </c>
      <c r="E406" s="155" t="s">
        <v>1</v>
      </c>
      <c r="F406" s="156" t="s">
        <v>1676</v>
      </c>
      <c r="H406" s="157">
        <v>5.6</v>
      </c>
      <c r="L406" s="153"/>
      <c r="M406" s="158"/>
      <c r="T406" s="159"/>
      <c r="AT406" s="155" t="s">
        <v>197</v>
      </c>
      <c r="AU406" s="155" t="s">
        <v>82</v>
      </c>
      <c r="AV406" s="12" t="s">
        <v>82</v>
      </c>
      <c r="AW406" s="12" t="s">
        <v>27</v>
      </c>
      <c r="AX406" s="12" t="s">
        <v>71</v>
      </c>
      <c r="AY406" s="155" t="s">
        <v>189</v>
      </c>
    </row>
    <row r="407" spans="2:51" s="12" customFormat="1" x14ac:dyDescent="0.2">
      <c r="B407" s="153"/>
      <c r="D407" s="154" t="s">
        <v>197</v>
      </c>
      <c r="E407" s="155" t="s">
        <v>1</v>
      </c>
      <c r="F407" s="156" t="s">
        <v>1677</v>
      </c>
      <c r="H407" s="157">
        <v>7.15</v>
      </c>
      <c r="L407" s="153"/>
      <c r="M407" s="158"/>
      <c r="T407" s="159"/>
      <c r="AT407" s="155" t="s">
        <v>197</v>
      </c>
      <c r="AU407" s="155" t="s">
        <v>82</v>
      </c>
      <c r="AV407" s="12" t="s">
        <v>82</v>
      </c>
      <c r="AW407" s="12" t="s">
        <v>27</v>
      </c>
      <c r="AX407" s="12" t="s">
        <v>71</v>
      </c>
      <c r="AY407" s="155" t="s">
        <v>189</v>
      </c>
    </row>
    <row r="408" spans="2:51" s="12" customFormat="1" x14ac:dyDescent="0.2">
      <c r="B408" s="153"/>
      <c r="D408" s="154" t="s">
        <v>197</v>
      </c>
      <c r="E408" s="155" t="s">
        <v>1</v>
      </c>
      <c r="F408" s="156" t="s">
        <v>1693</v>
      </c>
      <c r="H408" s="157">
        <v>16.399999999999999</v>
      </c>
      <c r="L408" s="153"/>
      <c r="M408" s="158"/>
      <c r="T408" s="159"/>
      <c r="AT408" s="155" t="s">
        <v>197</v>
      </c>
      <c r="AU408" s="155" t="s">
        <v>82</v>
      </c>
      <c r="AV408" s="12" t="s">
        <v>82</v>
      </c>
      <c r="AW408" s="12" t="s">
        <v>27</v>
      </c>
      <c r="AX408" s="12" t="s">
        <v>71</v>
      </c>
      <c r="AY408" s="155" t="s">
        <v>189</v>
      </c>
    </row>
    <row r="409" spans="2:51" s="12" customFormat="1" ht="20.399999999999999" x14ac:dyDescent="0.2">
      <c r="B409" s="153"/>
      <c r="D409" s="154" t="s">
        <v>197</v>
      </c>
      <c r="E409" s="155" t="s">
        <v>1</v>
      </c>
      <c r="F409" s="156" t="s">
        <v>1694</v>
      </c>
      <c r="H409" s="157">
        <v>49.35</v>
      </c>
      <c r="L409" s="153"/>
      <c r="M409" s="158"/>
      <c r="T409" s="159"/>
      <c r="AT409" s="155" t="s">
        <v>197</v>
      </c>
      <c r="AU409" s="155" t="s">
        <v>82</v>
      </c>
      <c r="AV409" s="12" t="s">
        <v>82</v>
      </c>
      <c r="AW409" s="12" t="s">
        <v>27</v>
      </c>
      <c r="AX409" s="12" t="s">
        <v>71</v>
      </c>
      <c r="AY409" s="155" t="s">
        <v>189</v>
      </c>
    </row>
    <row r="410" spans="2:51" s="12" customFormat="1" x14ac:dyDescent="0.2">
      <c r="B410" s="153"/>
      <c r="D410" s="154" t="s">
        <v>197</v>
      </c>
      <c r="E410" s="155" t="s">
        <v>1</v>
      </c>
      <c r="F410" s="156" t="s">
        <v>1695</v>
      </c>
      <c r="H410" s="157">
        <v>6</v>
      </c>
      <c r="L410" s="153"/>
      <c r="M410" s="158"/>
      <c r="T410" s="159"/>
      <c r="AT410" s="155" t="s">
        <v>197</v>
      </c>
      <c r="AU410" s="155" t="s">
        <v>82</v>
      </c>
      <c r="AV410" s="12" t="s">
        <v>82</v>
      </c>
      <c r="AW410" s="12" t="s">
        <v>27</v>
      </c>
      <c r="AX410" s="12" t="s">
        <v>71</v>
      </c>
      <c r="AY410" s="155" t="s">
        <v>189</v>
      </c>
    </row>
    <row r="411" spans="2:51" s="15" customFormat="1" x14ac:dyDescent="0.2">
      <c r="B411" s="181"/>
      <c r="D411" s="154" t="s">
        <v>197</v>
      </c>
      <c r="E411" s="182" t="s">
        <v>1</v>
      </c>
      <c r="F411" s="183" t="s">
        <v>227</v>
      </c>
      <c r="H411" s="184">
        <v>84.5</v>
      </c>
      <c r="L411" s="181"/>
      <c r="M411" s="185"/>
      <c r="T411" s="186"/>
      <c r="AT411" s="182" t="s">
        <v>197</v>
      </c>
      <c r="AU411" s="182" t="s">
        <v>82</v>
      </c>
      <c r="AV411" s="15" t="s">
        <v>87</v>
      </c>
      <c r="AW411" s="15" t="s">
        <v>27</v>
      </c>
      <c r="AX411" s="15" t="s">
        <v>71</v>
      </c>
      <c r="AY411" s="182" t="s">
        <v>189</v>
      </c>
    </row>
    <row r="412" spans="2:51" s="13" customFormat="1" x14ac:dyDescent="0.2">
      <c r="B412" s="170"/>
      <c r="D412" s="154" t="s">
        <v>197</v>
      </c>
      <c r="E412" s="171" t="s">
        <v>1</v>
      </c>
      <c r="F412" s="172" t="s">
        <v>657</v>
      </c>
      <c r="H412" s="171" t="s">
        <v>1</v>
      </c>
      <c r="L412" s="170"/>
      <c r="M412" s="173"/>
      <c r="T412" s="174"/>
      <c r="AT412" s="171" t="s">
        <v>197</v>
      </c>
      <c r="AU412" s="171" t="s">
        <v>82</v>
      </c>
      <c r="AV412" s="13" t="s">
        <v>77</v>
      </c>
      <c r="AW412" s="13" t="s">
        <v>27</v>
      </c>
      <c r="AX412" s="13" t="s">
        <v>71</v>
      </c>
      <c r="AY412" s="171" t="s">
        <v>189</v>
      </c>
    </row>
    <row r="413" spans="2:51" s="12" customFormat="1" x14ac:dyDescent="0.2">
      <c r="B413" s="153"/>
      <c r="D413" s="154" t="s">
        <v>197</v>
      </c>
      <c r="E413" s="155" t="s">
        <v>1</v>
      </c>
      <c r="F413" s="156" t="s">
        <v>1680</v>
      </c>
      <c r="H413" s="157">
        <v>8.5</v>
      </c>
      <c r="L413" s="153"/>
      <c r="M413" s="158"/>
      <c r="T413" s="159"/>
      <c r="AT413" s="155" t="s">
        <v>197</v>
      </c>
      <c r="AU413" s="155" t="s">
        <v>82</v>
      </c>
      <c r="AV413" s="12" t="s">
        <v>82</v>
      </c>
      <c r="AW413" s="12" t="s">
        <v>27</v>
      </c>
      <c r="AX413" s="12" t="s">
        <v>71</v>
      </c>
      <c r="AY413" s="155" t="s">
        <v>189</v>
      </c>
    </row>
    <row r="414" spans="2:51" s="12" customFormat="1" x14ac:dyDescent="0.2">
      <c r="B414" s="153"/>
      <c r="D414" s="154" t="s">
        <v>197</v>
      </c>
      <c r="E414" s="155" t="s">
        <v>1</v>
      </c>
      <c r="F414" s="156" t="s">
        <v>1696</v>
      </c>
      <c r="H414" s="157">
        <v>5.2</v>
      </c>
      <c r="L414" s="153"/>
      <c r="M414" s="158"/>
      <c r="T414" s="159"/>
      <c r="AT414" s="155" t="s">
        <v>197</v>
      </c>
      <c r="AU414" s="155" t="s">
        <v>82</v>
      </c>
      <c r="AV414" s="12" t="s">
        <v>82</v>
      </c>
      <c r="AW414" s="12" t="s">
        <v>27</v>
      </c>
      <c r="AX414" s="12" t="s">
        <v>71</v>
      </c>
      <c r="AY414" s="155" t="s">
        <v>189</v>
      </c>
    </row>
    <row r="415" spans="2:51" s="12" customFormat="1" x14ac:dyDescent="0.2">
      <c r="B415" s="153"/>
      <c r="D415" s="154" t="s">
        <v>197</v>
      </c>
      <c r="E415" s="155" t="s">
        <v>1</v>
      </c>
      <c r="F415" s="156" t="s">
        <v>1697</v>
      </c>
      <c r="H415" s="157">
        <v>21.6</v>
      </c>
      <c r="L415" s="153"/>
      <c r="M415" s="158"/>
      <c r="T415" s="159"/>
      <c r="AT415" s="155" t="s">
        <v>197</v>
      </c>
      <c r="AU415" s="155" t="s">
        <v>82</v>
      </c>
      <c r="AV415" s="12" t="s">
        <v>82</v>
      </c>
      <c r="AW415" s="12" t="s">
        <v>27</v>
      </c>
      <c r="AX415" s="12" t="s">
        <v>71</v>
      </c>
      <c r="AY415" s="155" t="s">
        <v>189</v>
      </c>
    </row>
    <row r="416" spans="2:51" s="12" customFormat="1" x14ac:dyDescent="0.2">
      <c r="B416" s="153"/>
      <c r="D416" s="154" t="s">
        <v>197</v>
      </c>
      <c r="E416" s="155" t="s">
        <v>1</v>
      </c>
      <c r="F416" s="156" t="s">
        <v>1682</v>
      </c>
      <c r="H416" s="157">
        <v>4.8499999999999996</v>
      </c>
      <c r="L416" s="153"/>
      <c r="M416" s="158"/>
      <c r="T416" s="159"/>
      <c r="AT416" s="155" t="s">
        <v>197</v>
      </c>
      <c r="AU416" s="155" t="s">
        <v>82</v>
      </c>
      <c r="AV416" s="12" t="s">
        <v>82</v>
      </c>
      <c r="AW416" s="12" t="s">
        <v>27</v>
      </c>
      <c r="AX416" s="12" t="s">
        <v>71</v>
      </c>
      <c r="AY416" s="155" t="s">
        <v>189</v>
      </c>
    </row>
    <row r="417" spans="2:65" s="12" customFormat="1" x14ac:dyDescent="0.2">
      <c r="B417" s="153"/>
      <c r="D417" s="154" t="s">
        <v>197</v>
      </c>
      <c r="E417" s="155" t="s">
        <v>1</v>
      </c>
      <c r="F417" s="156" t="s">
        <v>1698</v>
      </c>
      <c r="H417" s="157">
        <v>7.45</v>
      </c>
      <c r="L417" s="153"/>
      <c r="M417" s="158"/>
      <c r="T417" s="159"/>
      <c r="AT417" s="155" t="s">
        <v>197</v>
      </c>
      <c r="AU417" s="155" t="s">
        <v>82</v>
      </c>
      <c r="AV417" s="12" t="s">
        <v>82</v>
      </c>
      <c r="AW417" s="12" t="s">
        <v>27</v>
      </c>
      <c r="AX417" s="12" t="s">
        <v>71</v>
      </c>
      <c r="AY417" s="155" t="s">
        <v>189</v>
      </c>
    </row>
    <row r="418" spans="2:65" s="12" customFormat="1" x14ac:dyDescent="0.2">
      <c r="B418" s="153"/>
      <c r="D418" s="154" t="s">
        <v>197</v>
      </c>
      <c r="E418" s="155" t="s">
        <v>1</v>
      </c>
      <c r="F418" s="156" t="s">
        <v>1699</v>
      </c>
      <c r="H418" s="157">
        <v>5.0999999999999996</v>
      </c>
      <c r="L418" s="153"/>
      <c r="M418" s="158"/>
      <c r="T418" s="159"/>
      <c r="AT418" s="155" t="s">
        <v>197</v>
      </c>
      <c r="AU418" s="155" t="s">
        <v>82</v>
      </c>
      <c r="AV418" s="12" t="s">
        <v>82</v>
      </c>
      <c r="AW418" s="12" t="s">
        <v>27</v>
      </c>
      <c r="AX418" s="12" t="s">
        <v>71</v>
      </c>
      <c r="AY418" s="155" t="s">
        <v>189</v>
      </c>
    </row>
    <row r="419" spans="2:65" s="15" customFormat="1" x14ac:dyDescent="0.2">
      <c r="B419" s="181"/>
      <c r="D419" s="154" t="s">
        <v>197</v>
      </c>
      <c r="E419" s="182" t="s">
        <v>1</v>
      </c>
      <c r="F419" s="183" t="s">
        <v>227</v>
      </c>
      <c r="H419" s="184">
        <v>52.7</v>
      </c>
      <c r="L419" s="181"/>
      <c r="M419" s="185"/>
      <c r="T419" s="186"/>
      <c r="AT419" s="182" t="s">
        <v>197</v>
      </c>
      <c r="AU419" s="182" t="s">
        <v>82</v>
      </c>
      <c r="AV419" s="15" t="s">
        <v>87</v>
      </c>
      <c r="AW419" s="15" t="s">
        <v>27</v>
      </c>
      <c r="AX419" s="15" t="s">
        <v>71</v>
      </c>
      <c r="AY419" s="182" t="s">
        <v>189</v>
      </c>
    </row>
    <row r="420" spans="2:65" s="13" customFormat="1" x14ac:dyDescent="0.2">
      <c r="B420" s="170"/>
      <c r="D420" s="154" t="s">
        <v>197</v>
      </c>
      <c r="E420" s="171" t="s">
        <v>1</v>
      </c>
      <c r="F420" s="172" t="s">
        <v>663</v>
      </c>
      <c r="H420" s="171" t="s">
        <v>1</v>
      </c>
      <c r="L420" s="170"/>
      <c r="M420" s="173"/>
      <c r="T420" s="174"/>
      <c r="AT420" s="171" t="s">
        <v>197</v>
      </c>
      <c r="AU420" s="171" t="s">
        <v>82</v>
      </c>
      <c r="AV420" s="13" t="s">
        <v>77</v>
      </c>
      <c r="AW420" s="13" t="s">
        <v>27</v>
      </c>
      <c r="AX420" s="13" t="s">
        <v>71</v>
      </c>
      <c r="AY420" s="171" t="s">
        <v>189</v>
      </c>
    </row>
    <row r="421" spans="2:65" s="12" customFormat="1" x14ac:dyDescent="0.2">
      <c r="B421" s="153"/>
      <c r="D421" s="154" t="s">
        <v>197</v>
      </c>
      <c r="E421" s="155" t="s">
        <v>1</v>
      </c>
      <c r="F421" s="156" t="s">
        <v>1684</v>
      </c>
      <c r="H421" s="157">
        <v>8.5</v>
      </c>
      <c r="L421" s="153"/>
      <c r="M421" s="158"/>
      <c r="T421" s="159"/>
      <c r="AT421" s="155" t="s">
        <v>197</v>
      </c>
      <c r="AU421" s="155" t="s">
        <v>82</v>
      </c>
      <c r="AV421" s="12" t="s">
        <v>82</v>
      </c>
      <c r="AW421" s="12" t="s">
        <v>27</v>
      </c>
      <c r="AX421" s="12" t="s">
        <v>71</v>
      </c>
      <c r="AY421" s="155" t="s">
        <v>189</v>
      </c>
    </row>
    <row r="422" spans="2:65" s="12" customFormat="1" x14ac:dyDescent="0.2">
      <c r="B422" s="153"/>
      <c r="D422" s="154" t="s">
        <v>197</v>
      </c>
      <c r="E422" s="155" t="s">
        <v>1</v>
      </c>
      <c r="F422" s="156" t="s">
        <v>1700</v>
      </c>
      <c r="H422" s="157">
        <v>10.050000000000001</v>
      </c>
      <c r="L422" s="153"/>
      <c r="M422" s="158"/>
      <c r="T422" s="159"/>
      <c r="AT422" s="155" t="s">
        <v>197</v>
      </c>
      <c r="AU422" s="155" t="s">
        <v>82</v>
      </c>
      <c r="AV422" s="12" t="s">
        <v>82</v>
      </c>
      <c r="AW422" s="12" t="s">
        <v>27</v>
      </c>
      <c r="AX422" s="12" t="s">
        <v>71</v>
      </c>
      <c r="AY422" s="155" t="s">
        <v>189</v>
      </c>
    </row>
    <row r="423" spans="2:65" s="12" customFormat="1" x14ac:dyDescent="0.2">
      <c r="B423" s="153"/>
      <c r="D423" s="154" t="s">
        <v>197</v>
      </c>
      <c r="E423" s="155" t="s">
        <v>1</v>
      </c>
      <c r="F423" s="156" t="s">
        <v>1701</v>
      </c>
      <c r="H423" s="157">
        <v>21.6</v>
      </c>
      <c r="L423" s="153"/>
      <c r="M423" s="158"/>
      <c r="T423" s="159"/>
      <c r="AT423" s="155" t="s">
        <v>197</v>
      </c>
      <c r="AU423" s="155" t="s">
        <v>82</v>
      </c>
      <c r="AV423" s="12" t="s">
        <v>82</v>
      </c>
      <c r="AW423" s="12" t="s">
        <v>27</v>
      </c>
      <c r="AX423" s="12" t="s">
        <v>71</v>
      </c>
      <c r="AY423" s="155" t="s">
        <v>189</v>
      </c>
    </row>
    <row r="424" spans="2:65" s="12" customFormat="1" x14ac:dyDescent="0.2">
      <c r="B424" s="153"/>
      <c r="D424" s="154" t="s">
        <v>197</v>
      </c>
      <c r="E424" s="155" t="s">
        <v>1</v>
      </c>
      <c r="F424" s="156" t="s">
        <v>1702</v>
      </c>
      <c r="H424" s="157">
        <v>12.3</v>
      </c>
      <c r="L424" s="153"/>
      <c r="M424" s="158"/>
      <c r="T424" s="159"/>
      <c r="AT424" s="155" t="s">
        <v>197</v>
      </c>
      <c r="AU424" s="155" t="s">
        <v>82</v>
      </c>
      <c r="AV424" s="12" t="s">
        <v>82</v>
      </c>
      <c r="AW424" s="12" t="s">
        <v>27</v>
      </c>
      <c r="AX424" s="12" t="s">
        <v>71</v>
      </c>
      <c r="AY424" s="155" t="s">
        <v>189</v>
      </c>
    </row>
    <row r="425" spans="2:65" s="12" customFormat="1" x14ac:dyDescent="0.2">
      <c r="B425" s="153"/>
      <c r="D425" s="154" t="s">
        <v>197</v>
      </c>
      <c r="E425" s="155" t="s">
        <v>1</v>
      </c>
      <c r="F425" s="156" t="s">
        <v>1688</v>
      </c>
      <c r="H425" s="157">
        <v>2.4</v>
      </c>
      <c r="L425" s="153"/>
      <c r="M425" s="158"/>
      <c r="T425" s="159"/>
      <c r="AT425" s="155" t="s">
        <v>197</v>
      </c>
      <c r="AU425" s="155" t="s">
        <v>82</v>
      </c>
      <c r="AV425" s="12" t="s">
        <v>82</v>
      </c>
      <c r="AW425" s="12" t="s">
        <v>27</v>
      </c>
      <c r="AX425" s="12" t="s">
        <v>71</v>
      </c>
      <c r="AY425" s="155" t="s">
        <v>189</v>
      </c>
    </row>
    <row r="426" spans="2:65" s="12" customFormat="1" x14ac:dyDescent="0.2">
      <c r="B426" s="153"/>
      <c r="D426" s="154" t="s">
        <v>197</v>
      </c>
      <c r="E426" s="155" t="s">
        <v>1</v>
      </c>
      <c r="F426" s="156" t="s">
        <v>1689</v>
      </c>
      <c r="H426" s="157">
        <v>2.4</v>
      </c>
      <c r="L426" s="153"/>
      <c r="M426" s="158"/>
      <c r="T426" s="159"/>
      <c r="AT426" s="155" t="s">
        <v>197</v>
      </c>
      <c r="AU426" s="155" t="s">
        <v>82</v>
      </c>
      <c r="AV426" s="12" t="s">
        <v>82</v>
      </c>
      <c r="AW426" s="12" t="s">
        <v>27</v>
      </c>
      <c r="AX426" s="12" t="s">
        <v>71</v>
      </c>
      <c r="AY426" s="155" t="s">
        <v>189</v>
      </c>
    </row>
    <row r="427" spans="2:65" s="12" customFormat="1" x14ac:dyDescent="0.2">
      <c r="B427" s="153"/>
      <c r="D427" s="154" t="s">
        <v>197</v>
      </c>
      <c r="E427" s="155" t="s">
        <v>1</v>
      </c>
      <c r="F427" s="156" t="s">
        <v>1690</v>
      </c>
      <c r="H427" s="157">
        <v>2.7</v>
      </c>
      <c r="L427" s="153"/>
      <c r="M427" s="158"/>
      <c r="T427" s="159"/>
      <c r="AT427" s="155" t="s">
        <v>197</v>
      </c>
      <c r="AU427" s="155" t="s">
        <v>82</v>
      </c>
      <c r="AV427" s="12" t="s">
        <v>82</v>
      </c>
      <c r="AW427" s="12" t="s">
        <v>27</v>
      </c>
      <c r="AX427" s="12" t="s">
        <v>71</v>
      </c>
      <c r="AY427" s="155" t="s">
        <v>189</v>
      </c>
    </row>
    <row r="428" spans="2:65" s="15" customFormat="1" x14ac:dyDescent="0.2">
      <c r="B428" s="181"/>
      <c r="D428" s="154" t="s">
        <v>197</v>
      </c>
      <c r="E428" s="182" t="s">
        <v>1</v>
      </c>
      <c r="F428" s="183" t="s">
        <v>227</v>
      </c>
      <c r="H428" s="184">
        <v>59.95</v>
      </c>
      <c r="L428" s="181"/>
      <c r="M428" s="185"/>
      <c r="T428" s="186"/>
      <c r="AT428" s="182" t="s">
        <v>197</v>
      </c>
      <c r="AU428" s="182" t="s">
        <v>82</v>
      </c>
      <c r="AV428" s="15" t="s">
        <v>87</v>
      </c>
      <c r="AW428" s="15" t="s">
        <v>27</v>
      </c>
      <c r="AX428" s="15" t="s">
        <v>71</v>
      </c>
      <c r="AY428" s="182" t="s">
        <v>189</v>
      </c>
    </row>
    <row r="429" spans="2:65" s="14" customFormat="1" x14ac:dyDescent="0.2">
      <c r="B429" s="175"/>
      <c r="D429" s="154" t="s">
        <v>197</v>
      </c>
      <c r="E429" s="176" t="s">
        <v>1</v>
      </c>
      <c r="F429" s="177" t="s">
        <v>219</v>
      </c>
      <c r="H429" s="178">
        <v>226.65</v>
      </c>
      <c r="L429" s="175"/>
      <c r="M429" s="179"/>
      <c r="T429" s="180"/>
      <c r="AT429" s="176" t="s">
        <v>197</v>
      </c>
      <c r="AU429" s="176" t="s">
        <v>82</v>
      </c>
      <c r="AV429" s="14" t="s">
        <v>195</v>
      </c>
      <c r="AW429" s="14" t="s">
        <v>27</v>
      </c>
      <c r="AX429" s="14" t="s">
        <v>77</v>
      </c>
      <c r="AY429" s="176" t="s">
        <v>189</v>
      </c>
    </row>
    <row r="430" spans="2:65" s="11" customFormat="1" ht="22.95" customHeight="1" x14ac:dyDescent="0.25">
      <c r="B430" s="128"/>
      <c r="D430" s="129" t="s">
        <v>70</v>
      </c>
      <c r="E430" s="137" t="s">
        <v>309</v>
      </c>
      <c r="F430" s="137" t="s">
        <v>310</v>
      </c>
      <c r="J430" s="138">
        <f>BK430</f>
        <v>0</v>
      </c>
      <c r="L430" s="128"/>
      <c r="M430" s="132"/>
      <c r="P430" s="133">
        <f>P431</f>
        <v>4.9585600000000003</v>
      </c>
      <c r="R430" s="133">
        <f>R431</f>
        <v>0</v>
      </c>
      <c r="T430" s="134">
        <f>T431</f>
        <v>0</v>
      </c>
      <c r="AR430" s="129" t="s">
        <v>77</v>
      </c>
      <c r="AT430" s="135" t="s">
        <v>70</v>
      </c>
      <c r="AU430" s="135" t="s">
        <v>77</v>
      </c>
      <c r="AY430" s="129" t="s">
        <v>189</v>
      </c>
      <c r="BK430" s="136">
        <f>BK431</f>
        <v>0</v>
      </c>
    </row>
    <row r="431" spans="2:65" s="1" customFormat="1" ht="24.15" customHeight="1" x14ac:dyDescent="0.2">
      <c r="B431" s="139"/>
      <c r="C431" s="140" t="s">
        <v>264</v>
      </c>
      <c r="D431" s="140" t="s">
        <v>191</v>
      </c>
      <c r="E431" s="141" t="s">
        <v>613</v>
      </c>
      <c r="F431" s="142" t="s">
        <v>614</v>
      </c>
      <c r="G431" s="143" t="s">
        <v>202</v>
      </c>
      <c r="H431" s="144">
        <v>14.584</v>
      </c>
      <c r="I431" s="145"/>
      <c r="J431" s="145">
        <f>ROUND(I431*H431,2)</f>
        <v>0</v>
      </c>
      <c r="K431" s="146"/>
      <c r="L431" s="29"/>
      <c r="M431" s="147" t="s">
        <v>1</v>
      </c>
      <c r="N431" s="148" t="s">
        <v>37</v>
      </c>
      <c r="O431" s="149">
        <v>0.34</v>
      </c>
      <c r="P431" s="149">
        <f>O431*H431</f>
        <v>4.9585600000000003</v>
      </c>
      <c r="Q431" s="149">
        <v>0</v>
      </c>
      <c r="R431" s="149">
        <f>Q431*H431</f>
        <v>0</v>
      </c>
      <c r="S431" s="149">
        <v>0</v>
      </c>
      <c r="T431" s="150">
        <f>S431*H431</f>
        <v>0</v>
      </c>
      <c r="AR431" s="151" t="s">
        <v>195</v>
      </c>
      <c r="AT431" s="151" t="s">
        <v>191</v>
      </c>
      <c r="AU431" s="151" t="s">
        <v>82</v>
      </c>
      <c r="AY431" s="17" t="s">
        <v>189</v>
      </c>
      <c r="BE431" s="152">
        <f>IF(N431="základná",J431,0)</f>
        <v>0</v>
      </c>
      <c r="BF431" s="152">
        <f>IF(N431="znížená",J431,0)</f>
        <v>0</v>
      </c>
      <c r="BG431" s="152">
        <f>IF(N431="zákl. prenesená",J431,0)</f>
        <v>0</v>
      </c>
      <c r="BH431" s="152">
        <f>IF(N431="zníž. prenesená",J431,0)</f>
        <v>0</v>
      </c>
      <c r="BI431" s="152">
        <f>IF(N431="nulová",J431,0)</f>
        <v>0</v>
      </c>
      <c r="BJ431" s="17" t="s">
        <v>82</v>
      </c>
      <c r="BK431" s="152">
        <f>ROUND(I431*H431,2)</f>
        <v>0</v>
      </c>
      <c r="BL431" s="17" t="s">
        <v>195</v>
      </c>
      <c r="BM431" s="151" t="s">
        <v>1703</v>
      </c>
    </row>
    <row r="432" spans="2:65" s="11" customFormat="1" ht="25.95" customHeight="1" x14ac:dyDescent="0.25">
      <c r="B432" s="128"/>
      <c r="D432" s="129" t="s">
        <v>70</v>
      </c>
      <c r="E432" s="130" t="s">
        <v>315</v>
      </c>
      <c r="F432" s="130" t="s">
        <v>316</v>
      </c>
      <c r="J432" s="131">
        <f>BK432</f>
        <v>0</v>
      </c>
      <c r="L432" s="128"/>
      <c r="M432" s="132"/>
      <c r="P432" s="133">
        <f>P433+P448+P507+P513+P541</f>
        <v>947.22338796999998</v>
      </c>
      <c r="R432" s="133">
        <f>R433+R448+R507+R513+R541</f>
        <v>18.060922389999998</v>
      </c>
      <c r="T432" s="134">
        <f>T433+T448+T507+T513+T541</f>
        <v>0</v>
      </c>
      <c r="AR432" s="129" t="s">
        <v>82</v>
      </c>
      <c r="AT432" s="135" t="s">
        <v>70</v>
      </c>
      <c r="AU432" s="135" t="s">
        <v>71</v>
      </c>
      <c r="AY432" s="129" t="s">
        <v>189</v>
      </c>
      <c r="BK432" s="136">
        <f>BK433+BK448+BK507+BK513+BK541</f>
        <v>0</v>
      </c>
    </row>
    <row r="433" spans="2:65" s="11" customFormat="1" ht="22.95" customHeight="1" x14ac:dyDescent="0.25">
      <c r="B433" s="128"/>
      <c r="D433" s="129" t="s">
        <v>70</v>
      </c>
      <c r="E433" s="137" t="s">
        <v>1704</v>
      </c>
      <c r="F433" s="137" t="s">
        <v>1705</v>
      </c>
      <c r="J433" s="138">
        <f>BK433</f>
        <v>0</v>
      </c>
      <c r="L433" s="128"/>
      <c r="M433" s="132"/>
      <c r="P433" s="133">
        <f>SUM(P434:P447)</f>
        <v>109.57664200000002</v>
      </c>
      <c r="R433" s="133">
        <f>SUM(R434:R447)</f>
        <v>1.3648636000000001</v>
      </c>
      <c r="T433" s="134">
        <f>SUM(T434:T447)</f>
        <v>0</v>
      </c>
      <c r="AR433" s="129" t="s">
        <v>82</v>
      </c>
      <c r="AT433" s="135" t="s">
        <v>70</v>
      </c>
      <c r="AU433" s="135" t="s">
        <v>77</v>
      </c>
      <c r="AY433" s="129" t="s">
        <v>189</v>
      </c>
      <c r="BK433" s="136">
        <f>SUM(BK434:BK447)</f>
        <v>0</v>
      </c>
    </row>
    <row r="434" spans="2:65" s="1" customFormat="1" ht="33" customHeight="1" x14ac:dyDescent="0.2">
      <c r="B434" s="139"/>
      <c r="C434" s="140" t="s">
        <v>269</v>
      </c>
      <c r="D434" s="140" t="s">
        <v>191</v>
      </c>
      <c r="E434" s="141" t="s">
        <v>1706</v>
      </c>
      <c r="F434" s="142" t="s">
        <v>1707</v>
      </c>
      <c r="G434" s="143" t="s">
        <v>194</v>
      </c>
      <c r="H434" s="144">
        <v>101.04</v>
      </c>
      <c r="I434" s="145"/>
      <c r="J434" s="145">
        <f>ROUND(I434*H434,2)</f>
        <v>0</v>
      </c>
      <c r="K434" s="146"/>
      <c r="L434" s="29"/>
      <c r="M434" s="147" t="s">
        <v>1</v>
      </c>
      <c r="N434" s="148" t="s">
        <v>37</v>
      </c>
      <c r="O434" s="149">
        <v>0.92188000000000003</v>
      </c>
      <c r="P434" s="149">
        <f>O434*H434</f>
        <v>93.146755200000015</v>
      </c>
      <c r="Q434" s="149">
        <v>1.3440000000000001E-2</v>
      </c>
      <c r="R434" s="149">
        <f>Q434*H434</f>
        <v>1.3579776000000001</v>
      </c>
      <c r="S434" s="149">
        <v>0</v>
      </c>
      <c r="T434" s="150">
        <f>S434*H434</f>
        <v>0</v>
      </c>
      <c r="AR434" s="151" t="s">
        <v>279</v>
      </c>
      <c r="AT434" s="151" t="s">
        <v>191</v>
      </c>
      <c r="AU434" s="151" t="s">
        <v>82</v>
      </c>
      <c r="AY434" s="17" t="s">
        <v>189</v>
      </c>
      <c r="BE434" s="152">
        <f>IF(N434="základná",J434,0)</f>
        <v>0</v>
      </c>
      <c r="BF434" s="152">
        <f>IF(N434="znížená",J434,0)</f>
        <v>0</v>
      </c>
      <c r="BG434" s="152">
        <f>IF(N434="zákl. prenesená",J434,0)</f>
        <v>0</v>
      </c>
      <c r="BH434" s="152">
        <f>IF(N434="zníž. prenesená",J434,0)</f>
        <v>0</v>
      </c>
      <c r="BI434" s="152">
        <f>IF(N434="nulová",J434,0)</f>
        <v>0</v>
      </c>
      <c r="BJ434" s="17" t="s">
        <v>82</v>
      </c>
      <c r="BK434" s="152">
        <f>ROUND(I434*H434,2)</f>
        <v>0</v>
      </c>
      <c r="BL434" s="17" t="s">
        <v>279</v>
      </c>
      <c r="BM434" s="151" t="s">
        <v>1708</v>
      </c>
    </row>
    <row r="435" spans="2:65" s="12" customFormat="1" x14ac:dyDescent="0.2">
      <c r="B435" s="153"/>
      <c r="D435" s="154" t="s">
        <v>197</v>
      </c>
      <c r="E435" s="155" t="s">
        <v>1536</v>
      </c>
      <c r="F435" s="156" t="s">
        <v>1709</v>
      </c>
      <c r="H435" s="157">
        <v>101.04</v>
      </c>
      <c r="L435" s="153"/>
      <c r="M435" s="158"/>
      <c r="T435" s="159"/>
      <c r="AT435" s="155" t="s">
        <v>197</v>
      </c>
      <c r="AU435" s="155" t="s">
        <v>82</v>
      </c>
      <c r="AV435" s="12" t="s">
        <v>82</v>
      </c>
      <c r="AW435" s="12" t="s">
        <v>27</v>
      </c>
      <c r="AX435" s="12" t="s">
        <v>77</v>
      </c>
      <c r="AY435" s="155" t="s">
        <v>189</v>
      </c>
    </row>
    <row r="436" spans="2:65" s="1" customFormat="1" ht="33" customHeight="1" x14ac:dyDescent="0.2">
      <c r="B436" s="139"/>
      <c r="C436" s="140" t="s">
        <v>274</v>
      </c>
      <c r="D436" s="140" t="s">
        <v>191</v>
      </c>
      <c r="E436" s="141" t="s">
        <v>1710</v>
      </c>
      <c r="F436" s="142" t="s">
        <v>1711</v>
      </c>
      <c r="G436" s="143" t="s">
        <v>233</v>
      </c>
      <c r="H436" s="144">
        <v>137.72</v>
      </c>
      <c r="I436" s="145"/>
      <c r="J436" s="145">
        <f>ROUND(I436*H436,2)</f>
        <v>0</v>
      </c>
      <c r="K436" s="146"/>
      <c r="L436" s="29"/>
      <c r="M436" s="147" t="s">
        <v>1</v>
      </c>
      <c r="N436" s="148" t="s">
        <v>37</v>
      </c>
      <c r="O436" s="149">
        <v>0.10019</v>
      </c>
      <c r="P436" s="149">
        <f>O436*H436</f>
        <v>13.798166800000001</v>
      </c>
      <c r="Q436" s="149">
        <v>5.0000000000000002E-5</v>
      </c>
      <c r="R436" s="149">
        <f>Q436*H436</f>
        <v>6.8860000000000006E-3</v>
      </c>
      <c r="S436" s="149">
        <v>0</v>
      </c>
      <c r="T436" s="150">
        <f>S436*H436</f>
        <v>0</v>
      </c>
      <c r="AR436" s="151" t="s">
        <v>279</v>
      </c>
      <c r="AT436" s="151" t="s">
        <v>191</v>
      </c>
      <c r="AU436" s="151" t="s">
        <v>82</v>
      </c>
      <c r="AY436" s="17" t="s">
        <v>189</v>
      </c>
      <c r="BE436" s="152">
        <f>IF(N436="základná",J436,0)</f>
        <v>0</v>
      </c>
      <c r="BF436" s="152">
        <f>IF(N436="znížená",J436,0)</f>
        <v>0</v>
      </c>
      <c r="BG436" s="152">
        <f>IF(N436="zákl. prenesená",J436,0)</f>
        <v>0</v>
      </c>
      <c r="BH436" s="152">
        <f>IF(N436="zníž. prenesená",J436,0)</f>
        <v>0</v>
      </c>
      <c r="BI436" s="152">
        <f>IF(N436="nulová",J436,0)</f>
        <v>0</v>
      </c>
      <c r="BJ436" s="17" t="s">
        <v>82</v>
      </c>
      <c r="BK436" s="152">
        <f>ROUND(I436*H436,2)</f>
        <v>0</v>
      </c>
      <c r="BL436" s="17" t="s">
        <v>279</v>
      </c>
      <c r="BM436" s="151" t="s">
        <v>1712</v>
      </c>
    </row>
    <row r="437" spans="2:65" s="12" customFormat="1" x14ac:dyDescent="0.2">
      <c r="B437" s="153"/>
      <c r="D437" s="154" t="s">
        <v>197</v>
      </c>
      <c r="E437" s="155" t="s">
        <v>1</v>
      </c>
      <c r="F437" s="156" t="s">
        <v>1713</v>
      </c>
      <c r="H437" s="157">
        <v>25.9</v>
      </c>
      <c r="L437" s="153"/>
      <c r="M437" s="158"/>
      <c r="T437" s="159"/>
      <c r="AT437" s="155" t="s">
        <v>197</v>
      </c>
      <c r="AU437" s="155" t="s">
        <v>82</v>
      </c>
      <c r="AV437" s="12" t="s">
        <v>82</v>
      </c>
      <c r="AW437" s="12" t="s">
        <v>27</v>
      </c>
      <c r="AX437" s="12" t="s">
        <v>71</v>
      </c>
      <c r="AY437" s="155" t="s">
        <v>189</v>
      </c>
    </row>
    <row r="438" spans="2:65" s="12" customFormat="1" x14ac:dyDescent="0.2">
      <c r="B438" s="153"/>
      <c r="D438" s="154" t="s">
        <v>197</v>
      </c>
      <c r="E438" s="155" t="s">
        <v>1</v>
      </c>
      <c r="F438" s="156" t="s">
        <v>1714</v>
      </c>
      <c r="H438" s="157">
        <v>32.340000000000003</v>
      </c>
      <c r="L438" s="153"/>
      <c r="M438" s="158"/>
      <c r="T438" s="159"/>
      <c r="AT438" s="155" t="s">
        <v>197</v>
      </c>
      <c r="AU438" s="155" t="s">
        <v>82</v>
      </c>
      <c r="AV438" s="12" t="s">
        <v>82</v>
      </c>
      <c r="AW438" s="12" t="s">
        <v>27</v>
      </c>
      <c r="AX438" s="12" t="s">
        <v>71</v>
      </c>
      <c r="AY438" s="155" t="s">
        <v>189</v>
      </c>
    </row>
    <row r="439" spans="2:65" s="12" customFormat="1" x14ac:dyDescent="0.2">
      <c r="B439" s="153"/>
      <c r="D439" s="154" t="s">
        <v>197</v>
      </c>
      <c r="E439" s="155" t="s">
        <v>1</v>
      </c>
      <c r="F439" s="156" t="s">
        <v>1715</v>
      </c>
      <c r="H439" s="157">
        <v>23.9</v>
      </c>
      <c r="L439" s="153"/>
      <c r="M439" s="158"/>
      <c r="T439" s="159"/>
      <c r="AT439" s="155" t="s">
        <v>197</v>
      </c>
      <c r="AU439" s="155" t="s">
        <v>82</v>
      </c>
      <c r="AV439" s="12" t="s">
        <v>82</v>
      </c>
      <c r="AW439" s="12" t="s">
        <v>27</v>
      </c>
      <c r="AX439" s="12" t="s">
        <v>71</v>
      </c>
      <c r="AY439" s="155" t="s">
        <v>189</v>
      </c>
    </row>
    <row r="440" spans="2:65" s="12" customFormat="1" x14ac:dyDescent="0.2">
      <c r="B440" s="153"/>
      <c r="D440" s="154" t="s">
        <v>197</v>
      </c>
      <c r="E440" s="155" t="s">
        <v>1</v>
      </c>
      <c r="F440" s="156" t="s">
        <v>1716</v>
      </c>
      <c r="H440" s="157">
        <v>18.14</v>
      </c>
      <c r="L440" s="153"/>
      <c r="M440" s="158"/>
      <c r="T440" s="159"/>
      <c r="AT440" s="155" t="s">
        <v>197</v>
      </c>
      <c r="AU440" s="155" t="s">
        <v>82</v>
      </c>
      <c r="AV440" s="12" t="s">
        <v>82</v>
      </c>
      <c r="AW440" s="12" t="s">
        <v>27</v>
      </c>
      <c r="AX440" s="12" t="s">
        <v>71</v>
      </c>
      <c r="AY440" s="155" t="s">
        <v>189</v>
      </c>
    </row>
    <row r="441" spans="2:65" s="12" customFormat="1" x14ac:dyDescent="0.2">
      <c r="B441" s="153"/>
      <c r="D441" s="154" t="s">
        <v>197</v>
      </c>
      <c r="E441" s="155" t="s">
        <v>1</v>
      </c>
      <c r="F441" s="156" t="s">
        <v>1717</v>
      </c>
      <c r="H441" s="157">
        <v>5.6</v>
      </c>
      <c r="L441" s="153"/>
      <c r="M441" s="158"/>
      <c r="T441" s="159"/>
      <c r="AT441" s="155" t="s">
        <v>197</v>
      </c>
      <c r="AU441" s="155" t="s">
        <v>82</v>
      </c>
      <c r="AV441" s="12" t="s">
        <v>82</v>
      </c>
      <c r="AW441" s="12" t="s">
        <v>27</v>
      </c>
      <c r="AX441" s="12" t="s">
        <v>71</v>
      </c>
      <c r="AY441" s="155" t="s">
        <v>189</v>
      </c>
    </row>
    <row r="442" spans="2:65" s="12" customFormat="1" x14ac:dyDescent="0.2">
      <c r="B442" s="153"/>
      <c r="D442" s="154" t="s">
        <v>197</v>
      </c>
      <c r="E442" s="155" t="s">
        <v>1</v>
      </c>
      <c r="F442" s="156" t="s">
        <v>1718</v>
      </c>
      <c r="H442" s="157">
        <v>5.94</v>
      </c>
      <c r="L442" s="153"/>
      <c r="M442" s="158"/>
      <c r="T442" s="159"/>
      <c r="AT442" s="155" t="s">
        <v>197</v>
      </c>
      <c r="AU442" s="155" t="s">
        <v>82</v>
      </c>
      <c r="AV442" s="12" t="s">
        <v>82</v>
      </c>
      <c r="AW442" s="12" t="s">
        <v>27</v>
      </c>
      <c r="AX442" s="12" t="s">
        <v>71</v>
      </c>
      <c r="AY442" s="155" t="s">
        <v>189</v>
      </c>
    </row>
    <row r="443" spans="2:65" s="12" customFormat="1" x14ac:dyDescent="0.2">
      <c r="B443" s="153"/>
      <c r="D443" s="154" t="s">
        <v>197</v>
      </c>
      <c r="E443" s="155" t="s">
        <v>1</v>
      </c>
      <c r="F443" s="156" t="s">
        <v>1719</v>
      </c>
      <c r="H443" s="157">
        <v>9.6999999999999993</v>
      </c>
      <c r="L443" s="153"/>
      <c r="M443" s="158"/>
      <c r="T443" s="159"/>
      <c r="AT443" s="155" t="s">
        <v>197</v>
      </c>
      <c r="AU443" s="155" t="s">
        <v>82</v>
      </c>
      <c r="AV443" s="12" t="s">
        <v>82</v>
      </c>
      <c r="AW443" s="12" t="s">
        <v>27</v>
      </c>
      <c r="AX443" s="12" t="s">
        <v>71</v>
      </c>
      <c r="AY443" s="155" t="s">
        <v>189</v>
      </c>
    </row>
    <row r="444" spans="2:65" s="12" customFormat="1" x14ac:dyDescent="0.2">
      <c r="B444" s="153"/>
      <c r="D444" s="154" t="s">
        <v>197</v>
      </c>
      <c r="E444" s="155" t="s">
        <v>1</v>
      </c>
      <c r="F444" s="156" t="s">
        <v>1720</v>
      </c>
      <c r="H444" s="157">
        <v>8.1999999999999993</v>
      </c>
      <c r="L444" s="153"/>
      <c r="M444" s="158"/>
      <c r="T444" s="159"/>
      <c r="AT444" s="155" t="s">
        <v>197</v>
      </c>
      <c r="AU444" s="155" t="s">
        <v>82</v>
      </c>
      <c r="AV444" s="12" t="s">
        <v>82</v>
      </c>
      <c r="AW444" s="12" t="s">
        <v>27</v>
      </c>
      <c r="AX444" s="12" t="s">
        <v>71</v>
      </c>
      <c r="AY444" s="155" t="s">
        <v>189</v>
      </c>
    </row>
    <row r="445" spans="2:65" s="12" customFormat="1" x14ac:dyDescent="0.2">
      <c r="B445" s="153"/>
      <c r="D445" s="154" t="s">
        <v>197</v>
      </c>
      <c r="E445" s="155" t="s">
        <v>1</v>
      </c>
      <c r="F445" s="156" t="s">
        <v>1721</v>
      </c>
      <c r="H445" s="157">
        <v>8</v>
      </c>
      <c r="L445" s="153"/>
      <c r="M445" s="158"/>
      <c r="T445" s="159"/>
      <c r="AT445" s="155" t="s">
        <v>197</v>
      </c>
      <c r="AU445" s="155" t="s">
        <v>82</v>
      </c>
      <c r="AV445" s="12" t="s">
        <v>82</v>
      </c>
      <c r="AW445" s="12" t="s">
        <v>27</v>
      </c>
      <c r="AX445" s="12" t="s">
        <v>71</v>
      </c>
      <c r="AY445" s="155" t="s">
        <v>189</v>
      </c>
    </row>
    <row r="446" spans="2:65" s="14" customFormat="1" x14ac:dyDescent="0.2">
      <c r="B446" s="175"/>
      <c r="D446" s="154" t="s">
        <v>197</v>
      </c>
      <c r="E446" s="176" t="s">
        <v>1</v>
      </c>
      <c r="F446" s="177" t="s">
        <v>219</v>
      </c>
      <c r="H446" s="178">
        <v>137.72</v>
      </c>
      <c r="L446" s="175"/>
      <c r="M446" s="179"/>
      <c r="T446" s="180"/>
      <c r="AT446" s="176" t="s">
        <v>197</v>
      </c>
      <c r="AU446" s="176" t="s">
        <v>82</v>
      </c>
      <c r="AV446" s="14" t="s">
        <v>195</v>
      </c>
      <c r="AW446" s="14" t="s">
        <v>27</v>
      </c>
      <c r="AX446" s="14" t="s">
        <v>77</v>
      </c>
      <c r="AY446" s="176" t="s">
        <v>189</v>
      </c>
    </row>
    <row r="447" spans="2:65" s="1" customFormat="1" ht="24.15" customHeight="1" x14ac:dyDescent="0.2">
      <c r="B447" s="139"/>
      <c r="C447" s="140" t="s">
        <v>279</v>
      </c>
      <c r="D447" s="140" t="s">
        <v>191</v>
      </c>
      <c r="E447" s="141" t="s">
        <v>1722</v>
      </c>
      <c r="F447" s="142" t="s">
        <v>1723</v>
      </c>
      <c r="G447" s="143" t="s">
        <v>202</v>
      </c>
      <c r="H447" s="144">
        <v>1.365</v>
      </c>
      <c r="I447" s="145"/>
      <c r="J447" s="145">
        <f>ROUND(I447*H447,2)</f>
        <v>0</v>
      </c>
      <c r="K447" s="146"/>
      <c r="L447" s="29"/>
      <c r="M447" s="147" t="s">
        <v>1</v>
      </c>
      <c r="N447" s="148" t="s">
        <v>37</v>
      </c>
      <c r="O447" s="149">
        <v>1.9279999999999999</v>
      </c>
      <c r="P447" s="149">
        <f>O447*H447</f>
        <v>2.6317200000000001</v>
      </c>
      <c r="Q447" s="149">
        <v>0</v>
      </c>
      <c r="R447" s="149">
        <f>Q447*H447</f>
        <v>0</v>
      </c>
      <c r="S447" s="149">
        <v>0</v>
      </c>
      <c r="T447" s="150">
        <f>S447*H447</f>
        <v>0</v>
      </c>
      <c r="AR447" s="151" t="s">
        <v>279</v>
      </c>
      <c r="AT447" s="151" t="s">
        <v>191</v>
      </c>
      <c r="AU447" s="151" t="s">
        <v>82</v>
      </c>
      <c r="AY447" s="17" t="s">
        <v>189</v>
      </c>
      <c r="BE447" s="152">
        <f>IF(N447="základná",J447,0)</f>
        <v>0</v>
      </c>
      <c r="BF447" s="152">
        <f>IF(N447="znížená",J447,0)</f>
        <v>0</v>
      </c>
      <c r="BG447" s="152">
        <f>IF(N447="zákl. prenesená",J447,0)</f>
        <v>0</v>
      </c>
      <c r="BH447" s="152">
        <f>IF(N447="zníž. prenesená",J447,0)</f>
        <v>0</v>
      </c>
      <c r="BI447" s="152">
        <f>IF(N447="nulová",J447,0)</f>
        <v>0</v>
      </c>
      <c r="BJ447" s="17" t="s">
        <v>82</v>
      </c>
      <c r="BK447" s="152">
        <f>ROUND(I447*H447,2)</f>
        <v>0</v>
      </c>
      <c r="BL447" s="17" t="s">
        <v>279</v>
      </c>
      <c r="BM447" s="151" t="s">
        <v>1724</v>
      </c>
    </row>
    <row r="448" spans="2:65" s="11" customFormat="1" ht="22.95" customHeight="1" x14ac:dyDescent="0.25">
      <c r="B448" s="128"/>
      <c r="D448" s="129" t="s">
        <v>70</v>
      </c>
      <c r="E448" s="137" t="s">
        <v>1725</v>
      </c>
      <c r="F448" s="137" t="s">
        <v>1726</v>
      </c>
      <c r="J448" s="138">
        <f>BK448</f>
        <v>0</v>
      </c>
      <c r="L448" s="128"/>
      <c r="M448" s="132"/>
      <c r="P448" s="133">
        <f>SUM(P449:P506)</f>
        <v>290.22566470000004</v>
      </c>
      <c r="R448" s="133">
        <f>SUM(R449:R506)</f>
        <v>8.4494137000000009</v>
      </c>
      <c r="T448" s="134">
        <f>SUM(T449:T506)</f>
        <v>0</v>
      </c>
      <c r="AR448" s="129" t="s">
        <v>82</v>
      </c>
      <c r="AT448" s="135" t="s">
        <v>70</v>
      </c>
      <c r="AU448" s="135" t="s">
        <v>77</v>
      </c>
      <c r="AY448" s="129" t="s">
        <v>189</v>
      </c>
      <c r="BK448" s="136">
        <f>SUM(BK449:BK506)</f>
        <v>0</v>
      </c>
    </row>
    <row r="449" spans="2:65" s="1" customFormat="1" ht="21.75" customHeight="1" x14ac:dyDescent="0.2">
      <c r="B449" s="139"/>
      <c r="C449" s="140" t="s">
        <v>284</v>
      </c>
      <c r="D449" s="140" t="s">
        <v>191</v>
      </c>
      <c r="E449" s="141" t="s">
        <v>1727</v>
      </c>
      <c r="F449" s="142" t="s">
        <v>1728</v>
      </c>
      <c r="G449" s="143" t="s">
        <v>194</v>
      </c>
      <c r="H449" s="144">
        <v>45.58</v>
      </c>
      <c r="I449" s="145"/>
      <c r="J449" s="145">
        <f>ROUND(I449*H449,2)</f>
        <v>0</v>
      </c>
      <c r="K449" s="146"/>
      <c r="L449" s="29"/>
      <c r="M449" s="147" t="s">
        <v>1</v>
      </c>
      <c r="N449" s="148" t="s">
        <v>37</v>
      </c>
      <c r="O449" s="149">
        <v>1.15954</v>
      </c>
      <c r="P449" s="149">
        <f>O449*H449</f>
        <v>52.851833200000002</v>
      </c>
      <c r="Q449" s="149">
        <v>3.7499999999999999E-3</v>
      </c>
      <c r="R449" s="149">
        <f>Q449*H449</f>
        <v>0.17092499999999999</v>
      </c>
      <c r="S449" s="149">
        <v>0</v>
      </c>
      <c r="T449" s="150">
        <f>S449*H449</f>
        <v>0</v>
      </c>
      <c r="AR449" s="151" t="s">
        <v>279</v>
      </c>
      <c r="AT449" s="151" t="s">
        <v>191</v>
      </c>
      <c r="AU449" s="151" t="s">
        <v>82</v>
      </c>
      <c r="AY449" s="17" t="s">
        <v>189</v>
      </c>
      <c r="BE449" s="152">
        <f>IF(N449="základná",J449,0)</f>
        <v>0</v>
      </c>
      <c r="BF449" s="152">
        <f>IF(N449="znížená",J449,0)</f>
        <v>0</v>
      </c>
      <c r="BG449" s="152">
        <f>IF(N449="zákl. prenesená",J449,0)</f>
        <v>0</v>
      </c>
      <c r="BH449" s="152">
        <f>IF(N449="zníž. prenesená",J449,0)</f>
        <v>0</v>
      </c>
      <c r="BI449" s="152">
        <f>IF(N449="nulová",J449,0)</f>
        <v>0</v>
      </c>
      <c r="BJ449" s="17" t="s">
        <v>82</v>
      </c>
      <c r="BK449" s="152">
        <f>ROUND(I449*H449,2)</f>
        <v>0</v>
      </c>
      <c r="BL449" s="17" t="s">
        <v>279</v>
      </c>
      <c r="BM449" s="151" t="s">
        <v>1729</v>
      </c>
    </row>
    <row r="450" spans="2:65" s="12" customFormat="1" x14ac:dyDescent="0.2">
      <c r="B450" s="153"/>
      <c r="D450" s="154" t="s">
        <v>197</v>
      </c>
      <c r="E450" s="155" t="s">
        <v>1</v>
      </c>
      <c r="F450" s="156" t="s">
        <v>1730</v>
      </c>
      <c r="H450" s="157">
        <v>9.5</v>
      </c>
      <c r="L450" s="153"/>
      <c r="M450" s="158"/>
      <c r="T450" s="159"/>
      <c r="AT450" s="155" t="s">
        <v>197</v>
      </c>
      <c r="AU450" s="155" t="s">
        <v>82</v>
      </c>
      <c r="AV450" s="12" t="s">
        <v>82</v>
      </c>
      <c r="AW450" s="12" t="s">
        <v>27</v>
      </c>
      <c r="AX450" s="12" t="s">
        <v>71</v>
      </c>
      <c r="AY450" s="155" t="s">
        <v>189</v>
      </c>
    </row>
    <row r="451" spans="2:65" s="12" customFormat="1" x14ac:dyDescent="0.2">
      <c r="B451" s="153"/>
      <c r="D451" s="154" t="s">
        <v>197</v>
      </c>
      <c r="E451" s="155" t="s">
        <v>1</v>
      </c>
      <c r="F451" s="156" t="s">
        <v>1731</v>
      </c>
      <c r="H451" s="157">
        <v>10.76</v>
      </c>
      <c r="L451" s="153"/>
      <c r="M451" s="158"/>
      <c r="T451" s="159"/>
      <c r="AT451" s="155" t="s">
        <v>197</v>
      </c>
      <c r="AU451" s="155" t="s">
        <v>82</v>
      </c>
      <c r="AV451" s="12" t="s">
        <v>82</v>
      </c>
      <c r="AW451" s="12" t="s">
        <v>27</v>
      </c>
      <c r="AX451" s="12" t="s">
        <v>71</v>
      </c>
      <c r="AY451" s="155" t="s">
        <v>189</v>
      </c>
    </row>
    <row r="452" spans="2:65" s="12" customFormat="1" x14ac:dyDescent="0.2">
      <c r="B452" s="153"/>
      <c r="D452" s="154" t="s">
        <v>197</v>
      </c>
      <c r="E452" s="155" t="s">
        <v>1</v>
      </c>
      <c r="F452" s="156" t="s">
        <v>1732</v>
      </c>
      <c r="H452" s="157">
        <v>12.9</v>
      </c>
      <c r="L452" s="153"/>
      <c r="M452" s="158"/>
      <c r="T452" s="159"/>
      <c r="AT452" s="155" t="s">
        <v>197</v>
      </c>
      <c r="AU452" s="155" t="s">
        <v>82</v>
      </c>
      <c r="AV452" s="12" t="s">
        <v>82</v>
      </c>
      <c r="AW452" s="12" t="s">
        <v>27</v>
      </c>
      <c r="AX452" s="12" t="s">
        <v>71</v>
      </c>
      <c r="AY452" s="155" t="s">
        <v>189</v>
      </c>
    </row>
    <row r="453" spans="2:65" s="12" customFormat="1" x14ac:dyDescent="0.2">
      <c r="B453" s="153"/>
      <c r="D453" s="154" t="s">
        <v>197</v>
      </c>
      <c r="E453" s="155" t="s">
        <v>1</v>
      </c>
      <c r="F453" s="156" t="s">
        <v>1733</v>
      </c>
      <c r="H453" s="157">
        <v>12.42</v>
      </c>
      <c r="L453" s="153"/>
      <c r="M453" s="158"/>
      <c r="T453" s="159"/>
      <c r="AT453" s="155" t="s">
        <v>197</v>
      </c>
      <c r="AU453" s="155" t="s">
        <v>82</v>
      </c>
      <c r="AV453" s="12" t="s">
        <v>82</v>
      </c>
      <c r="AW453" s="12" t="s">
        <v>27</v>
      </c>
      <c r="AX453" s="12" t="s">
        <v>71</v>
      </c>
      <c r="AY453" s="155" t="s">
        <v>189</v>
      </c>
    </row>
    <row r="454" spans="2:65" s="14" customFormat="1" x14ac:dyDescent="0.2">
      <c r="B454" s="175"/>
      <c r="D454" s="154" t="s">
        <v>197</v>
      </c>
      <c r="E454" s="176" t="s">
        <v>1</v>
      </c>
      <c r="F454" s="177" t="s">
        <v>219</v>
      </c>
      <c r="H454" s="178">
        <v>45.58</v>
      </c>
      <c r="L454" s="175"/>
      <c r="M454" s="179"/>
      <c r="T454" s="180"/>
      <c r="AT454" s="176" t="s">
        <v>197</v>
      </c>
      <c r="AU454" s="176" t="s">
        <v>82</v>
      </c>
      <c r="AV454" s="14" t="s">
        <v>195</v>
      </c>
      <c r="AW454" s="14" t="s">
        <v>27</v>
      </c>
      <c r="AX454" s="14" t="s">
        <v>77</v>
      </c>
      <c r="AY454" s="176" t="s">
        <v>189</v>
      </c>
    </row>
    <row r="455" spans="2:65" s="1" customFormat="1" ht="24.15" customHeight="1" x14ac:dyDescent="0.2">
      <c r="B455" s="139"/>
      <c r="C455" s="160" t="s">
        <v>288</v>
      </c>
      <c r="D455" s="160" t="s">
        <v>205</v>
      </c>
      <c r="E455" s="161" t="s">
        <v>1734</v>
      </c>
      <c r="F455" s="162" t="s">
        <v>1735</v>
      </c>
      <c r="G455" s="163" t="s">
        <v>194</v>
      </c>
      <c r="H455" s="164">
        <v>50.137999999999998</v>
      </c>
      <c r="I455" s="165"/>
      <c r="J455" s="165">
        <f>ROUND(I455*H455,2)</f>
        <v>0</v>
      </c>
      <c r="K455" s="166"/>
      <c r="L455" s="167"/>
      <c r="M455" s="168" t="s">
        <v>1</v>
      </c>
      <c r="N455" s="169" t="s">
        <v>37</v>
      </c>
      <c r="O455" s="149">
        <v>0</v>
      </c>
      <c r="P455" s="149">
        <f>O455*H455</f>
        <v>0</v>
      </c>
      <c r="Q455" s="149">
        <v>1.78E-2</v>
      </c>
      <c r="R455" s="149">
        <f>Q455*H455</f>
        <v>0.89245639999999993</v>
      </c>
      <c r="S455" s="149">
        <v>0</v>
      </c>
      <c r="T455" s="150">
        <f>S455*H455</f>
        <v>0</v>
      </c>
      <c r="AR455" s="151" t="s">
        <v>539</v>
      </c>
      <c r="AT455" s="151" t="s">
        <v>205</v>
      </c>
      <c r="AU455" s="151" t="s">
        <v>82</v>
      </c>
      <c r="AY455" s="17" t="s">
        <v>189</v>
      </c>
      <c r="BE455" s="152">
        <f>IF(N455="základná",J455,0)</f>
        <v>0</v>
      </c>
      <c r="BF455" s="152">
        <f>IF(N455="znížená",J455,0)</f>
        <v>0</v>
      </c>
      <c r="BG455" s="152">
        <f>IF(N455="zákl. prenesená",J455,0)</f>
        <v>0</v>
      </c>
      <c r="BH455" s="152">
        <f>IF(N455="zníž. prenesená",J455,0)</f>
        <v>0</v>
      </c>
      <c r="BI455" s="152">
        <f>IF(N455="nulová",J455,0)</f>
        <v>0</v>
      </c>
      <c r="BJ455" s="17" t="s">
        <v>82</v>
      </c>
      <c r="BK455" s="152">
        <f>ROUND(I455*H455,2)</f>
        <v>0</v>
      </c>
      <c r="BL455" s="17" t="s">
        <v>279</v>
      </c>
      <c r="BM455" s="151" t="s">
        <v>1736</v>
      </c>
    </row>
    <row r="456" spans="2:65" s="12" customFormat="1" x14ac:dyDescent="0.2">
      <c r="B456" s="153"/>
      <c r="D456" s="154" t="s">
        <v>197</v>
      </c>
      <c r="F456" s="156" t="s">
        <v>1737</v>
      </c>
      <c r="H456" s="157">
        <v>50.137999999999998</v>
      </c>
      <c r="L456" s="153"/>
      <c r="M456" s="158"/>
      <c r="T456" s="159"/>
      <c r="AT456" s="155" t="s">
        <v>197</v>
      </c>
      <c r="AU456" s="155" t="s">
        <v>82</v>
      </c>
      <c r="AV456" s="12" t="s">
        <v>82</v>
      </c>
      <c r="AW456" s="12" t="s">
        <v>3</v>
      </c>
      <c r="AX456" s="12" t="s">
        <v>77</v>
      </c>
      <c r="AY456" s="155" t="s">
        <v>189</v>
      </c>
    </row>
    <row r="457" spans="2:65" s="1" customFormat="1" ht="16.5" customHeight="1" x14ac:dyDescent="0.2">
      <c r="B457" s="139"/>
      <c r="C457" s="160" t="s">
        <v>292</v>
      </c>
      <c r="D457" s="160" t="s">
        <v>205</v>
      </c>
      <c r="E457" s="161" t="s">
        <v>1738</v>
      </c>
      <c r="F457" s="162" t="s">
        <v>1739</v>
      </c>
      <c r="G457" s="163" t="s">
        <v>327</v>
      </c>
      <c r="H457" s="164">
        <v>159.53</v>
      </c>
      <c r="I457" s="165"/>
      <c r="J457" s="165">
        <f>ROUND(I457*H457,2)</f>
        <v>0</v>
      </c>
      <c r="K457" s="166"/>
      <c r="L457" s="167"/>
      <c r="M457" s="168" t="s">
        <v>1</v>
      </c>
      <c r="N457" s="169" t="s">
        <v>37</v>
      </c>
      <c r="O457" s="149">
        <v>0</v>
      </c>
      <c r="P457" s="149">
        <f>O457*H457</f>
        <v>0</v>
      </c>
      <c r="Q457" s="149">
        <v>1E-3</v>
      </c>
      <c r="R457" s="149">
        <f>Q457*H457</f>
        <v>0.15953000000000001</v>
      </c>
      <c r="S457" s="149">
        <v>0</v>
      </c>
      <c r="T457" s="150">
        <f>S457*H457</f>
        <v>0</v>
      </c>
      <c r="AR457" s="151" t="s">
        <v>539</v>
      </c>
      <c r="AT457" s="151" t="s">
        <v>205</v>
      </c>
      <c r="AU457" s="151" t="s">
        <v>82</v>
      </c>
      <c r="AY457" s="17" t="s">
        <v>189</v>
      </c>
      <c r="BE457" s="152">
        <f>IF(N457="základná",J457,0)</f>
        <v>0</v>
      </c>
      <c r="BF457" s="152">
        <f>IF(N457="znížená",J457,0)</f>
        <v>0</v>
      </c>
      <c r="BG457" s="152">
        <f>IF(N457="zákl. prenesená",J457,0)</f>
        <v>0</v>
      </c>
      <c r="BH457" s="152">
        <f>IF(N457="zníž. prenesená",J457,0)</f>
        <v>0</v>
      </c>
      <c r="BI457" s="152">
        <f>IF(N457="nulová",J457,0)</f>
        <v>0</v>
      </c>
      <c r="BJ457" s="17" t="s">
        <v>82</v>
      </c>
      <c r="BK457" s="152">
        <f>ROUND(I457*H457,2)</f>
        <v>0</v>
      </c>
      <c r="BL457" s="17" t="s">
        <v>279</v>
      </c>
      <c r="BM457" s="151" t="s">
        <v>1740</v>
      </c>
    </row>
    <row r="458" spans="2:65" s="12" customFormat="1" x14ac:dyDescent="0.2">
      <c r="B458" s="153"/>
      <c r="D458" s="154" t="s">
        <v>197</v>
      </c>
      <c r="F458" s="156" t="s">
        <v>1741</v>
      </c>
      <c r="H458" s="157">
        <v>159.53</v>
      </c>
      <c r="L458" s="153"/>
      <c r="M458" s="158"/>
      <c r="T458" s="159"/>
      <c r="AT458" s="155" t="s">
        <v>197</v>
      </c>
      <c r="AU458" s="155" t="s">
        <v>82</v>
      </c>
      <c r="AV458" s="12" t="s">
        <v>82</v>
      </c>
      <c r="AW458" s="12" t="s">
        <v>3</v>
      </c>
      <c r="AX458" s="12" t="s">
        <v>77</v>
      </c>
      <c r="AY458" s="155" t="s">
        <v>189</v>
      </c>
    </row>
    <row r="459" spans="2:65" s="1" customFormat="1" ht="16.5" customHeight="1" x14ac:dyDescent="0.2">
      <c r="B459" s="139"/>
      <c r="C459" s="160" t="s">
        <v>7</v>
      </c>
      <c r="D459" s="160" t="s">
        <v>205</v>
      </c>
      <c r="E459" s="161" t="s">
        <v>1742</v>
      </c>
      <c r="F459" s="162" t="s">
        <v>1743</v>
      </c>
      <c r="G459" s="163" t="s">
        <v>327</v>
      </c>
      <c r="H459" s="164">
        <v>22.79</v>
      </c>
      <c r="I459" s="165"/>
      <c r="J459" s="165">
        <f>ROUND(I459*H459,2)</f>
        <v>0</v>
      </c>
      <c r="K459" s="166"/>
      <c r="L459" s="167"/>
      <c r="M459" s="168" t="s">
        <v>1</v>
      </c>
      <c r="N459" s="169" t="s">
        <v>37</v>
      </c>
      <c r="O459" s="149">
        <v>0</v>
      </c>
      <c r="P459" s="149">
        <f>O459*H459</f>
        <v>0</v>
      </c>
      <c r="Q459" s="149">
        <v>1E-3</v>
      </c>
      <c r="R459" s="149">
        <f>Q459*H459</f>
        <v>2.2790000000000001E-2</v>
      </c>
      <c r="S459" s="149">
        <v>0</v>
      </c>
      <c r="T459" s="150">
        <f>S459*H459</f>
        <v>0</v>
      </c>
      <c r="AR459" s="151" t="s">
        <v>539</v>
      </c>
      <c r="AT459" s="151" t="s">
        <v>205</v>
      </c>
      <c r="AU459" s="151" t="s">
        <v>82</v>
      </c>
      <c r="AY459" s="17" t="s">
        <v>189</v>
      </c>
      <c r="BE459" s="152">
        <f>IF(N459="základná",J459,0)</f>
        <v>0</v>
      </c>
      <c r="BF459" s="152">
        <f>IF(N459="znížená",J459,0)</f>
        <v>0</v>
      </c>
      <c r="BG459" s="152">
        <f>IF(N459="zákl. prenesená",J459,0)</f>
        <v>0</v>
      </c>
      <c r="BH459" s="152">
        <f>IF(N459="zníž. prenesená",J459,0)</f>
        <v>0</v>
      </c>
      <c r="BI459" s="152">
        <f>IF(N459="nulová",J459,0)</f>
        <v>0</v>
      </c>
      <c r="BJ459" s="17" t="s">
        <v>82</v>
      </c>
      <c r="BK459" s="152">
        <f>ROUND(I459*H459,2)</f>
        <v>0</v>
      </c>
      <c r="BL459" s="17" t="s">
        <v>279</v>
      </c>
      <c r="BM459" s="151" t="s">
        <v>1744</v>
      </c>
    </row>
    <row r="460" spans="2:65" s="12" customFormat="1" x14ac:dyDescent="0.2">
      <c r="B460" s="153"/>
      <c r="D460" s="154" t="s">
        <v>197</v>
      </c>
      <c r="F460" s="156" t="s">
        <v>1745</v>
      </c>
      <c r="H460" s="157">
        <v>22.79</v>
      </c>
      <c r="L460" s="153"/>
      <c r="M460" s="158"/>
      <c r="T460" s="159"/>
      <c r="AT460" s="155" t="s">
        <v>197</v>
      </c>
      <c r="AU460" s="155" t="s">
        <v>82</v>
      </c>
      <c r="AV460" s="12" t="s">
        <v>82</v>
      </c>
      <c r="AW460" s="12" t="s">
        <v>3</v>
      </c>
      <c r="AX460" s="12" t="s">
        <v>77</v>
      </c>
      <c r="AY460" s="155" t="s">
        <v>189</v>
      </c>
    </row>
    <row r="461" spans="2:65" s="1" customFormat="1" ht="24.15" customHeight="1" x14ac:dyDescent="0.2">
      <c r="B461" s="139"/>
      <c r="C461" s="140" t="s">
        <v>300</v>
      </c>
      <c r="D461" s="140" t="s">
        <v>191</v>
      </c>
      <c r="E461" s="141" t="s">
        <v>1746</v>
      </c>
      <c r="F461" s="142" t="s">
        <v>1747</v>
      </c>
      <c r="G461" s="143" t="s">
        <v>233</v>
      </c>
      <c r="H461" s="144">
        <v>71.959999999999994</v>
      </c>
      <c r="I461" s="145"/>
      <c r="J461" s="145">
        <f>ROUND(I461*H461,2)</f>
        <v>0</v>
      </c>
      <c r="K461" s="146"/>
      <c r="L461" s="29"/>
      <c r="M461" s="147" t="s">
        <v>1</v>
      </c>
      <c r="N461" s="148" t="s">
        <v>37</v>
      </c>
      <c r="O461" s="149">
        <v>0.20211000000000001</v>
      </c>
      <c r="P461" s="149">
        <f>O461*H461</f>
        <v>14.5438356</v>
      </c>
      <c r="Q461" s="149">
        <v>3.4299999999999999E-3</v>
      </c>
      <c r="R461" s="149">
        <f>Q461*H461</f>
        <v>0.24682279999999998</v>
      </c>
      <c r="S461" s="149">
        <v>0</v>
      </c>
      <c r="T461" s="150">
        <f>S461*H461</f>
        <v>0</v>
      </c>
      <c r="AR461" s="151" t="s">
        <v>279</v>
      </c>
      <c r="AT461" s="151" t="s">
        <v>191</v>
      </c>
      <c r="AU461" s="151" t="s">
        <v>82</v>
      </c>
      <c r="AY461" s="17" t="s">
        <v>189</v>
      </c>
      <c r="BE461" s="152">
        <f>IF(N461="základná",J461,0)</f>
        <v>0</v>
      </c>
      <c r="BF461" s="152">
        <f>IF(N461="znížená",J461,0)</f>
        <v>0</v>
      </c>
      <c r="BG461" s="152">
        <f>IF(N461="zákl. prenesená",J461,0)</f>
        <v>0</v>
      </c>
      <c r="BH461" s="152">
        <f>IF(N461="zníž. prenesená",J461,0)</f>
        <v>0</v>
      </c>
      <c r="BI461" s="152">
        <f>IF(N461="nulová",J461,0)</f>
        <v>0</v>
      </c>
      <c r="BJ461" s="17" t="s">
        <v>82</v>
      </c>
      <c r="BK461" s="152">
        <f>ROUND(I461*H461,2)</f>
        <v>0</v>
      </c>
      <c r="BL461" s="17" t="s">
        <v>279</v>
      </c>
      <c r="BM461" s="151" t="s">
        <v>1748</v>
      </c>
    </row>
    <row r="462" spans="2:65" s="12" customFormat="1" x14ac:dyDescent="0.2">
      <c r="B462" s="153"/>
      <c r="D462" s="154" t="s">
        <v>197</v>
      </c>
      <c r="E462" s="155" t="s">
        <v>1</v>
      </c>
      <c r="F462" s="156" t="s">
        <v>1749</v>
      </c>
      <c r="H462" s="157">
        <v>19</v>
      </c>
      <c r="L462" s="153"/>
      <c r="M462" s="158"/>
      <c r="T462" s="159"/>
      <c r="AT462" s="155" t="s">
        <v>197</v>
      </c>
      <c r="AU462" s="155" t="s">
        <v>82</v>
      </c>
      <c r="AV462" s="12" t="s">
        <v>82</v>
      </c>
      <c r="AW462" s="12" t="s">
        <v>27</v>
      </c>
      <c r="AX462" s="12" t="s">
        <v>71</v>
      </c>
      <c r="AY462" s="155" t="s">
        <v>189</v>
      </c>
    </row>
    <row r="463" spans="2:65" s="12" customFormat="1" x14ac:dyDescent="0.2">
      <c r="B463" s="153"/>
      <c r="D463" s="154" t="s">
        <v>197</v>
      </c>
      <c r="E463" s="155" t="s">
        <v>1</v>
      </c>
      <c r="F463" s="156" t="s">
        <v>1750</v>
      </c>
      <c r="H463" s="157">
        <v>10.76</v>
      </c>
      <c r="L463" s="153"/>
      <c r="M463" s="158"/>
      <c r="T463" s="159"/>
      <c r="AT463" s="155" t="s">
        <v>197</v>
      </c>
      <c r="AU463" s="155" t="s">
        <v>82</v>
      </c>
      <c r="AV463" s="12" t="s">
        <v>82</v>
      </c>
      <c r="AW463" s="12" t="s">
        <v>27</v>
      </c>
      <c r="AX463" s="12" t="s">
        <v>71</v>
      </c>
      <c r="AY463" s="155" t="s">
        <v>189</v>
      </c>
    </row>
    <row r="464" spans="2:65" s="12" customFormat="1" x14ac:dyDescent="0.2">
      <c r="B464" s="153"/>
      <c r="D464" s="154" t="s">
        <v>197</v>
      </c>
      <c r="E464" s="155" t="s">
        <v>1</v>
      </c>
      <c r="F464" s="156" t="s">
        <v>1751</v>
      </c>
      <c r="H464" s="157">
        <v>21.5</v>
      </c>
      <c r="L464" s="153"/>
      <c r="M464" s="158"/>
      <c r="T464" s="159"/>
      <c r="AT464" s="155" t="s">
        <v>197</v>
      </c>
      <c r="AU464" s="155" t="s">
        <v>82</v>
      </c>
      <c r="AV464" s="12" t="s">
        <v>82</v>
      </c>
      <c r="AW464" s="12" t="s">
        <v>27</v>
      </c>
      <c r="AX464" s="12" t="s">
        <v>71</v>
      </c>
      <c r="AY464" s="155" t="s">
        <v>189</v>
      </c>
    </row>
    <row r="465" spans="2:65" s="12" customFormat="1" x14ac:dyDescent="0.2">
      <c r="B465" s="153"/>
      <c r="D465" s="154" t="s">
        <v>197</v>
      </c>
      <c r="E465" s="155" t="s">
        <v>1</v>
      </c>
      <c r="F465" s="156" t="s">
        <v>1752</v>
      </c>
      <c r="H465" s="157">
        <v>20.7</v>
      </c>
      <c r="L465" s="153"/>
      <c r="M465" s="158"/>
      <c r="T465" s="159"/>
      <c r="AT465" s="155" t="s">
        <v>197</v>
      </c>
      <c r="AU465" s="155" t="s">
        <v>82</v>
      </c>
      <c r="AV465" s="12" t="s">
        <v>82</v>
      </c>
      <c r="AW465" s="12" t="s">
        <v>27</v>
      </c>
      <c r="AX465" s="12" t="s">
        <v>71</v>
      </c>
      <c r="AY465" s="155" t="s">
        <v>189</v>
      </c>
    </row>
    <row r="466" spans="2:65" s="14" customFormat="1" x14ac:dyDescent="0.2">
      <c r="B466" s="175"/>
      <c r="D466" s="154" t="s">
        <v>197</v>
      </c>
      <c r="E466" s="176" t="s">
        <v>1</v>
      </c>
      <c r="F466" s="177" t="s">
        <v>219</v>
      </c>
      <c r="H466" s="178">
        <v>71.959999999999994</v>
      </c>
      <c r="L466" s="175"/>
      <c r="M466" s="179"/>
      <c r="T466" s="180"/>
      <c r="AT466" s="176" t="s">
        <v>197</v>
      </c>
      <c r="AU466" s="176" t="s">
        <v>82</v>
      </c>
      <c r="AV466" s="14" t="s">
        <v>195</v>
      </c>
      <c r="AW466" s="14" t="s">
        <v>27</v>
      </c>
      <c r="AX466" s="14" t="s">
        <v>77</v>
      </c>
      <c r="AY466" s="176" t="s">
        <v>189</v>
      </c>
    </row>
    <row r="467" spans="2:65" s="1" customFormat="1" ht="21.75" customHeight="1" x14ac:dyDescent="0.2">
      <c r="B467" s="139"/>
      <c r="C467" s="160" t="s">
        <v>305</v>
      </c>
      <c r="D467" s="160" t="s">
        <v>205</v>
      </c>
      <c r="E467" s="161" t="s">
        <v>1753</v>
      </c>
      <c r="F467" s="162" t="s">
        <v>1754</v>
      </c>
      <c r="G467" s="163" t="s">
        <v>677</v>
      </c>
      <c r="H467" s="164">
        <v>249.48500000000001</v>
      </c>
      <c r="I467" s="165"/>
      <c r="J467" s="165">
        <f>ROUND(I467*H467,2)</f>
        <v>0</v>
      </c>
      <c r="K467" s="166"/>
      <c r="L467" s="167"/>
      <c r="M467" s="168" t="s">
        <v>1</v>
      </c>
      <c r="N467" s="169" t="s">
        <v>37</v>
      </c>
      <c r="O467" s="149">
        <v>0</v>
      </c>
      <c r="P467" s="149">
        <f>O467*H467</f>
        <v>0</v>
      </c>
      <c r="Q467" s="149">
        <v>4.4999999999999999E-4</v>
      </c>
      <c r="R467" s="149">
        <f>Q467*H467</f>
        <v>0.11226825</v>
      </c>
      <c r="S467" s="149">
        <v>0</v>
      </c>
      <c r="T467" s="150">
        <f>S467*H467</f>
        <v>0</v>
      </c>
      <c r="AR467" s="151" t="s">
        <v>539</v>
      </c>
      <c r="AT467" s="151" t="s">
        <v>205</v>
      </c>
      <c r="AU467" s="151" t="s">
        <v>82</v>
      </c>
      <c r="AY467" s="17" t="s">
        <v>189</v>
      </c>
      <c r="BE467" s="152">
        <f>IF(N467="základná",J467,0)</f>
        <v>0</v>
      </c>
      <c r="BF467" s="152">
        <f>IF(N467="znížená",J467,0)</f>
        <v>0</v>
      </c>
      <c r="BG467" s="152">
        <f>IF(N467="zákl. prenesená",J467,0)</f>
        <v>0</v>
      </c>
      <c r="BH467" s="152">
        <f>IF(N467="zníž. prenesená",J467,0)</f>
        <v>0</v>
      </c>
      <c r="BI467" s="152">
        <f>IF(N467="nulová",J467,0)</f>
        <v>0</v>
      </c>
      <c r="BJ467" s="17" t="s">
        <v>82</v>
      </c>
      <c r="BK467" s="152">
        <f>ROUND(I467*H467,2)</f>
        <v>0</v>
      </c>
      <c r="BL467" s="17" t="s">
        <v>279</v>
      </c>
      <c r="BM467" s="151" t="s">
        <v>1755</v>
      </c>
    </row>
    <row r="468" spans="2:65" s="12" customFormat="1" x14ac:dyDescent="0.2">
      <c r="B468" s="153"/>
      <c r="D468" s="154" t="s">
        <v>197</v>
      </c>
      <c r="F468" s="156" t="s">
        <v>1756</v>
      </c>
      <c r="H468" s="157">
        <v>249.48500000000001</v>
      </c>
      <c r="L468" s="153"/>
      <c r="M468" s="158"/>
      <c r="T468" s="159"/>
      <c r="AT468" s="155" t="s">
        <v>197</v>
      </c>
      <c r="AU468" s="155" t="s">
        <v>82</v>
      </c>
      <c r="AV468" s="12" t="s">
        <v>82</v>
      </c>
      <c r="AW468" s="12" t="s">
        <v>3</v>
      </c>
      <c r="AX468" s="12" t="s">
        <v>77</v>
      </c>
      <c r="AY468" s="155" t="s">
        <v>189</v>
      </c>
    </row>
    <row r="469" spans="2:65" s="1" customFormat="1" ht="24.15" customHeight="1" x14ac:dyDescent="0.2">
      <c r="B469" s="139"/>
      <c r="C469" s="140" t="s">
        <v>311</v>
      </c>
      <c r="D469" s="140" t="s">
        <v>191</v>
      </c>
      <c r="E469" s="141" t="s">
        <v>1757</v>
      </c>
      <c r="F469" s="142" t="s">
        <v>1758</v>
      </c>
      <c r="G469" s="143" t="s">
        <v>194</v>
      </c>
      <c r="H469" s="144">
        <v>230.86</v>
      </c>
      <c r="I469" s="145"/>
      <c r="J469" s="145">
        <f>ROUND(I469*H469,2)</f>
        <v>0</v>
      </c>
      <c r="K469" s="146"/>
      <c r="L469" s="29"/>
      <c r="M469" s="147" t="s">
        <v>1</v>
      </c>
      <c r="N469" s="148" t="s">
        <v>37</v>
      </c>
      <c r="O469" s="149">
        <v>0.79357999999999995</v>
      </c>
      <c r="P469" s="149">
        <f>O469*H469</f>
        <v>183.20587879999999</v>
      </c>
      <c r="Q469" s="149">
        <v>3.2000000000000002E-3</v>
      </c>
      <c r="R469" s="149">
        <f>Q469*H469</f>
        <v>0.73875200000000008</v>
      </c>
      <c r="S469" s="149">
        <v>0</v>
      </c>
      <c r="T469" s="150">
        <f>S469*H469</f>
        <v>0</v>
      </c>
      <c r="AR469" s="151" t="s">
        <v>279</v>
      </c>
      <c r="AT469" s="151" t="s">
        <v>191</v>
      </c>
      <c r="AU469" s="151" t="s">
        <v>82</v>
      </c>
      <c r="AY469" s="17" t="s">
        <v>189</v>
      </c>
      <c r="BE469" s="152">
        <f>IF(N469="základná",J469,0)</f>
        <v>0</v>
      </c>
      <c r="BF469" s="152">
        <f>IF(N469="znížená",J469,0)</f>
        <v>0</v>
      </c>
      <c r="BG469" s="152">
        <f>IF(N469="zákl. prenesená",J469,0)</f>
        <v>0</v>
      </c>
      <c r="BH469" s="152">
        <f>IF(N469="zníž. prenesená",J469,0)</f>
        <v>0</v>
      </c>
      <c r="BI469" s="152">
        <f>IF(N469="nulová",J469,0)</f>
        <v>0</v>
      </c>
      <c r="BJ469" s="17" t="s">
        <v>82</v>
      </c>
      <c r="BK469" s="152">
        <f>ROUND(I469*H469,2)</f>
        <v>0</v>
      </c>
      <c r="BL469" s="17" t="s">
        <v>279</v>
      </c>
      <c r="BM469" s="151" t="s">
        <v>1759</v>
      </c>
    </row>
    <row r="470" spans="2:65" s="12" customFormat="1" x14ac:dyDescent="0.2">
      <c r="B470" s="153"/>
      <c r="D470" s="154" t="s">
        <v>197</v>
      </c>
      <c r="E470" s="155" t="s">
        <v>1</v>
      </c>
      <c r="F470" s="156" t="s">
        <v>1760</v>
      </c>
      <c r="H470" s="157">
        <v>11.26</v>
      </c>
      <c r="L470" s="153"/>
      <c r="M470" s="158"/>
      <c r="T470" s="159"/>
      <c r="AT470" s="155" t="s">
        <v>197</v>
      </c>
      <c r="AU470" s="155" t="s">
        <v>82</v>
      </c>
      <c r="AV470" s="12" t="s">
        <v>82</v>
      </c>
      <c r="AW470" s="12" t="s">
        <v>27</v>
      </c>
      <c r="AX470" s="12" t="s">
        <v>71</v>
      </c>
      <c r="AY470" s="155" t="s">
        <v>189</v>
      </c>
    </row>
    <row r="471" spans="2:65" s="12" customFormat="1" x14ac:dyDescent="0.2">
      <c r="B471" s="153"/>
      <c r="D471" s="154" t="s">
        <v>197</v>
      </c>
      <c r="E471" s="155" t="s">
        <v>1</v>
      </c>
      <c r="F471" s="156" t="s">
        <v>1761</v>
      </c>
      <c r="H471" s="157">
        <v>18.079999999999998</v>
      </c>
      <c r="L471" s="153"/>
      <c r="M471" s="158"/>
      <c r="T471" s="159"/>
      <c r="AT471" s="155" t="s">
        <v>197</v>
      </c>
      <c r="AU471" s="155" t="s">
        <v>82</v>
      </c>
      <c r="AV471" s="12" t="s">
        <v>82</v>
      </c>
      <c r="AW471" s="12" t="s">
        <v>27</v>
      </c>
      <c r="AX471" s="12" t="s">
        <v>71</v>
      </c>
      <c r="AY471" s="155" t="s">
        <v>189</v>
      </c>
    </row>
    <row r="472" spans="2:65" s="12" customFormat="1" ht="20.399999999999999" x14ac:dyDescent="0.2">
      <c r="B472" s="153"/>
      <c r="D472" s="154" t="s">
        <v>197</v>
      </c>
      <c r="E472" s="155" t="s">
        <v>1</v>
      </c>
      <c r="F472" s="156" t="s">
        <v>1552</v>
      </c>
      <c r="H472" s="157">
        <v>100.48</v>
      </c>
      <c r="L472" s="153"/>
      <c r="M472" s="158"/>
      <c r="T472" s="159"/>
      <c r="AT472" s="155" t="s">
        <v>197</v>
      </c>
      <c r="AU472" s="155" t="s">
        <v>82</v>
      </c>
      <c r="AV472" s="12" t="s">
        <v>82</v>
      </c>
      <c r="AW472" s="12" t="s">
        <v>27</v>
      </c>
      <c r="AX472" s="12" t="s">
        <v>71</v>
      </c>
      <c r="AY472" s="155" t="s">
        <v>189</v>
      </c>
    </row>
    <row r="473" spans="2:65" s="12" customFormat="1" x14ac:dyDescent="0.2">
      <c r="B473" s="153"/>
      <c r="D473" s="154" t="s">
        <v>197</v>
      </c>
      <c r="E473" s="155" t="s">
        <v>1</v>
      </c>
      <c r="F473" s="156" t="s">
        <v>1762</v>
      </c>
      <c r="H473" s="157">
        <v>101.04</v>
      </c>
      <c r="L473" s="153"/>
      <c r="M473" s="158"/>
      <c r="T473" s="159"/>
      <c r="AT473" s="155" t="s">
        <v>197</v>
      </c>
      <c r="AU473" s="155" t="s">
        <v>82</v>
      </c>
      <c r="AV473" s="12" t="s">
        <v>82</v>
      </c>
      <c r="AW473" s="12" t="s">
        <v>27</v>
      </c>
      <c r="AX473" s="12" t="s">
        <v>71</v>
      </c>
      <c r="AY473" s="155" t="s">
        <v>189</v>
      </c>
    </row>
    <row r="474" spans="2:65" s="14" customFormat="1" x14ac:dyDescent="0.2">
      <c r="B474" s="175"/>
      <c r="D474" s="154" t="s">
        <v>197</v>
      </c>
      <c r="E474" s="176" t="s">
        <v>1</v>
      </c>
      <c r="F474" s="177" t="s">
        <v>219</v>
      </c>
      <c r="H474" s="178">
        <v>230.86</v>
      </c>
      <c r="L474" s="175"/>
      <c r="M474" s="179"/>
      <c r="T474" s="180"/>
      <c r="AT474" s="176" t="s">
        <v>197</v>
      </c>
      <c r="AU474" s="176" t="s">
        <v>82</v>
      </c>
      <c r="AV474" s="14" t="s">
        <v>195</v>
      </c>
      <c r="AW474" s="14" t="s">
        <v>27</v>
      </c>
      <c r="AX474" s="14" t="s">
        <v>77</v>
      </c>
      <c r="AY474" s="176" t="s">
        <v>189</v>
      </c>
    </row>
    <row r="475" spans="2:65" s="1" customFormat="1" ht="24.15" customHeight="1" x14ac:dyDescent="0.2">
      <c r="B475" s="139"/>
      <c r="C475" s="160" t="s">
        <v>319</v>
      </c>
      <c r="D475" s="160" t="s">
        <v>205</v>
      </c>
      <c r="E475" s="161" t="s">
        <v>1734</v>
      </c>
      <c r="F475" s="162" t="s">
        <v>1735</v>
      </c>
      <c r="G475" s="163" t="s">
        <v>194</v>
      </c>
      <c r="H475" s="164">
        <v>240.09399999999999</v>
      </c>
      <c r="I475" s="165"/>
      <c r="J475" s="165">
        <f>ROUND(I475*H475,2)</f>
        <v>0</v>
      </c>
      <c r="K475" s="166"/>
      <c r="L475" s="167"/>
      <c r="M475" s="168" t="s">
        <v>1</v>
      </c>
      <c r="N475" s="169" t="s">
        <v>37</v>
      </c>
      <c r="O475" s="149">
        <v>0</v>
      </c>
      <c r="P475" s="149">
        <f>O475*H475</f>
        <v>0</v>
      </c>
      <c r="Q475" s="149">
        <v>1.78E-2</v>
      </c>
      <c r="R475" s="149">
        <f>Q475*H475</f>
        <v>4.2736732000000002</v>
      </c>
      <c r="S475" s="149">
        <v>0</v>
      </c>
      <c r="T475" s="150">
        <f>S475*H475</f>
        <v>0</v>
      </c>
      <c r="AR475" s="151" t="s">
        <v>539</v>
      </c>
      <c r="AT475" s="151" t="s">
        <v>205</v>
      </c>
      <c r="AU475" s="151" t="s">
        <v>82</v>
      </c>
      <c r="AY475" s="17" t="s">
        <v>189</v>
      </c>
      <c r="BE475" s="152">
        <f>IF(N475="základná",J475,0)</f>
        <v>0</v>
      </c>
      <c r="BF475" s="152">
        <f>IF(N475="znížená",J475,0)</f>
        <v>0</v>
      </c>
      <c r="BG475" s="152">
        <f>IF(N475="zákl. prenesená",J475,0)</f>
        <v>0</v>
      </c>
      <c r="BH475" s="152">
        <f>IF(N475="zníž. prenesená",J475,0)</f>
        <v>0</v>
      </c>
      <c r="BI475" s="152">
        <f>IF(N475="nulová",J475,0)</f>
        <v>0</v>
      </c>
      <c r="BJ475" s="17" t="s">
        <v>82</v>
      </c>
      <c r="BK475" s="152">
        <f>ROUND(I475*H475,2)</f>
        <v>0</v>
      </c>
      <c r="BL475" s="17" t="s">
        <v>279</v>
      </c>
      <c r="BM475" s="151" t="s">
        <v>1763</v>
      </c>
    </row>
    <row r="476" spans="2:65" s="12" customFormat="1" x14ac:dyDescent="0.2">
      <c r="B476" s="153"/>
      <c r="D476" s="154" t="s">
        <v>197</v>
      </c>
      <c r="F476" s="156" t="s">
        <v>1764</v>
      </c>
      <c r="H476" s="157">
        <v>240.09399999999999</v>
      </c>
      <c r="L476" s="153"/>
      <c r="M476" s="158"/>
      <c r="T476" s="159"/>
      <c r="AT476" s="155" t="s">
        <v>197</v>
      </c>
      <c r="AU476" s="155" t="s">
        <v>82</v>
      </c>
      <c r="AV476" s="12" t="s">
        <v>82</v>
      </c>
      <c r="AW476" s="12" t="s">
        <v>3</v>
      </c>
      <c r="AX476" s="12" t="s">
        <v>77</v>
      </c>
      <c r="AY476" s="155" t="s">
        <v>189</v>
      </c>
    </row>
    <row r="477" spans="2:65" s="1" customFormat="1" ht="16.5" customHeight="1" x14ac:dyDescent="0.2">
      <c r="B477" s="139"/>
      <c r="C477" s="160" t="s">
        <v>324</v>
      </c>
      <c r="D477" s="160" t="s">
        <v>205</v>
      </c>
      <c r="E477" s="161" t="s">
        <v>1738</v>
      </c>
      <c r="F477" s="162" t="s">
        <v>1739</v>
      </c>
      <c r="G477" s="163" t="s">
        <v>327</v>
      </c>
      <c r="H477" s="164">
        <v>808.01</v>
      </c>
      <c r="I477" s="165"/>
      <c r="J477" s="165">
        <f>ROUND(I477*H477,2)</f>
        <v>0</v>
      </c>
      <c r="K477" s="166"/>
      <c r="L477" s="167"/>
      <c r="M477" s="168" t="s">
        <v>1</v>
      </c>
      <c r="N477" s="169" t="s">
        <v>37</v>
      </c>
      <c r="O477" s="149">
        <v>0</v>
      </c>
      <c r="P477" s="149">
        <f>O477*H477</f>
        <v>0</v>
      </c>
      <c r="Q477" s="149">
        <v>1E-3</v>
      </c>
      <c r="R477" s="149">
        <f>Q477*H477</f>
        <v>0.80801000000000001</v>
      </c>
      <c r="S477" s="149">
        <v>0</v>
      </c>
      <c r="T477" s="150">
        <f>S477*H477</f>
        <v>0</v>
      </c>
      <c r="AR477" s="151" t="s">
        <v>539</v>
      </c>
      <c r="AT477" s="151" t="s">
        <v>205</v>
      </c>
      <c r="AU477" s="151" t="s">
        <v>82</v>
      </c>
      <c r="AY477" s="17" t="s">
        <v>189</v>
      </c>
      <c r="BE477" s="152">
        <f>IF(N477="základná",J477,0)</f>
        <v>0</v>
      </c>
      <c r="BF477" s="152">
        <f>IF(N477="znížená",J477,0)</f>
        <v>0</v>
      </c>
      <c r="BG477" s="152">
        <f>IF(N477="zákl. prenesená",J477,0)</f>
        <v>0</v>
      </c>
      <c r="BH477" s="152">
        <f>IF(N477="zníž. prenesená",J477,0)</f>
        <v>0</v>
      </c>
      <c r="BI477" s="152">
        <f>IF(N477="nulová",J477,0)</f>
        <v>0</v>
      </c>
      <c r="BJ477" s="17" t="s">
        <v>82</v>
      </c>
      <c r="BK477" s="152">
        <f>ROUND(I477*H477,2)</f>
        <v>0</v>
      </c>
      <c r="BL477" s="17" t="s">
        <v>279</v>
      </c>
      <c r="BM477" s="151" t="s">
        <v>1765</v>
      </c>
    </row>
    <row r="478" spans="2:65" s="12" customFormat="1" x14ac:dyDescent="0.2">
      <c r="B478" s="153"/>
      <c r="D478" s="154" t="s">
        <v>197</v>
      </c>
      <c r="F478" s="156" t="s">
        <v>1766</v>
      </c>
      <c r="H478" s="157">
        <v>808.01</v>
      </c>
      <c r="L478" s="153"/>
      <c r="M478" s="158"/>
      <c r="T478" s="159"/>
      <c r="AT478" s="155" t="s">
        <v>197</v>
      </c>
      <c r="AU478" s="155" t="s">
        <v>82</v>
      </c>
      <c r="AV478" s="12" t="s">
        <v>82</v>
      </c>
      <c r="AW478" s="12" t="s">
        <v>3</v>
      </c>
      <c r="AX478" s="12" t="s">
        <v>77</v>
      </c>
      <c r="AY478" s="155" t="s">
        <v>189</v>
      </c>
    </row>
    <row r="479" spans="2:65" s="1" customFormat="1" ht="16.5" customHeight="1" x14ac:dyDescent="0.2">
      <c r="B479" s="139"/>
      <c r="C479" s="160" t="s">
        <v>496</v>
      </c>
      <c r="D479" s="160" t="s">
        <v>205</v>
      </c>
      <c r="E479" s="161" t="s">
        <v>1742</v>
      </c>
      <c r="F479" s="162" t="s">
        <v>1743</v>
      </c>
      <c r="G479" s="163" t="s">
        <v>327</v>
      </c>
      <c r="H479" s="164">
        <v>115.43</v>
      </c>
      <c r="I479" s="165"/>
      <c r="J479" s="165">
        <f>ROUND(I479*H479,2)</f>
        <v>0</v>
      </c>
      <c r="K479" s="166"/>
      <c r="L479" s="167"/>
      <c r="M479" s="168" t="s">
        <v>1</v>
      </c>
      <c r="N479" s="169" t="s">
        <v>37</v>
      </c>
      <c r="O479" s="149">
        <v>0</v>
      </c>
      <c r="P479" s="149">
        <f>O479*H479</f>
        <v>0</v>
      </c>
      <c r="Q479" s="149">
        <v>1E-3</v>
      </c>
      <c r="R479" s="149">
        <f>Q479*H479</f>
        <v>0.11543</v>
      </c>
      <c r="S479" s="149">
        <v>0</v>
      </c>
      <c r="T479" s="150">
        <f>S479*H479</f>
        <v>0</v>
      </c>
      <c r="AR479" s="151" t="s">
        <v>539</v>
      </c>
      <c r="AT479" s="151" t="s">
        <v>205</v>
      </c>
      <c r="AU479" s="151" t="s">
        <v>82</v>
      </c>
      <c r="AY479" s="17" t="s">
        <v>189</v>
      </c>
      <c r="BE479" s="152">
        <f>IF(N479="základná",J479,0)</f>
        <v>0</v>
      </c>
      <c r="BF479" s="152">
        <f>IF(N479="znížená",J479,0)</f>
        <v>0</v>
      </c>
      <c r="BG479" s="152">
        <f>IF(N479="zákl. prenesená",J479,0)</f>
        <v>0</v>
      </c>
      <c r="BH479" s="152">
        <f>IF(N479="zníž. prenesená",J479,0)</f>
        <v>0</v>
      </c>
      <c r="BI479" s="152">
        <f>IF(N479="nulová",J479,0)</f>
        <v>0</v>
      </c>
      <c r="BJ479" s="17" t="s">
        <v>82</v>
      </c>
      <c r="BK479" s="152">
        <f>ROUND(I479*H479,2)</f>
        <v>0</v>
      </c>
      <c r="BL479" s="17" t="s">
        <v>279</v>
      </c>
      <c r="BM479" s="151" t="s">
        <v>1767</v>
      </c>
    </row>
    <row r="480" spans="2:65" s="12" customFormat="1" x14ac:dyDescent="0.2">
      <c r="B480" s="153"/>
      <c r="D480" s="154" t="s">
        <v>197</v>
      </c>
      <c r="F480" s="156" t="s">
        <v>1768</v>
      </c>
      <c r="H480" s="157">
        <v>115.43</v>
      </c>
      <c r="L480" s="153"/>
      <c r="M480" s="158"/>
      <c r="T480" s="159"/>
      <c r="AT480" s="155" t="s">
        <v>197</v>
      </c>
      <c r="AU480" s="155" t="s">
        <v>82</v>
      </c>
      <c r="AV480" s="12" t="s">
        <v>82</v>
      </c>
      <c r="AW480" s="12" t="s">
        <v>3</v>
      </c>
      <c r="AX480" s="12" t="s">
        <v>77</v>
      </c>
      <c r="AY480" s="155" t="s">
        <v>189</v>
      </c>
    </row>
    <row r="481" spans="2:65" s="1" customFormat="1" ht="16.5" customHeight="1" x14ac:dyDescent="0.2">
      <c r="B481" s="139"/>
      <c r="C481" s="140" t="s">
        <v>501</v>
      </c>
      <c r="D481" s="140" t="s">
        <v>191</v>
      </c>
      <c r="E481" s="141" t="s">
        <v>1769</v>
      </c>
      <c r="F481" s="142" t="s">
        <v>1770</v>
      </c>
      <c r="G481" s="143" t="s">
        <v>233</v>
      </c>
      <c r="H481" s="144">
        <v>182.11</v>
      </c>
      <c r="I481" s="145"/>
      <c r="J481" s="145">
        <f>ROUND(I481*H481,2)</f>
        <v>0</v>
      </c>
      <c r="K481" s="146"/>
      <c r="L481" s="29"/>
      <c r="M481" s="147" t="s">
        <v>1</v>
      </c>
      <c r="N481" s="148" t="s">
        <v>37</v>
      </c>
      <c r="O481" s="149">
        <v>0.15611</v>
      </c>
      <c r="P481" s="149">
        <f>O481*H481</f>
        <v>28.429192100000002</v>
      </c>
      <c r="Q481" s="149">
        <v>3.4299999999999999E-3</v>
      </c>
      <c r="R481" s="149">
        <f>Q481*H481</f>
        <v>0.62463730000000006</v>
      </c>
      <c r="S481" s="149">
        <v>0</v>
      </c>
      <c r="T481" s="150">
        <f>S481*H481</f>
        <v>0</v>
      </c>
      <c r="AR481" s="151" t="s">
        <v>279</v>
      </c>
      <c r="AT481" s="151" t="s">
        <v>191</v>
      </c>
      <c r="AU481" s="151" t="s">
        <v>82</v>
      </c>
      <c r="AY481" s="17" t="s">
        <v>189</v>
      </c>
      <c r="BE481" s="152">
        <f>IF(N481="základná",J481,0)</f>
        <v>0</v>
      </c>
      <c r="BF481" s="152">
        <f>IF(N481="znížená",J481,0)</f>
        <v>0</v>
      </c>
      <c r="BG481" s="152">
        <f>IF(N481="zákl. prenesená",J481,0)</f>
        <v>0</v>
      </c>
      <c r="BH481" s="152">
        <f>IF(N481="zníž. prenesená",J481,0)</f>
        <v>0</v>
      </c>
      <c r="BI481" s="152">
        <f>IF(N481="nulová",J481,0)</f>
        <v>0</v>
      </c>
      <c r="BJ481" s="17" t="s">
        <v>82</v>
      </c>
      <c r="BK481" s="152">
        <f>ROUND(I481*H481,2)</f>
        <v>0</v>
      </c>
      <c r="BL481" s="17" t="s">
        <v>279</v>
      </c>
      <c r="BM481" s="151" t="s">
        <v>1771</v>
      </c>
    </row>
    <row r="482" spans="2:65" s="13" customFormat="1" x14ac:dyDescent="0.2">
      <c r="B482" s="170"/>
      <c r="D482" s="154" t="s">
        <v>197</v>
      </c>
      <c r="E482" s="171" t="s">
        <v>1</v>
      </c>
      <c r="F482" s="172" t="s">
        <v>1565</v>
      </c>
      <c r="H482" s="171" t="s">
        <v>1</v>
      </c>
      <c r="L482" s="170"/>
      <c r="M482" s="173"/>
      <c r="T482" s="174"/>
      <c r="AT482" s="171" t="s">
        <v>197</v>
      </c>
      <c r="AU482" s="171" t="s">
        <v>82</v>
      </c>
      <c r="AV482" s="13" t="s">
        <v>77</v>
      </c>
      <c r="AW482" s="13" t="s">
        <v>27</v>
      </c>
      <c r="AX482" s="13" t="s">
        <v>71</v>
      </c>
      <c r="AY482" s="171" t="s">
        <v>189</v>
      </c>
    </row>
    <row r="483" spans="2:65" s="12" customFormat="1" x14ac:dyDescent="0.2">
      <c r="B483" s="153"/>
      <c r="D483" s="154" t="s">
        <v>197</v>
      </c>
      <c r="E483" s="155" t="s">
        <v>1</v>
      </c>
      <c r="F483" s="156" t="s">
        <v>1772</v>
      </c>
      <c r="H483" s="157">
        <v>17.600000000000001</v>
      </c>
      <c r="L483" s="153"/>
      <c r="M483" s="158"/>
      <c r="T483" s="159"/>
      <c r="AT483" s="155" t="s">
        <v>197</v>
      </c>
      <c r="AU483" s="155" t="s">
        <v>82</v>
      </c>
      <c r="AV483" s="12" t="s">
        <v>82</v>
      </c>
      <c r="AW483" s="12" t="s">
        <v>27</v>
      </c>
      <c r="AX483" s="12" t="s">
        <v>71</v>
      </c>
      <c r="AY483" s="155" t="s">
        <v>189</v>
      </c>
    </row>
    <row r="484" spans="2:65" s="15" customFormat="1" x14ac:dyDescent="0.2">
      <c r="B484" s="181"/>
      <c r="D484" s="154" t="s">
        <v>197</v>
      </c>
      <c r="E484" s="182" t="s">
        <v>1</v>
      </c>
      <c r="F484" s="183" t="s">
        <v>227</v>
      </c>
      <c r="H484" s="184">
        <v>17.600000000000001</v>
      </c>
      <c r="L484" s="181"/>
      <c r="M484" s="185"/>
      <c r="T484" s="186"/>
      <c r="AT484" s="182" t="s">
        <v>197</v>
      </c>
      <c r="AU484" s="182" t="s">
        <v>82</v>
      </c>
      <c r="AV484" s="15" t="s">
        <v>87</v>
      </c>
      <c r="AW484" s="15" t="s">
        <v>27</v>
      </c>
      <c r="AX484" s="15" t="s">
        <v>71</v>
      </c>
      <c r="AY484" s="182" t="s">
        <v>189</v>
      </c>
    </row>
    <row r="485" spans="2:65" s="13" customFormat="1" x14ac:dyDescent="0.2">
      <c r="B485" s="170"/>
      <c r="D485" s="154" t="s">
        <v>197</v>
      </c>
      <c r="E485" s="171" t="s">
        <v>1</v>
      </c>
      <c r="F485" s="172" t="s">
        <v>647</v>
      </c>
      <c r="H485" s="171" t="s">
        <v>1</v>
      </c>
      <c r="L485" s="170"/>
      <c r="M485" s="173"/>
      <c r="T485" s="174"/>
      <c r="AT485" s="171" t="s">
        <v>197</v>
      </c>
      <c r="AU485" s="171" t="s">
        <v>82</v>
      </c>
      <c r="AV485" s="13" t="s">
        <v>77</v>
      </c>
      <c r="AW485" s="13" t="s">
        <v>27</v>
      </c>
      <c r="AX485" s="13" t="s">
        <v>71</v>
      </c>
      <c r="AY485" s="171" t="s">
        <v>189</v>
      </c>
    </row>
    <row r="486" spans="2:65" s="12" customFormat="1" x14ac:dyDescent="0.2">
      <c r="B486" s="153"/>
      <c r="D486" s="154" t="s">
        <v>197</v>
      </c>
      <c r="E486" s="155" t="s">
        <v>1</v>
      </c>
      <c r="F486" s="156" t="s">
        <v>1773</v>
      </c>
      <c r="H486" s="157">
        <v>2.75</v>
      </c>
      <c r="L486" s="153"/>
      <c r="M486" s="158"/>
      <c r="T486" s="159"/>
      <c r="AT486" s="155" t="s">
        <v>197</v>
      </c>
      <c r="AU486" s="155" t="s">
        <v>82</v>
      </c>
      <c r="AV486" s="12" t="s">
        <v>82</v>
      </c>
      <c r="AW486" s="12" t="s">
        <v>27</v>
      </c>
      <c r="AX486" s="12" t="s">
        <v>71</v>
      </c>
      <c r="AY486" s="155" t="s">
        <v>189</v>
      </c>
    </row>
    <row r="487" spans="2:65" s="12" customFormat="1" x14ac:dyDescent="0.2">
      <c r="B487" s="153"/>
      <c r="D487" s="154" t="s">
        <v>197</v>
      </c>
      <c r="E487" s="155" t="s">
        <v>1</v>
      </c>
      <c r="F487" s="156" t="s">
        <v>1774</v>
      </c>
      <c r="H487" s="157">
        <v>15</v>
      </c>
      <c r="L487" s="153"/>
      <c r="M487" s="158"/>
      <c r="T487" s="159"/>
      <c r="AT487" s="155" t="s">
        <v>197</v>
      </c>
      <c r="AU487" s="155" t="s">
        <v>82</v>
      </c>
      <c r="AV487" s="12" t="s">
        <v>82</v>
      </c>
      <c r="AW487" s="12" t="s">
        <v>27</v>
      </c>
      <c r="AX487" s="12" t="s">
        <v>71</v>
      </c>
      <c r="AY487" s="155" t="s">
        <v>189</v>
      </c>
    </row>
    <row r="488" spans="2:65" s="15" customFormat="1" x14ac:dyDescent="0.2">
      <c r="B488" s="181"/>
      <c r="D488" s="154" t="s">
        <v>197</v>
      </c>
      <c r="E488" s="182" t="s">
        <v>1</v>
      </c>
      <c r="F488" s="183" t="s">
        <v>227</v>
      </c>
      <c r="H488" s="184">
        <v>17.75</v>
      </c>
      <c r="L488" s="181"/>
      <c r="M488" s="185"/>
      <c r="T488" s="186"/>
      <c r="AT488" s="182" t="s">
        <v>197</v>
      </c>
      <c r="AU488" s="182" t="s">
        <v>82</v>
      </c>
      <c r="AV488" s="15" t="s">
        <v>87</v>
      </c>
      <c r="AW488" s="15" t="s">
        <v>27</v>
      </c>
      <c r="AX488" s="15" t="s">
        <v>71</v>
      </c>
      <c r="AY488" s="182" t="s">
        <v>189</v>
      </c>
    </row>
    <row r="489" spans="2:65" s="13" customFormat="1" x14ac:dyDescent="0.2">
      <c r="B489" s="170"/>
      <c r="D489" s="154" t="s">
        <v>197</v>
      </c>
      <c r="E489" s="171" t="s">
        <v>1</v>
      </c>
      <c r="F489" s="172" t="s">
        <v>657</v>
      </c>
      <c r="H489" s="171" t="s">
        <v>1</v>
      </c>
      <c r="L489" s="170"/>
      <c r="M489" s="173"/>
      <c r="T489" s="174"/>
      <c r="AT489" s="171" t="s">
        <v>197</v>
      </c>
      <c r="AU489" s="171" t="s">
        <v>82</v>
      </c>
      <c r="AV489" s="13" t="s">
        <v>77</v>
      </c>
      <c r="AW489" s="13" t="s">
        <v>27</v>
      </c>
      <c r="AX489" s="13" t="s">
        <v>71</v>
      </c>
      <c r="AY489" s="171" t="s">
        <v>189</v>
      </c>
    </row>
    <row r="490" spans="2:65" s="12" customFormat="1" x14ac:dyDescent="0.2">
      <c r="B490" s="153"/>
      <c r="D490" s="154" t="s">
        <v>197</v>
      </c>
      <c r="E490" s="155" t="s">
        <v>1</v>
      </c>
      <c r="F490" s="156" t="s">
        <v>1775</v>
      </c>
      <c r="H490" s="157">
        <v>18.2</v>
      </c>
      <c r="L490" s="153"/>
      <c r="M490" s="158"/>
      <c r="T490" s="159"/>
      <c r="AT490" s="155" t="s">
        <v>197</v>
      </c>
      <c r="AU490" s="155" t="s">
        <v>82</v>
      </c>
      <c r="AV490" s="12" t="s">
        <v>82</v>
      </c>
      <c r="AW490" s="12" t="s">
        <v>27</v>
      </c>
      <c r="AX490" s="12" t="s">
        <v>71</v>
      </c>
      <c r="AY490" s="155" t="s">
        <v>189</v>
      </c>
    </row>
    <row r="491" spans="2:65" s="12" customFormat="1" x14ac:dyDescent="0.2">
      <c r="B491" s="153"/>
      <c r="D491" s="154" t="s">
        <v>197</v>
      </c>
      <c r="E491" s="155" t="s">
        <v>1</v>
      </c>
      <c r="F491" s="156" t="s">
        <v>1776</v>
      </c>
      <c r="H491" s="157">
        <v>26.54</v>
      </c>
      <c r="L491" s="153"/>
      <c r="M491" s="158"/>
      <c r="T491" s="159"/>
      <c r="AT491" s="155" t="s">
        <v>197</v>
      </c>
      <c r="AU491" s="155" t="s">
        <v>82</v>
      </c>
      <c r="AV491" s="12" t="s">
        <v>82</v>
      </c>
      <c r="AW491" s="12" t="s">
        <v>27</v>
      </c>
      <c r="AX491" s="12" t="s">
        <v>71</v>
      </c>
      <c r="AY491" s="155" t="s">
        <v>189</v>
      </c>
    </row>
    <row r="492" spans="2:65" s="12" customFormat="1" x14ac:dyDescent="0.2">
      <c r="B492" s="153"/>
      <c r="D492" s="154" t="s">
        <v>197</v>
      </c>
      <c r="E492" s="155" t="s">
        <v>1</v>
      </c>
      <c r="F492" s="156" t="s">
        <v>1777</v>
      </c>
      <c r="H492" s="157">
        <v>5.55</v>
      </c>
      <c r="L492" s="153"/>
      <c r="M492" s="158"/>
      <c r="T492" s="159"/>
      <c r="AT492" s="155" t="s">
        <v>197</v>
      </c>
      <c r="AU492" s="155" t="s">
        <v>82</v>
      </c>
      <c r="AV492" s="12" t="s">
        <v>82</v>
      </c>
      <c r="AW492" s="12" t="s">
        <v>27</v>
      </c>
      <c r="AX492" s="12" t="s">
        <v>71</v>
      </c>
      <c r="AY492" s="155" t="s">
        <v>189</v>
      </c>
    </row>
    <row r="493" spans="2:65" s="12" customFormat="1" x14ac:dyDescent="0.2">
      <c r="B493" s="153"/>
      <c r="D493" s="154" t="s">
        <v>197</v>
      </c>
      <c r="E493" s="155" t="s">
        <v>1</v>
      </c>
      <c r="F493" s="156" t="s">
        <v>1778</v>
      </c>
      <c r="H493" s="157">
        <v>16.3</v>
      </c>
      <c r="L493" s="153"/>
      <c r="M493" s="158"/>
      <c r="T493" s="159"/>
      <c r="AT493" s="155" t="s">
        <v>197</v>
      </c>
      <c r="AU493" s="155" t="s">
        <v>82</v>
      </c>
      <c r="AV493" s="12" t="s">
        <v>82</v>
      </c>
      <c r="AW493" s="12" t="s">
        <v>27</v>
      </c>
      <c r="AX493" s="12" t="s">
        <v>71</v>
      </c>
      <c r="AY493" s="155" t="s">
        <v>189</v>
      </c>
    </row>
    <row r="494" spans="2:65" s="12" customFormat="1" x14ac:dyDescent="0.2">
      <c r="B494" s="153"/>
      <c r="D494" s="154" t="s">
        <v>197</v>
      </c>
      <c r="E494" s="155" t="s">
        <v>1</v>
      </c>
      <c r="F494" s="156" t="s">
        <v>1779</v>
      </c>
      <c r="H494" s="157">
        <v>2.4</v>
      </c>
      <c r="L494" s="153"/>
      <c r="M494" s="158"/>
      <c r="T494" s="159"/>
      <c r="AT494" s="155" t="s">
        <v>197</v>
      </c>
      <c r="AU494" s="155" t="s">
        <v>82</v>
      </c>
      <c r="AV494" s="12" t="s">
        <v>82</v>
      </c>
      <c r="AW494" s="12" t="s">
        <v>27</v>
      </c>
      <c r="AX494" s="12" t="s">
        <v>71</v>
      </c>
      <c r="AY494" s="155" t="s">
        <v>189</v>
      </c>
    </row>
    <row r="495" spans="2:65" s="12" customFormat="1" x14ac:dyDescent="0.2">
      <c r="B495" s="153"/>
      <c r="D495" s="154" t="s">
        <v>197</v>
      </c>
      <c r="E495" s="155" t="s">
        <v>1</v>
      </c>
      <c r="F495" s="156" t="s">
        <v>1780</v>
      </c>
      <c r="H495" s="157">
        <v>6.44</v>
      </c>
      <c r="L495" s="153"/>
      <c r="M495" s="158"/>
      <c r="T495" s="159"/>
      <c r="AT495" s="155" t="s">
        <v>197</v>
      </c>
      <c r="AU495" s="155" t="s">
        <v>82</v>
      </c>
      <c r="AV495" s="12" t="s">
        <v>82</v>
      </c>
      <c r="AW495" s="12" t="s">
        <v>27</v>
      </c>
      <c r="AX495" s="12" t="s">
        <v>71</v>
      </c>
      <c r="AY495" s="155" t="s">
        <v>189</v>
      </c>
    </row>
    <row r="496" spans="2:65" s="15" customFormat="1" x14ac:dyDescent="0.2">
      <c r="B496" s="181"/>
      <c r="D496" s="154" t="s">
        <v>197</v>
      </c>
      <c r="E496" s="182" t="s">
        <v>1</v>
      </c>
      <c r="F496" s="183" t="s">
        <v>227</v>
      </c>
      <c r="H496" s="184">
        <v>75.430000000000007</v>
      </c>
      <c r="L496" s="181"/>
      <c r="M496" s="185"/>
      <c r="T496" s="186"/>
      <c r="AT496" s="182" t="s">
        <v>197</v>
      </c>
      <c r="AU496" s="182" t="s">
        <v>82</v>
      </c>
      <c r="AV496" s="15" t="s">
        <v>87</v>
      </c>
      <c r="AW496" s="15" t="s">
        <v>27</v>
      </c>
      <c r="AX496" s="15" t="s">
        <v>71</v>
      </c>
      <c r="AY496" s="182" t="s">
        <v>189</v>
      </c>
    </row>
    <row r="497" spans="2:65" s="13" customFormat="1" x14ac:dyDescent="0.2">
      <c r="B497" s="170"/>
      <c r="D497" s="154" t="s">
        <v>197</v>
      </c>
      <c r="E497" s="171" t="s">
        <v>1</v>
      </c>
      <c r="F497" s="172" t="s">
        <v>663</v>
      </c>
      <c r="H497" s="171" t="s">
        <v>1</v>
      </c>
      <c r="L497" s="170"/>
      <c r="M497" s="173"/>
      <c r="T497" s="174"/>
      <c r="AT497" s="171" t="s">
        <v>197</v>
      </c>
      <c r="AU497" s="171" t="s">
        <v>82</v>
      </c>
      <c r="AV497" s="13" t="s">
        <v>77</v>
      </c>
      <c r="AW497" s="13" t="s">
        <v>27</v>
      </c>
      <c r="AX497" s="13" t="s">
        <v>71</v>
      </c>
      <c r="AY497" s="171" t="s">
        <v>189</v>
      </c>
    </row>
    <row r="498" spans="2:65" s="12" customFormat="1" x14ac:dyDescent="0.2">
      <c r="B498" s="153"/>
      <c r="D498" s="154" t="s">
        <v>197</v>
      </c>
      <c r="E498" s="155" t="s">
        <v>1</v>
      </c>
      <c r="F498" s="156" t="s">
        <v>1781</v>
      </c>
      <c r="H498" s="157">
        <v>25.1</v>
      </c>
      <c r="L498" s="153"/>
      <c r="M498" s="158"/>
      <c r="T498" s="159"/>
      <c r="AT498" s="155" t="s">
        <v>197</v>
      </c>
      <c r="AU498" s="155" t="s">
        <v>82</v>
      </c>
      <c r="AV498" s="12" t="s">
        <v>82</v>
      </c>
      <c r="AW498" s="12" t="s">
        <v>27</v>
      </c>
      <c r="AX498" s="12" t="s">
        <v>71</v>
      </c>
      <c r="AY498" s="155" t="s">
        <v>189</v>
      </c>
    </row>
    <row r="499" spans="2:65" s="12" customFormat="1" x14ac:dyDescent="0.2">
      <c r="B499" s="153"/>
      <c r="D499" s="154" t="s">
        <v>197</v>
      </c>
      <c r="E499" s="155" t="s">
        <v>1</v>
      </c>
      <c r="F499" s="156" t="s">
        <v>1782</v>
      </c>
      <c r="H499" s="157">
        <v>23.34</v>
      </c>
      <c r="L499" s="153"/>
      <c r="M499" s="158"/>
      <c r="T499" s="159"/>
      <c r="AT499" s="155" t="s">
        <v>197</v>
      </c>
      <c r="AU499" s="155" t="s">
        <v>82</v>
      </c>
      <c r="AV499" s="12" t="s">
        <v>82</v>
      </c>
      <c r="AW499" s="12" t="s">
        <v>27</v>
      </c>
      <c r="AX499" s="12" t="s">
        <v>71</v>
      </c>
      <c r="AY499" s="155" t="s">
        <v>189</v>
      </c>
    </row>
    <row r="500" spans="2:65" s="12" customFormat="1" x14ac:dyDescent="0.2">
      <c r="B500" s="153"/>
      <c r="D500" s="154" t="s">
        <v>197</v>
      </c>
      <c r="E500" s="155" t="s">
        <v>1</v>
      </c>
      <c r="F500" s="156" t="s">
        <v>1783</v>
      </c>
      <c r="H500" s="157">
        <v>5.55</v>
      </c>
      <c r="L500" s="153"/>
      <c r="M500" s="158"/>
      <c r="T500" s="159"/>
      <c r="AT500" s="155" t="s">
        <v>197</v>
      </c>
      <c r="AU500" s="155" t="s">
        <v>82</v>
      </c>
      <c r="AV500" s="12" t="s">
        <v>82</v>
      </c>
      <c r="AW500" s="12" t="s">
        <v>27</v>
      </c>
      <c r="AX500" s="12" t="s">
        <v>71</v>
      </c>
      <c r="AY500" s="155" t="s">
        <v>189</v>
      </c>
    </row>
    <row r="501" spans="2:65" s="12" customFormat="1" x14ac:dyDescent="0.2">
      <c r="B501" s="153"/>
      <c r="D501" s="154" t="s">
        <v>197</v>
      </c>
      <c r="E501" s="155" t="s">
        <v>1</v>
      </c>
      <c r="F501" s="156" t="s">
        <v>1784</v>
      </c>
      <c r="H501" s="157">
        <v>17.34</v>
      </c>
      <c r="L501" s="153"/>
      <c r="M501" s="158"/>
      <c r="T501" s="159"/>
      <c r="AT501" s="155" t="s">
        <v>197</v>
      </c>
      <c r="AU501" s="155" t="s">
        <v>82</v>
      </c>
      <c r="AV501" s="12" t="s">
        <v>82</v>
      </c>
      <c r="AW501" s="12" t="s">
        <v>27</v>
      </c>
      <c r="AX501" s="12" t="s">
        <v>71</v>
      </c>
      <c r="AY501" s="155" t="s">
        <v>189</v>
      </c>
    </row>
    <row r="502" spans="2:65" s="15" customFormat="1" x14ac:dyDescent="0.2">
      <c r="B502" s="181"/>
      <c r="D502" s="154" t="s">
        <v>197</v>
      </c>
      <c r="E502" s="182" t="s">
        <v>1</v>
      </c>
      <c r="F502" s="183" t="s">
        <v>227</v>
      </c>
      <c r="H502" s="184">
        <v>71.33</v>
      </c>
      <c r="L502" s="181"/>
      <c r="M502" s="185"/>
      <c r="T502" s="186"/>
      <c r="AT502" s="182" t="s">
        <v>197</v>
      </c>
      <c r="AU502" s="182" t="s">
        <v>82</v>
      </c>
      <c r="AV502" s="15" t="s">
        <v>87</v>
      </c>
      <c r="AW502" s="15" t="s">
        <v>27</v>
      </c>
      <c r="AX502" s="15" t="s">
        <v>71</v>
      </c>
      <c r="AY502" s="182" t="s">
        <v>189</v>
      </c>
    </row>
    <row r="503" spans="2:65" s="14" customFormat="1" x14ac:dyDescent="0.2">
      <c r="B503" s="175"/>
      <c r="D503" s="154" t="s">
        <v>197</v>
      </c>
      <c r="E503" s="176" t="s">
        <v>1</v>
      </c>
      <c r="F503" s="177" t="s">
        <v>219</v>
      </c>
      <c r="H503" s="178">
        <v>182.11</v>
      </c>
      <c r="L503" s="175"/>
      <c r="M503" s="179"/>
      <c r="T503" s="180"/>
      <c r="AT503" s="176" t="s">
        <v>197</v>
      </c>
      <c r="AU503" s="176" t="s">
        <v>82</v>
      </c>
      <c r="AV503" s="14" t="s">
        <v>195</v>
      </c>
      <c r="AW503" s="14" t="s">
        <v>27</v>
      </c>
      <c r="AX503" s="14" t="s">
        <v>77</v>
      </c>
      <c r="AY503" s="176" t="s">
        <v>189</v>
      </c>
    </row>
    <row r="504" spans="2:65" s="1" customFormat="1" ht="21.75" customHeight="1" x14ac:dyDescent="0.2">
      <c r="B504" s="139"/>
      <c r="C504" s="160" t="s">
        <v>506</v>
      </c>
      <c r="D504" s="160" t="s">
        <v>205</v>
      </c>
      <c r="E504" s="161" t="s">
        <v>1753</v>
      </c>
      <c r="F504" s="162" t="s">
        <v>1754</v>
      </c>
      <c r="G504" s="163" t="s">
        <v>677</v>
      </c>
      <c r="H504" s="164">
        <v>631.375</v>
      </c>
      <c r="I504" s="165"/>
      <c r="J504" s="165">
        <f>ROUND(I504*H504,2)</f>
        <v>0</v>
      </c>
      <c r="K504" s="166"/>
      <c r="L504" s="167"/>
      <c r="M504" s="168" t="s">
        <v>1</v>
      </c>
      <c r="N504" s="169" t="s">
        <v>37</v>
      </c>
      <c r="O504" s="149">
        <v>0</v>
      </c>
      <c r="P504" s="149">
        <f>O504*H504</f>
        <v>0</v>
      </c>
      <c r="Q504" s="149">
        <v>4.4999999999999999E-4</v>
      </c>
      <c r="R504" s="149">
        <f>Q504*H504</f>
        <v>0.28411874999999998</v>
      </c>
      <c r="S504" s="149">
        <v>0</v>
      </c>
      <c r="T504" s="150">
        <f>S504*H504</f>
        <v>0</v>
      </c>
      <c r="AR504" s="151" t="s">
        <v>539</v>
      </c>
      <c r="AT504" s="151" t="s">
        <v>205</v>
      </c>
      <c r="AU504" s="151" t="s">
        <v>82</v>
      </c>
      <c r="AY504" s="17" t="s">
        <v>189</v>
      </c>
      <c r="BE504" s="152">
        <f>IF(N504="základná",J504,0)</f>
        <v>0</v>
      </c>
      <c r="BF504" s="152">
        <f>IF(N504="znížená",J504,0)</f>
        <v>0</v>
      </c>
      <c r="BG504" s="152">
        <f>IF(N504="zákl. prenesená",J504,0)</f>
        <v>0</v>
      </c>
      <c r="BH504" s="152">
        <f>IF(N504="zníž. prenesená",J504,0)</f>
        <v>0</v>
      </c>
      <c r="BI504" s="152">
        <f>IF(N504="nulová",J504,0)</f>
        <v>0</v>
      </c>
      <c r="BJ504" s="17" t="s">
        <v>82</v>
      </c>
      <c r="BK504" s="152">
        <f>ROUND(I504*H504,2)</f>
        <v>0</v>
      </c>
      <c r="BL504" s="17" t="s">
        <v>279</v>
      </c>
      <c r="BM504" s="151" t="s">
        <v>1785</v>
      </c>
    </row>
    <row r="505" spans="2:65" s="12" customFormat="1" x14ac:dyDescent="0.2">
      <c r="B505" s="153"/>
      <c r="D505" s="154" t="s">
        <v>197</v>
      </c>
      <c r="F505" s="156" t="s">
        <v>1786</v>
      </c>
      <c r="H505" s="157">
        <v>631.375</v>
      </c>
      <c r="L505" s="153"/>
      <c r="M505" s="158"/>
      <c r="T505" s="159"/>
      <c r="AT505" s="155" t="s">
        <v>197</v>
      </c>
      <c r="AU505" s="155" t="s">
        <v>82</v>
      </c>
      <c r="AV505" s="12" t="s">
        <v>82</v>
      </c>
      <c r="AW505" s="12" t="s">
        <v>3</v>
      </c>
      <c r="AX505" s="12" t="s">
        <v>77</v>
      </c>
      <c r="AY505" s="155" t="s">
        <v>189</v>
      </c>
    </row>
    <row r="506" spans="2:65" s="1" customFormat="1" ht="24.15" customHeight="1" x14ac:dyDescent="0.2">
      <c r="B506" s="139"/>
      <c r="C506" s="140" t="s">
        <v>511</v>
      </c>
      <c r="D506" s="140" t="s">
        <v>191</v>
      </c>
      <c r="E506" s="141" t="s">
        <v>1787</v>
      </c>
      <c r="F506" s="142" t="s">
        <v>1788</v>
      </c>
      <c r="G506" s="143" t="s">
        <v>202</v>
      </c>
      <c r="H506" s="144">
        <v>8.4489999999999998</v>
      </c>
      <c r="I506" s="145"/>
      <c r="J506" s="145">
        <f>ROUND(I506*H506,2)</f>
        <v>0</v>
      </c>
      <c r="K506" s="146"/>
      <c r="L506" s="29"/>
      <c r="M506" s="147" t="s">
        <v>1</v>
      </c>
      <c r="N506" s="148" t="s">
        <v>37</v>
      </c>
      <c r="O506" s="149">
        <v>1.325</v>
      </c>
      <c r="P506" s="149">
        <f>O506*H506</f>
        <v>11.194925</v>
      </c>
      <c r="Q506" s="149">
        <v>0</v>
      </c>
      <c r="R506" s="149">
        <f>Q506*H506</f>
        <v>0</v>
      </c>
      <c r="S506" s="149">
        <v>0</v>
      </c>
      <c r="T506" s="150">
        <f>S506*H506</f>
        <v>0</v>
      </c>
      <c r="AR506" s="151" t="s">
        <v>279</v>
      </c>
      <c r="AT506" s="151" t="s">
        <v>191</v>
      </c>
      <c r="AU506" s="151" t="s">
        <v>82</v>
      </c>
      <c r="AY506" s="17" t="s">
        <v>189</v>
      </c>
      <c r="BE506" s="152">
        <f>IF(N506="základná",J506,0)</f>
        <v>0</v>
      </c>
      <c r="BF506" s="152">
        <f>IF(N506="znížená",J506,0)</f>
        <v>0</v>
      </c>
      <c r="BG506" s="152">
        <f>IF(N506="zákl. prenesená",J506,0)</f>
        <v>0</v>
      </c>
      <c r="BH506" s="152">
        <f>IF(N506="zníž. prenesená",J506,0)</f>
        <v>0</v>
      </c>
      <c r="BI506" s="152">
        <f>IF(N506="nulová",J506,0)</f>
        <v>0</v>
      </c>
      <c r="BJ506" s="17" t="s">
        <v>82</v>
      </c>
      <c r="BK506" s="152">
        <f>ROUND(I506*H506,2)</f>
        <v>0</v>
      </c>
      <c r="BL506" s="17" t="s">
        <v>279</v>
      </c>
      <c r="BM506" s="151" t="s">
        <v>1789</v>
      </c>
    </row>
    <row r="507" spans="2:65" s="11" customFormat="1" ht="22.95" customHeight="1" x14ac:dyDescent="0.25">
      <c r="B507" s="128"/>
      <c r="D507" s="129" t="s">
        <v>70</v>
      </c>
      <c r="E507" s="137" t="s">
        <v>1790</v>
      </c>
      <c r="F507" s="137" t="s">
        <v>1791</v>
      </c>
      <c r="J507" s="138">
        <f>BK507</f>
        <v>0</v>
      </c>
      <c r="L507" s="128"/>
      <c r="M507" s="132"/>
      <c r="P507" s="133">
        <f>SUM(P508:P512)</f>
        <v>88.588101699999996</v>
      </c>
      <c r="R507" s="133">
        <f>SUM(R508:R512)</f>
        <v>0.33471000000000001</v>
      </c>
      <c r="T507" s="134">
        <f>SUM(T508:T512)</f>
        <v>0</v>
      </c>
      <c r="AR507" s="129" t="s">
        <v>82</v>
      </c>
      <c r="AT507" s="135" t="s">
        <v>70</v>
      </c>
      <c r="AU507" s="135" t="s">
        <v>77</v>
      </c>
      <c r="AY507" s="129" t="s">
        <v>189</v>
      </c>
      <c r="BK507" s="136">
        <f>SUM(BK508:BK512)</f>
        <v>0</v>
      </c>
    </row>
    <row r="508" spans="2:65" s="1" customFormat="1" ht="24.15" customHeight="1" x14ac:dyDescent="0.2">
      <c r="B508" s="139"/>
      <c r="C508" s="140" t="s">
        <v>516</v>
      </c>
      <c r="D508" s="140" t="s">
        <v>191</v>
      </c>
      <c r="E508" s="141" t="s">
        <v>1792</v>
      </c>
      <c r="F508" s="142" t="s">
        <v>1793</v>
      </c>
      <c r="G508" s="143" t="s">
        <v>194</v>
      </c>
      <c r="H508" s="144">
        <v>334.71</v>
      </c>
      <c r="I508" s="145"/>
      <c r="J508" s="145">
        <f>ROUND(I508*H508,2)</f>
        <v>0</v>
      </c>
      <c r="K508" s="146"/>
      <c r="L508" s="29"/>
      <c r="M508" s="147" t="s">
        <v>1</v>
      </c>
      <c r="N508" s="148" t="s">
        <v>37</v>
      </c>
      <c r="O508" s="149">
        <v>0.26327</v>
      </c>
      <c r="P508" s="149">
        <f>O508*H508</f>
        <v>88.119101700000002</v>
      </c>
      <c r="Q508" s="149">
        <v>1E-3</v>
      </c>
      <c r="R508" s="149">
        <f>Q508*H508</f>
        <v>0.33471000000000001</v>
      </c>
      <c r="S508" s="149">
        <v>0</v>
      </c>
      <c r="T508" s="150">
        <f>S508*H508</f>
        <v>0</v>
      </c>
      <c r="AR508" s="151" t="s">
        <v>279</v>
      </c>
      <c r="AT508" s="151" t="s">
        <v>191</v>
      </c>
      <c r="AU508" s="151" t="s">
        <v>82</v>
      </c>
      <c r="AY508" s="17" t="s">
        <v>189</v>
      </c>
      <c r="BE508" s="152">
        <f>IF(N508="základná",J508,0)</f>
        <v>0</v>
      </c>
      <c r="BF508" s="152">
        <f>IF(N508="znížená",J508,0)</f>
        <v>0</v>
      </c>
      <c r="BG508" s="152">
        <f>IF(N508="zákl. prenesená",J508,0)</f>
        <v>0</v>
      </c>
      <c r="BH508" s="152">
        <f>IF(N508="zníž. prenesená",J508,0)</f>
        <v>0</v>
      </c>
      <c r="BI508" s="152">
        <f>IF(N508="nulová",J508,0)</f>
        <v>0</v>
      </c>
      <c r="BJ508" s="17" t="s">
        <v>82</v>
      </c>
      <c r="BK508" s="152">
        <f>ROUND(I508*H508,2)</f>
        <v>0</v>
      </c>
      <c r="BL508" s="17" t="s">
        <v>279</v>
      </c>
      <c r="BM508" s="151" t="s">
        <v>1794</v>
      </c>
    </row>
    <row r="509" spans="2:65" s="12" customFormat="1" x14ac:dyDescent="0.2">
      <c r="B509" s="153"/>
      <c r="D509" s="154" t="s">
        <v>197</v>
      </c>
      <c r="E509" s="155" t="s">
        <v>1</v>
      </c>
      <c r="F509" s="156" t="s">
        <v>1795</v>
      </c>
      <c r="H509" s="157">
        <v>52.98</v>
      </c>
      <c r="L509" s="153"/>
      <c r="M509" s="158"/>
      <c r="T509" s="159"/>
      <c r="AT509" s="155" t="s">
        <v>197</v>
      </c>
      <c r="AU509" s="155" t="s">
        <v>82</v>
      </c>
      <c r="AV509" s="12" t="s">
        <v>82</v>
      </c>
      <c r="AW509" s="12" t="s">
        <v>27</v>
      </c>
      <c r="AX509" s="12" t="s">
        <v>71</v>
      </c>
      <c r="AY509" s="155" t="s">
        <v>189</v>
      </c>
    </row>
    <row r="510" spans="2:65" s="12" customFormat="1" ht="30.6" x14ac:dyDescent="0.2">
      <c r="B510" s="153"/>
      <c r="D510" s="154" t="s">
        <v>197</v>
      </c>
      <c r="E510" s="155" t="s">
        <v>1</v>
      </c>
      <c r="F510" s="156" t="s">
        <v>1796</v>
      </c>
      <c r="H510" s="157">
        <v>281.73</v>
      </c>
      <c r="L510" s="153"/>
      <c r="M510" s="158"/>
      <c r="T510" s="159"/>
      <c r="AT510" s="155" t="s">
        <v>197</v>
      </c>
      <c r="AU510" s="155" t="s">
        <v>82</v>
      </c>
      <c r="AV510" s="12" t="s">
        <v>82</v>
      </c>
      <c r="AW510" s="12" t="s">
        <v>27</v>
      </c>
      <c r="AX510" s="12" t="s">
        <v>71</v>
      </c>
      <c r="AY510" s="155" t="s">
        <v>189</v>
      </c>
    </row>
    <row r="511" spans="2:65" s="14" customFormat="1" x14ac:dyDescent="0.2">
      <c r="B511" s="175"/>
      <c r="D511" s="154" t="s">
        <v>197</v>
      </c>
      <c r="E511" s="176" t="s">
        <v>1</v>
      </c>
      <c r="F511" s="177" t="s">
        <v>219</v>
      </c>
      <c r="H511" s="178">
        <v>334.71</v>
      </c>
      <c r="L511" s="175"/>
      <c r="M511" s="179"/>
      <c r="T511" s="180"/>
      <c r="AT511" s="176" t="s">
        <v>197</v>
      </c>
      <c r="AU511" s="176" t="s">
        <v>82</v>
      </c>
      <c r="AV511" s="14" t="s">
        <v>195</v>
      </c>
      <c r="AW511" s="14" t="s">
        <v>27</v>
      </c>
      <c r="AX511" s="14" t="s">
        <v>77</v>
      </c>
      <c r="AY511" s="176" t="s">
        <v>189</v>
      </c>
    </row>
    <row r="512" spans="2:65" s="1" customFormat="1" ht="24.15" customHeight="1" x14ac:dyDescent="0.2">
      <c r="B512" s="139"/>
      <c r="C512" s="140" t="s">
        <v>528</v>
      </c>
      <c r="D512" s="140" t="s">
        <v>191</v>
      </c>
      <c r="E512" s="141" t="s">
        <v>1797</v>
      </c>
      <c r="F512" s="142" t="s">
        <v>1798</v>
      </c>
      <c r="G512" s="143" t="s">
        <v>202</v>
      </c>
      <c r="H512" s="144">
        <v>0.33500000000000002</v>
      </c>
      <c r="I512" s="145"/>
      <c r="J512" s="145">
        <f>ROUND(I512*H512,2)</f>
        <v>0</v>
      </c>
      <c r="K512" s="146"/>
      <c r="L512" s="29"/>
      <c r="M512" s="147" t="s">
        <v>1</v>
      </c>
      <c r="N512" s="148" t="s">
        <v>37</v>
      </c>
      <c r="O512" s="149">
        <v>1.4</v>
      </c>
      <c r="P512" s="149">
        <f>O512*H512</f>
        <v>0.46899999999999997</v>
      </c>
      <c r="Q512" s="149">
        <v>0</v>
      </c>
      <c r="R512" s="149">
        <f>Q512*H512</f>
        <v>0</v>
      </c>
      <c r="S512" s="149">
        <v>0</v>
      </c>
      <c r="T512" s="150">
        <f>S512*H512</f>
        <v>0</v>
      </c>
      <c r="AR512" s="151" t="s">
        <v>279</v>
      </c>
      <c r="AT512" s="151" t="s">
        <v>191</v>
      </c>
      <c r="AU512" s="151" t="s">
        <v>82</v>
      </c>
      <c r="AY512" s="17" t="s">
        <v>189</v>
      </c>
      <c r="BE512" s="152">
        <f>IF(N512="základná",J512,0)</f>
        <v>0</v>
      </c>
      <c r="BF512" s="152">
        <f>IF(N512="znížená",J512,0)</f>
        <v>0</v>
      </c>
      <c r="BG512" s="152">
        <f>IF(N512="zákl. prenesená",J512,0)</f>
        <v>0</v>
      </c>
      <c r="BH512" s="152">
        <f>IF(N512="zníž. prenesená",J512,0)</f>
        <v>0</v>
      </c>
      <c r="BI512" s="152">
        <f>IF(N512="nulová",J512,0)</f>
        <v>0</v>
      </c>
      <c r="BJ512" s="17" t="s">
        <v>82</v>
      </c>
      <c r="BK512" s="152">
        <f>ROUND(I512*H512,2)</f>
        <v>0</v>
      </c>
      <c r="BL512" s="17" t="s">
        <v>279</v>
      </c>
      <c r="BM512" s="151" t="s">
        <v>1799</v>
      </c>
    </row>
    <row r="513" spans="2:65" s="11" customFormat="1" ht="22.95" customHeight="1" x14ac:dyDescent="0.25">
      <c r="B513" s="128"/>
      <c r="D513" s="129" t="s">
        <v>70</v>
      </c>
      <c r="E513" s="137" t="s">
        <v>1800</v>
      </c>
      <c r="F513" s="137" t="s">
        <v>1801</v>
      </c>
      <c r="J513" s="138">
        <f>BK513</f>
        <v>0</v>
      </c>
      <c r="L513" s="128"/>
      <c r="M513" s="132"/>
      <c r="P513" s="133">
        <f>SUM(P514:P540)</f>
        <v>267.93793299999999</v>
      </c>
      <c r="R513" s="133">
        <f>SUM(R514:R540)</f>
        <v>7.4260736200000004</v>
      </c>
      <c r="T513" s="134">
        <f>SUM(T514:T540)</f>
        <v>0</v>
      </c>
      <c r="AR513" s="129" t="s">
        <v>82</v>
      </c>
      <c r="AT513" s="135" t="s">
        <v>70</v>
      </c>
      <c r="AU513" s="135" t="s">
        <v>77</v>
      </c>
      <c r="AY513" s="129" t="s">
        <v>189</v>
      </c>
      <c r="BK513" s="136">
        <f>SUM(BK514:BK540)</f>
        <v>0</v>
      </c>
    </row>
    <row r="514" spans="2:65" s="1" customFormat="1" ht="24.15" customHeight="1" x14ac:dyDescent="0.2">
      <c r="B514" s="139"/>
      <c r="C514" s="140" t="s">
        <v>539</v>
      </c>
      <c r="D514" s="140" t="s">
        <v>191</v>
      </c>
      <c r="E514" s="141" t="s">
        <v>1802</v>
      </c>
      <c r="F514" s="142" t="s">
        <v>1803</v>
      </c>
      <c r="G514" s="143" t="s">
        <v>194</v>
      </c>
      <c r="H514" s="144">
        <v>282.56200000000001</v>
      </c>
      <c r="I514" s="145"/>
      <c r="J514" s="145">
        <f>ROUND(I514*H514,2)</f>
        <v>0</v>
      </c>
      <c r="K514" s="146"/>
      <c r="L514" s="29"/>
      <c r="M514" s="147" t="s">
        <v>1</v>
      </c>
      <c r="N514" s="148" t="s">
        <v>37</v>
      </c>
      <c r="O514" s="149">
        <v>0.91449999999999998</v>
      </c>
      <c r="P514" s="149">
        <f>O514*H514</f>
        <v>258.40294899999998</v>
      </c>
      <c r="Q514" s="149">
        <v>2.65E-3</v>
      </c>
      <c r="R514" s="149">
        <f>Q514*H514</f>
        <v>0.74878929999999999</v>
      </c>
      <c r="S514" s="149">
        <v>0</v>
      </c>
      <c r="T514" s="150">
        <f>S514*H514</f>
        <v>0</v>
      </c>
      <c r="AR514" s="151" t="s">
        <v>279</v>
      </c>
      <c r="AT514" s="151" t="s">
        <v>191</v>
      </c>
      <c r="AU514" s="151" t="s">
        <v>82</v>
      </c>
      <c r="AY514" s="17" t="s">
        <v>189</v>
      </c>
      <c r="BE514" s="152">
        <f>IF(N514="základná",J514,0)</f>
        <v>0</v>
      </c>
      <c r="BF514" s="152">
        <f>IF(N514="znížená",J514,0)</f>
        <v>0</v>
      </c>
      <c r="BG514" s="152">
        <f>IF(N514="zákl. prenesená",J514,0)</f>
        <v>0</v>
      </c>
      <c r="BH514" s="152">
        <f>IF(N514="zníž. prenesená",J514,0)</f>
        <v>0</v>
      </c>
      <c r="BI514" s="152">
        <f>IF(N514="nulová",J514,0)</f>
        <v>0</v>
      </c>
      <c r="BJ514" s="17" t="s">
        <v>82</v>
      </c>
      <c r="BK514" s="152">
        <f>ROUND(I514*H514,2)</f>
        <v>0</v>
      </c>
      <c r="BL514" s="17" t="s">
        <v>279</v>
      </c>
      <c r="BM514" s="151" t="s">
        <v>1804</v>
      </c>
    </row>
    <row r="515" spans="2:65" s="13" customFormat="1" x14ac:dyDescent="0.2">
      <c r="B515" s="170"/>
      <c r="D515" s="154" t="s">
        <v>197</v>
      </c>
      <c r="E515" s="171" t="s">
        <v>1</v>
      </c>
      <c r="F515" s="172" t="s">
        <v>647</v>
      </c>
      <c r="H515" s="171" t="s">
        <v>1</v>
      </c>
      <c r="L515" s="170"/>
      <c r="M515" s="173"/>
      <c r="T515" s="174"/>
      <c r="AT515" s="171" t="s">
        <v>197</v>
      </c>
      <c r="AU515" s="171" t="s">
        <v>82</v>
      </c>
      <c r="AV515" s="13" t="s">
        <v>77</v>
      </c>
      <c r="AW515" s="13" t="s">
        <v>27</v>
      </c>
      <c r="AX515" s="13" t="s">
        <v>71</v>
      </c>
      <c r="AY515" s="171" t="s">
        <v>189</v>
      </c>
    </row>
    <row r="516" spans="2:65" s="12" customFormat="1" ht="20.399999999999999" x14ac:dyDescent="0.2">
      <c r="B516" s="153"/>
      <c r="D516" s="154" t="s">
        <v>197</v>
      </c>
      <c r="E516" s="155" t="s">
        <v>1</v>
      </c>
      <c r="F516" s="156" t="s">
        <v>1805</v>
      </c>
      <c r="H516" s="157">
        <v>31.172999999999998</v>
      </c>
      <c r="L516" s="153"/>
      <c r="M516" s="158"/>
      <c r="T516" s="159"/>
      <c r="AT516" s="155" t="s">
        <v>197</v>
      </c>
      <c r="AU516" s="155" t="s">
        <v>82</v>
      </c>
      <c r="AV516" s="12" t="s">
        <v>82</v>
      </c>
      <c r="AW516" s="12" t="s">
        <v>27</v>
      </c>
      <c r="AX516" s="12" t="s">
        <v>71</v>
      </c>
      <c r="AY516" s="155" t="s">
        <v>189</v>
      </c>
    </row>
    <row r="517" spans="2:65" s="12" customFormat="1" x14ac:dyDescent="0.2">
      <c r="B517" s="153"/>
      <c r="D517" s="154" t="s">
        <v>197</v>
      </c>
      <c r="E517" s="155" t="s">
        <v>1</v>
      </c>
      <c r="F517" s="156" t="s">
        <v>1806</v>
      </c>
      <c r="H517" s="157">
        <v>13</v>
      </c>
      <c r="L517" s="153"/>
      <c r="M517" s="158"/>
      <c r="T517" s="159"/>
      <c r="AT517" s="155" t="s">
        <v>197</v>
      </c>
      <c r="AU517" s="155" t="s">
        <v>82</v>
      </c>
      <c r="AV517" s="12" t="s">
        <v>82</v>
      </c>
      <c r="AW517" s="12" t="s">
        <v>27</v>
      </c>
      <c r="AX517" s="12" t="s">
        <v>71</v>
      </c>
      <c r="AY517" s="155" t="s">
        <v>189</v>
      </c>
    </row>
    <row r="518" spans="2:65" s="12" customFormat="1" x14ac:dyDescent="0.2">
      <c r="B518" s="153"/>
      <c r="D518" s="154" t="s">
        <v>197</v>
      </c>
      <c r="E518" s="155" t="s">
        <v>1</v>
      </c>
      <c r="F518" s="156" t="s">
        <v>1807</v>
      </c>
      <c r="H518" s="157">
        <v>15.925000000000001</v>
      </c>
      <c r="L518" s="153"/>
      <c r="M518" s="158"/>
      <c r="T518" s="159"/>
      <c r="AT518" s="155" t="s">
        <v>197</v>
      </c>
      <c r="AU518" s="155" t="s">
        <v>82</v>
      </c>
      <c r="AV518" s="12" t="s">
        <v>82</v>
      </c>
      <c r="AW518" s="12" t="s">
        <v>27</v>
      </c>
      <c r="AX518" s="12" t="s">
        <v>71</v>
      </c>
      <c r="AY518" s="155" t="s">
        <v>189</v>
      </c>
    </row>
    <row r="519" spans="2:65" s="12" customFormat="1" ht="20.399999999999999" x14ac:dyDescent="0.2">
      <c r="B519" s="153"/>
      <c r="D519" s="154" t="s">
        <v>197</v>
      </c>
      <c r="E519" s="155" t="s">
        <v>1</v>
      </c>
      <c r="F519" s="156" t="s">
        <v>1808</v>
      </c>
      <c r="H519" s="157">
        <v>56.715000000000003</v>
      </c>
      <c r="L519" s="153"/>
      <c r="M519" s="158"/>
      <c r="T519" s="159"/>
      <c r="AT519" s="155" t="s">
        <v>197</v>
      </c>
      <c r="AU519" s="155" t="s">
        <v>82</v>
      </c>
      <c r="AV519" s="12" t="s">
        <v>82</v>
      </c>
      <c r="AW519" s="12" t="s">
        <v>27</v>
      </c>
      <c r="AX519" s="12" t="s">
        <v>71</v>
      </c>
      <c r="AY519" s="155" t="s">
        <v>189</v>
      </c>
    </row>
    <row r="520" spans="2:65" s="15" customFormat="1" x14ac:dyDescent="0.2">
      <c r="B520" s="181"/>
      <c r="D520" s="154" t="s">
        <v>197</v>
      </c>
      <c r="E520" s="182" t="s">
        <v>1</v>
      </c>
      <c r="F520" s="183" t="s">
        <v>227</v>
      </c>
      <c r="H520" s="184">
        <v>116.813</v>
      </c>
      <c r="L520" s="181"/>
      <c r="M520" s="185"/>
      <c r="T520" s="186"/>
      <c r="AT520" s="182" t="s">
        <v>197</v>
      </c>
      <c r="AU520" s="182" t="s">
        <v>82</v>
      </c>
      <c r="AV520" s="15" t="s">
        <v>87</v>
      </c>
      <c r="AW520" s="15" t="s">
        <v>27</v>
      </c>
      <c r="AX520" s="15" t="s">
        <v>71</v>
      </c>
      <c r="AY520" s="182" t="s">
        <v>189</v>
      </c>
    </row>
    <row r="521" spans="2:65" s="13" customFormat="1" x14ac:dyDescent="0.2">
      <c r="B521" s="170"/>
      <c r="D521" s="154" t="s">
        <v>197</v>
      </c>
      <c r="E521" s="171" t="s">
        <v>1</v>
      </c>
      <c r="F521" s="172" t="s">
        <v>657</v>
      </c>
      <c r="H521" s="171" t="s">
        <v>1</v>
      </c>
      <c r="L521" s="170"/>
      <c r="M521" s="173"/>
      <c r="T521" s="174"/>
      <c r="AT521" s="171" t="s">
        <v>197</v>
      </c>
      <c r="AU521" s="171" t="s">
        <v>82</v>
      </c>
      <c r="AV521" s="13" t="s">
        <v>77</v>
      </c>
      <c r="AW521" s="13" t="s">
        <v>27</v>
      </c>
      <c r="AX521" s="13" t="s">
        <v>71</v>
      </c>
      <c r="AY521" s="171" t="s">
        <v>189</v>
      </c>
    </row>
    <row r="522" spans="2:65" s="12" customFormat="1" x14ac:dyDescent="0.2">
      <c r="B522" s="153"/>
      <c r="D522" s="154" t="s">
        <v>197</v>
      </c>
      <c r="E522" s="155" t="s">
        <v>1</v>
      </c>
      <c r="F522" s="156" t="s">
        <v>1809</v>
      </c>
      <c r="H522" s="157">
        <v>29.649000000000001</v>
      </c>
      <c r="L522" s="153"/>
      <c r="M522" s="158"/>
      <c r="T522" s="159"/>
      <c r="AT522" s="155" t="s">
        <v>197</v>
      </c>
      <c r="AU522" s="155" t="s">
        <v>82</v>
      </c>
      <c r="AV522" s="12" t="s">
        <v>82</v>
      </c>
      <c r="AW522" s="12" t="s">
        <v>27</v>
      </c>
      <c r="AX522" s="12" t="s">
        <v>71</v>
      </c>
      <c r="AY522" s="155" t="s">
        <v>189</v>
      </c>
    </row>
    <row r="523" spans="2:65" s="12" customFormat="1" x14ac:dyDescent="0.2">
      <c r="B523" s="153"/>
      <c r="D523" s="154" t="s">
        <v>197</v>
      </c>
      <c r="E523" s="155" t="s">
        <v>1</v>
      </c>
      <c r="F523" s="156" t="s">
        <v>1810</v>
      </c>
      <c r="H523" s="157">
        <v>15.978</v>
      </c>
      <c r="L523" s="153"/>
      <c r="M523" s="158"/>
      <c r="T523" s="159"/>
      <c r="AT523" s="155" t="s">
        <v>197</v>
      </c>
      <c r="AU523" s="155" t="s">
        <v>82</v>
      </c>
      <c r="AV523" s="12" t="s">
        <v>82</v>
      </c>
      <c r="AW523" s="12" t="s">
        <v>27</v>
      </c>
      <c r="AX523" s="12" t="s">
        <v>71</v>
      </c>
      <c r="AY523" s="155" t="s">
        <v>189</v>
      </c>
    </row>
    <row r="524" spans="2:65" s="12" customFormat="1" x14ac:dyDescent="0.2">
      <c r="B524" s="153"/>
      <c r="D524" s="154" t="s">
        <v>197</v>
      </c>
      <c r="E524" s="155" t="s">
        <v>1</v>
      </c>
      <c r="F524" s="156" t="s">
        <v>1811</v>
      </c>
      <c r="H524" s="157">
        <v>21.8</v>
      </c>
      <c r="L524" s="153"/>
      <c r="M524" s="158"/>
      <c r="T524" s="159"/>
      <c r="AT524" s="155" t="s">
        <v>197</v>
      </c>
      <c r="AU524" s="155" t="s">
        <v>82</v>
      </c>
      <c r="AV524" s="12" t="s">
        <v>82</v>
      </c>
      <c r="AW524" s="12" t="s">
        <v>27</v>
      </c>
      <c r="AX524" s="12" t="s">
        <v>71</v>
      </c>
      <c r="AY524" s="155" t="s">
        <v>189</v>
      </c>
    </row>
    <row r="525" spans="2:65" s="12" customFormat="1" ht="20.399999999999999" x14ac:dyDescent="0.2">
      <c r="B525" s="153"/>
      <c r="D525" s="154" t="s">
        <v>197</v>
      </c>
      <c r="E525" s="155" t="s">
        <v>1</v>
      </c>
      <c r="F525" s="156" t="s">
        <v>1812</v>
      </c>
      <c r="H525" s="157">
        <v>31.96</v>
      </c>
      <c r="L525" s="153"/>
      <c r="M525" s="158"/>
      <c r="T525" s="159"/>
      <c r="AT525" s="155" t="s">
        <v>197</v>
      </c>
      <c r="AU525" s="155" t="s">
        <v>82</v>
      </c>
      <c r="AV525" s="12" t="s">
        <v>82</v>
      </c>
      <c r="AW525" s="12" t="s">
        <v>27</v>
      </c>
      <c r="AX525" s="12" t="s">
        <v>71</v>
      </c>
      <c r="AY525" s="155" t="s">
        <v>189</v>
      </c>
    </row>
    <row r="526" spans="2:65" s="15" customFormat="1" x14ac:dyDescent="0.2">
      <c r="B526" s="181"/>
      <c r="D526" s="154" t="s">
        <v>197</v>
      </c>
      <c r="E526" s="182" t="s">
        <v>1</v>
      </c>
      <c r="F526" s="183" t="s">
        <v>227</v>
      </c>
      <c r="H526" s="184">
        <v>99.387</v>
      </c>
      <c r="L526" s="181"/>
      <c r="M526" s="185"/>
      <c r="T526" s="186"/>
      <c r="AT526" s="182" t="s">
        <v>197</v>
      </c>
      <c r="AU526" s="182" t="s">
        <v>82</v>
      </c>
      <c r="AV526" s="15" t="s">
        <v>87</v>
      </c>
      <c r="AW526" s="15" t="s">
        <v>27</v>
      </c>
      <c r="AX526" s="15" t="s">
        <v>71</v>
      </c>
      <c r="AY526" s="182" t="s">
        <v>189</v>
      </c>
    </row>
    <row r="527" spans="2:65" s="13" customFormat="1" x14ac:dyDescent="0.2">
      <c r="B527" s="170"/>
      <c r="D527" s="154" t="s">
        <v>197</v>
      </c>
      <c r="E527" s="171" t="s">
        <v>1</v>
      </c>
      <c r="F527" s="172" t="s">
        <v>663</v>
      </c>
      <c r="H527" s="171" t="s">
        <v>1</v>
      </c>
      <c r="L527" s="170"/>
      <c r="M527" s="173"/>
      <c r="T527" s="174"/>
      <c r="AT527" s="171" t="s">
        <v>197</v>
      </c>
      <c r="AU527" s="171" t="s">
        <v>82</v>
      </c>
      <c r="AV527" s="13" t="s">
        <v>77</v>
      </c>
      <c r="AW527" s="13" t="s">
        <v>27</v>
      </c>
      <c r="AX527" s="13" t="s">
        <v>71</v>
      </c>
      <c r="AY527" s="171" t="s">
        <v>189</v>
      </c>
    </row>
    <row r="528" spans="2:65" s="12" customFormat="1" x14ac:dyDescent="0.2">
      <c r="B528" s="153"/>
      <c r="D528" s="154" t="s">
        <v>197</v>
      </c>
      <c r="E528" s="155" t="s">
        <v>1</v>
      </c>
      <c r="F528" s="156" t="s">
        <v>1813</v>
      </c>
      <c r="H528" s="157">
        <v>11.802</v>
      </c>
      <c r="L528" s="153"/>
      <c r="M528" s="158"/>
      <c r="T528" s="159"/>
      <c r="AT528" s="155" t="s">
        <v>197</v>
      </c>
      <c r="AU528" s="155" t="s">
        <v>82</v>
      </c>
      <c r="AV528" s="12" t="s">
        <v>82</v>
      </c>
      <c r="AW528" s="12" t="s">
        <v>27</v>
      </c>
      <c r="AX528" s="12" t="s">
        <v>71</v>
      </c>
      <c r="AY528" s="155" t="s">
        <v>189</v>
      </c>
    </row>
    <row r="529" spans="2:65" s="12" customFormat="1" x14ac:dyDescent="0.2">
      <c r="B529" s="153"/>
      <c r="D529" s="154" t="s">
        <v>197</v>
      </c>
      <c r="E529" s="155" t="s">
        <v>1</v>
      </c>
      <c r="F529" s="156" t="s">
        <v>1814</v>
      </c>
      <c r="H529" s="157">
        <v>14.065</v>
      </c>
      <c r="L529" s="153"/>
      <c r="M529" s="158"/>
      <c r="T529" s="159"/>
      <c r="AT529" s="155" t="s">
        <v>197</v>
      </c>
      <c r="AU529" s="155" t="s">
        <v>82</v>
      </c>
      <c r="AV529" s="12" t="s">
        <v>82</v>
      </c>
      <c r="AW529" s="12" t="s">
        <v>27</v>
      </c>
      <c r="AX529" s="12" t="s">
        <v>71</v>
      </c>
      <c r="AY529" s="155" t="s">
        <v>189</v>
      </c>
    </row>
    <row r="530" spans="2:65" s="12" customFormat="1" x14ac:dyDescent="0.2">
      <c r="B530" s="153"/>
      <c r="D530" s="154" t="s">
        <v>197</v>
      </c>
      <c r="E530" s="155" t="s">
        <v>1</v>
      </c>
      <c r="F530" s="156" t="s">
        <v>1815</v>
      </c>
      <c r="H530" s="157">
        <v>20.689</v>
      </c>
      <c r="L530" s="153"/>
      <c r="M530" s="158"/>
      <c r="T530" s="159"/>
      <c r="AT530" s="155" t="s">
        <v>197</v>
      </c>
      <c r="AU530" s="155" t="s">
        <v>82</v>
      </c>
      <c r="AV530" s="12" t="s">
        <v>82</v>
      </c>
      <c r="AW530" s="12" t="s">
        <v>27</v>
      </c>
      <c r="AX530" s="12" t="s">
        <v>71</v>
      </c>
      <c r="AY530" s="155" t="s">
        <v>189</v>
      </c>
    </row>
    <row r="531" spans="2:65" s="12" customFormat="1" x14ac:dyDescent="0.2">
      <c r="B531" s="153"/>
      <c r="D531" s="154" t="s">
        <v>197</v>
      </c>
      <c r="E531" s="155" t="s">
        <v>1</v>
      </c>
      <c r="F531" s="156" t="s">
        <v>1816</v>
      </c>
      <c r="H531" s="157">
        <v>19.806000000000001</v>
      </c>
      <c r="L531" s="153"/>
      <c r="M531" s="158"/>
      <c r="T531" s="159"/>
      <c r="AT531" s="155" t="s">
        <v>197</v>
      </c>
      <c r="AU531" s="155" t="s">
        <v>82</v>
      </c>
      <c r="AV531" s="12" t="s">
        <v>82</v>
      </c>
      <c r="AW531" s="12" t="s">
        <v>27</v>
      </c>
      <c r="AX531" s="12" t="s">
        <v>71</v>
      </c>
      <c r="AY531" s="155" t="s">
        <v>189</v>
      </c>
    </row>
    <row r="532" spans="2:65" s="15" customFormat="1" x14ac:dyDescent="0.2">
      <c r="B532" s="181"/>
      <c r="D532" s="154" t="s">
        <v>197</v>
      </c>
      <c r="E532" s="182" t="s">
        <v>1</v>
      </c>
      <c r="F532" s="183" t="s">
        <v>227</v>
      </c>
      <c r="H532" s="184">
        <v>66.361999999999995</v>
      </c>
      <c r="L532" s="181"/>
      <c r="M532" s="185"/>
      <c r="T532" s="186"/>
      <c r="AT532" s="182" t="s">
        <v>197</v>
      </c>
      <c r="AU532" s="182" t="s">
        <v>82</v>
      </c>
      <c r="AV532" s="15" t="s">
        <v>87</v>
      </c>
      <c r="AW532" s="15" t="s">
        <v>27</v>
      </c>
      <c r="AX532" s="15" t="s">
        <v>71</v>
      </c>
      <c r="AY532" s="182" t="s">
        <v>189</v>
      </c>
    </row>
    <row r="533" spans="2:65" s="14" customFormat="1" x14ac:dyDescent="0.2">
      <c r="B533" s="175"/>
      <c r="D533" s="154" t="s">
        <v>197</v>
      </c>
      <c r="E533" s="176" t="s">
        <v>1534</v>
      </c>
      <c r="F533" s="177" t="s">
        <v>219</v>
      </c>
      <c r="H533" s="178">
        <v>282.56200000000001</v>
      </c>
      <c r="L533" s="175"/>
      <c r="M533" s="179"/>
      <c r="T533" s="180"/>
      <c r="AT533" s="176" t="s">
        <v>197</v>
      </c>
      <c r="AU533" s="176" t="s">
        <v>82</v>
      </c>
      <c r="AV533" s="14" t="s">
        <v>195</v>
      </c>
      <c r="AW533" s="14" t="s">
        <v>27</v>
      </c>
      <c r="AX533" s="14" t="s">
        <v>77</v>
      </c>
      <c r="AY533" s="176" t="s">
        <v>189</v>
      </c>
    </row>
    <row r="534" spans="2:65" s="1" customFormat="1" ht="24.15" customHeight="1" x14ac:dyDescent="0.2">
      <c r="B534" s="139"/>
      <c r="C534" s="160" t="s">
        <v>543</v>
      </c>
      <c r="D534" s="160" t="s">
        <v>205</v>
      </c>
      <c r="E534" s="161" t="s">
        <v>1817</v>
      </c>
      <c r="F534" s="162" t="s">
        <v>1818</v>
      </c>
      <c r="G534" s="163" t="s">
        <v>194</v>
      </c>
      <c r="H534" s="164">
        <v>299.51600000000002</v>
      </c>
      <c r="I534" s="165"/>
      <c r="J534" s="165">
        <f>ROUND(I534*H534,2)</f>
        <v>0</v>
      </c>
      <c r="K534" s="166"/>
      <c r="L534" s="167"/>
      <c r="M534" s="168" t="s">
        <v>1</v>
      </c>
      <c r="N534" s="169" t="s">
        <v>37</v>
      </c>
      <c r="O534" s="149">
        <v>0</v>
      </c>
      <c r="P534" s="149">
        <f>O534*H534</f>
        <v>0</v>
      </c>
      <c r="Q534" s="149">
        <v>1.8519999999999998E-2</v>
      </c>
      <c r="R534" s="149">
        <f>Q534*H534</f>
        <v>5.5470363200000001</v>
      </c>
      <c r="S534" s="149">
        <v>0</v>
      </c>
      <c r="T534" s="150">
        <f>S534*H534</f>
        <v>0</v>
      </c>
      <c r="AR534" s="151" t="s">
        <v>539</v>
      </c>
      <c r="AT534" s="151" t="s">
        <v>205</v>
      </c>
      <c r="AU534" s="151" t="s">
        <v>82</v>
      </c>
      <c r="AY534" s="17" t="s">
        <v>189</v>
      </c>
      <c r="BE534" s="152">
        <f>IF(N534="základná",J534,0)</f>
        <v>0</v>
      </c>
      <c r="BF534" s="152">
        <f>IF(N534="znížená",J534,0)</f>
        <v>0</v>
      </c>
      <c r="BG534" s="152">
        <f>IF(N534="zákl. prenesená",J534,0)</f>
        <v>0</v>
      </c>
      <c r="BH534" s="152">
        <f>IF(N534="zníž. prenesená",J534,0)</f>
        <v>0</v>
      </c>
      <c r="BI534" s="152">
        <f>IF(N534="nulová",J534,0)</f>
        <v>0</v>
      </c>
      <c r="BJ534" s="17" t="s">
        <v>82</v>
      </c>
      <c r="BK534" s="152">
        <f>ROUND(I534*H534,2)</f>
        <v>0</v>
      </c>
      <c r="BL534" s="17" t="s">
        <v>279</v>
      </c>
      <c r="BM534" s="151" t="s">
        <v>1819</v>
      </c>
    </row>
    <row r="535" spans="2:65" s="12" customFormat="1" x14ac:dyDescent="0.2">
      <c r="B535" s="153"/>
      <c r="D535" s="154" t="s">
        <v>197</v>
      </c>
      <c r="F535" s="156" t="s">
        <v>1820</v>
      </c>
      <c r="H535" s="157">
        <v>299.51600000000002</v>
      </c>
      <c r="L535" s="153"/>
      <c r="M535" s="158"/>
      <c r="T535" s="159"/>
      <c r="AT535" s="155" t="s">
        <v>197</v>
      </c>
      <c r="AU535" s="155" t="s">
        <v>82</v>
      </c>
      <c r="AV535" s="12" t="s">
        <v>82</v>
      </c>
      <c r="AW535" s="12" t="s">
        <v>3</v>
      </c>
      <c r="AX535" s="12" t="s">
        <v>77</v>
      </c>
      <c r="AY535" s="155" t="s">
        <v>189</v>
      </c>
    </row>
    <row r="536" spans="2:65" s="1" customFormat="1" ht="16.5" customHeight="1" x14ac:dyDescent="0.2">
      <c r="B536" s="139"/>
      <c r="C536" s="160" t="s">
        <v>548</v>
      </c>
      <c r="D536" s="160" t="s">
        <v>205</v>
      </c>
      <c r="E536" s="161" t="s">
        <v>1738</v>
      </c>
      <c r="F536" s="162" t="s">
        <v>1739</v>
      </c>
      <c r="G536" s="163" t="s">
        <v>327</v>
      </c>
      <c r="H536" s="164">
        <v>988.96699999999998</v>
      </c>
      <c r="I536" s="165"/>
      <c r="J536" s="165">
        <f>ROUND(I536*H536,2)</f>
        <v>0</v>
      </c>
      <c r="K536" s="166"/>
      <c r="L536" s="167"/>
      <c r="M536" s="168" t="s">
        <v>1</v>
      </c>
      <c r="N536" s="169" t="s">
        <v>37</v>
      </c>
      <c r="O536" s="149">
        <v>0</v>
      </c>
      <c r="P536" s="149">
        <f>O536*H536</f>
        <v>0</v>
      </c>
      <c r="Q536" s="149">
        <v>1E-3</v>
      </c>
      <c r="R536" s="149">
        <f>Q536*H536</f>
        <v>0.98896700000000004</v>
      </c>
      <c r="S536" s="149">
        <v>0</v>
      </c>
      <c r="T536" s="150">
        <f>S536*H536</f>
        <v>0</v>
      </c>
      <c r="AR536" s="151" t="s">
        <v>539</v>
      </c>
      <c r="AT536" s="151" t="s">
        <v>205</v>
      </c>
      <c r="AU536" s="151" t="s">
        <v>82</v>
      </c>
      <c r="AY536" s="17" t="s">
        <v>189</v>
      </c>
      <c r="BE536" s="152">
        <f>IF(N536="základná",J536,0)</f>
        <v>0</v>
      </c>
      <c r="BF536" s="152">
        <f>IF(N536="znížená",J536,0)</f>
        <v>0</v>
      </c>
      <c r="BG536" s="152">
        <f>IF(N536="zákl. prenesená",J536,0)</f>
        <v>0</v>
      </c>
      <c r="BH536" s="152">
        <f>IF(N536="zníž. prenesená",J536,0)</f>
        <v>0</v>
      </c>
      <c r="BI536" s="152">
        <f>IF(N536="nulová",J536,0)</f>
        <v>0</v>
      </c>
      <c r="BJ536" s="17" t="s">
        <v>82</v>
      </c>
      <c r="BK536" s="152">
        <f>ROUND(I536*H536,2)</f>
        <v>0</v>
      </c>
      <c r="BL536" s="17" t="s">
        <v>279</v>
      </c>
      <c r="BM536" s="151" t="s">
        <v>1821</v>
      </c>
    </row>
    <row r="537" spans="2:65" s="12" customFormat="1" x14ac:dyDescent="0.2">
      <c r="B537" s="153"/>
      <c r="D537" s="154" t="s">
        <v>197</v>
      </c>
      <c r="F537" s="156" t="s">
        <v>1822</v>
      </c>
      <c r="H537" s="157">
        <v>988.96699999999998</v>
      </c>
      <c r="L537" s="153"/>
      <c r="M537" s="158"/>
      <c r="T537" s="159"/>
      <c r="AT537" s="155" t="s">
        <v>197</v>
      </c>
      <c r="AU537" s="155" t="s">
        <v>82</v>
      </c>
      <c r="AV537" s="12" t="s">
        <v>82</v>
      </c>
      <c r="AW537" s="12" t="s">
        <v>3</v>
      </c>
      <c r="AX537" s="12" t="s">
        <v>77</v>
      </c>
      <c r="AY537" s="155" t="s">
        <v>189</v>
      </c>
    </row>
    <row r="538" spans="2:65" s="1" customFormat="1" ht="16.5" customHeight="1" x14ac:dyDescent="0.2">
      <c r="B538" s="139"/>
      <c r="C538" s="160" t="s">
        <v>562</v>
      </c>
      <c r="D538" s="160" t="s">
        <v>205</v>
      </c>
      <c r="E538" s="161" t="s">
        <v>1742</v>
      </c>
      <c r="F538" s="162" t="s">
        <v>1743</v>
      </c>
      <c r="G538" s="163" t="s">
        <v>327</v>
      </c>
      <c r="H538" s="164">
        <v>141.28100000000001</v>
      </c>
      <c r="I538" s="165"/>
      <c r="J538" s="165">
        <f>ROUND(I538*H538,2)</f>
        <v>0</v>
      </c>
      <c r="K538" s="166"/>
      <c r="L538" s="167"/>
      <c r="M538" s="168" t="s">
        <v>1</v>
      </c>
      <c r="N538" s="169" t="s">
        <v>37</v>
      </c>
      <c r="O538" s="149">
        <v>0</v>
      </c>
      <c r="P538" s="149">
        <f>O538*H538</f>
        <v>0</v>
      </c>
      <c r="Q538" s="149">
        <v>1E-3</v>
      </c>
      <c r="R538" s="149">
        <f>Q538*H538</f>
        <v>0.14128100000000002</v>
      </c>
      <c r="S538" s="149">
        <v>0</v>
      </c>
      <c r="T538" s="150">
        <f>S538*H538</f>
        <v>0</v>
      </c>
      <c r="AR538" s="151" t="s">
        <v>539</v>
      </c>
      <c r="AT538" s="151" t="s">
        <v>205</v>
      </c>
      <c r="AU538" s="151" t="s">
        <v>82</v>
      </c>
      <c r="AY538" s="17" t="s">
        <v>189</v>
      </c>
      <c r="BE538" s="152">
        <f>IF(N538="základná",J538,0)</f>
        <v>0</v>
      </c>
      <c r="BF538" s="152">
        <f>IF(N538="znížená",J538,0)</f>
        <v>0</v>
      </c>
      <c r="BG538" s="152">
        <f>IF(N538="zákl. prenesená",J538,0)</f>
        <v>0</v>
      </c>
      <c r="BH538" s="152">
        <f>IF(N538="zníž. prenesená",J538,0)</f>
        <v>0</v>
      </c>
      <c r="BI538" s="152">
        <f>IF(N538="nulová",J538,0)</f>
        <v>0</v>
      </c>
      <c r="BJ538" s="17" t="s">
        <v>82</v>
      </c>
      <c r="BK538" s="152">
        <f>ROUND(I538*H538,2)</f>
        <v>0</v>
      </c>
      <c r="BL538" s="17" t="s">
        <v>279</v>
      </c>
      <c r="BM538" s="151" t="s">
        <v>1823</v>
      </c>
    </row>
    <row r="539" spans="2:65" s="12" customFormat="1" x14ac:dyDescent="0.2">
      <c r="B539" s="153"/>
      <c r="D539" s="154" t="s">
        <v>197</v>
      </c>
      <c r="F539" s="156" t="s">
        <v>1824</v>
      </c>
      <c r="H539" s="157">
        <v>141.28100000000001</v>
      </c>
      <c r="L539" s="153"/>
      <c r="M539" s="158"/>
      <c r="T539" s="159"/>
      <c r="AT539" s="155" t="s">
        <v>197</v>
      </c>
      <c r="AU539" s="155" t="s">
        <v>82</v>
      </c>
      <c r="AV539" s="12" t="s">
        <v>82</v>
      </c>
      <c r="AW539" s="12" t="s">
        <v>3</v>
      </c>
      <c r="AX539" s="12" t="s">
        <v>77</v>
      </c>
      <c r="AY539" s="155" t="s">
        <v>189</v>
      </c>
    </row>
    <row r="540" spans="2:65" s="1" customFormat="1" ht="24.15" customHeight="1" x14ac:dyDescent="0.2">
      <c r="B540" s="139"/>
      <c r="C540" s="140" t="s">
        <v>571</v>
      </c>
      <c r="D540" s="140" t="s">
        <v>191</v>
      </c>
      <c r="E540" s="141" t="s">
        <v>1825</v>
      </c>
      <c r="F540" s="142" t="s">
        <v>1826</v>
      </c>
      <c r="G540" s="143" t="s">
        <v>202</v>
      </c>
      <c r="H540" s="144">
        <v>7.4260000000000002</v>
      </c>
      <c r="I540" s="145"/>
      <c r="J540" s="145">
        <f>ROUND(I540*H540,2)</f>
        <v>0</v>
      </c>
      <c r="K540" s="146"/>
      <c r="L540" s="29"/>
      <c r="M540" s="147" t="s">
        <v>1</v>
      </c>
      <c r="N540" s="148" t="s">
        <v>37</v>
      </c>
      <c r="O540" s="149">
        <v>1.284</v>
      </c>
      <c r="P540" s="149">
        <f>O540*H540</f>
        <v>9.5349839999999997</v>
      </c>
      <c r="Q540" s="149">
        <v>0</v>
      </c>
      <c r="R540" s="149">
        <f>Q540*H540</f>
        <v>0</v>
      </c>
      <c r="S540" s="149">
        <v>0</v>
      </c>
      <c r="T540" s="150">
        <f>S540*H540</f>
        <v>0</v>
      </c>
      <c r="AR540" s="151" t="s">
        <v>279</v>
      </c>
      <c r="AT540" s="151" t="s">
        <v>191</v>
      </c>
      <c r="AU540" s="151" t="s">
        <v>82</v>
      </c>
      <c r="AY540" s="17" t="s">
        <v>189</v>
      </c>
      <c r="BE540" s="152">
        <f>IF(N540="základná",J540,0)</f>
        <v>0</v>
      </c>
      <c r="BF540" s="152">
        <f>IF(N540="znížená",J540,0)</f>
        <v>0</v>
      </c>
      <c r="BG540" s="152">
        <f>IF(N540="zákl. prenesená",J540,0)</f>
        <v>0</v>
      </c>
      <c r="BH540" s="152">
        <f>IF(N540="zníž. prenesená",J540,0)</f>
        <v>0</v>
      </c>
      <c r="BI540" s="152">
        <f>IF(N540="nulová",J540,0)</f>
        <v>0</v>
      </c>
      <c r="BJ540" s="17" t="s">
        <v>82</v>
      </c>
      <c r="BK540" s="152">
        <f>ROUND(I540*H540,2)</f>
        <v>0</v>
      </c>
      <c r="BL540" s="17" t="s">
        <v>279</v>
      </c>
      <c r="BM540" s="151" t="s">
        <v>1827</v>
      </c>
    </row>
    <row r="541" spans="2:65" s="11" customFormat="1" ht="22.95" customHeight="1" x14ac:dyDescent="0.25">
      <c r="B541" s="128"/>
      <c r="D541" s="129" t="s">
        <v>70</v>
      </c>
      <c r="E541" s="137" t="s">
        <v>1828</v>
      </c>
      <c r="F541" s="137" t="s">
        <v>1829</v>
      </c>
      <c r="J541" s="138">
        <f>BK541</f>
        <v>0</v>
      </c>
      <c r="L541" s="128"/>
      <c r="M541" s="132"/>
      <c r="P541" s="133">
        <f>SUM(P542:P553)</f>
        <v>190.89504657000001</v>
      </c>
      <c r="R541" s="133">
        <f>SUM(R542:R553)</f>
        <v>0.48586146999999996</v>
      </c>
      <c r="T541" s="134">
        <f>SUM(T542:T553)</f>
        <v>0</v>
      </c>
      <c r="AR541" s="129" t="s">
        <v>82</v>
      </c>
      <c r="AT541" s="135" t="s">
        <v>70</v>
      </c>
      <c r="AU541" s="135" t="s">
        <v>77</v>
      </c>
      <c r="AY541" s="129" t="s">
        <v>189</v>
      </c>
      <c r="BK541" s="136">
        <f>SUM(BK542:BK553)</f>
        <v>0</v>
      </c>
    </row>
    <row r="542" spans="2:65" s="1" customFormat="1" ht="24.15" customHeight="1" x14ac:dyDescent="0.2">
      <c r="B542" s="139"/>
      <c r="C542" s="140" t="s">
        <v>575</v>
      </c>
      <c r="D542" s="140" t="s">
        <v>191</v>
      </c>
      <c r="E542" s="141" t="s">
        <v>1830</v>
      </c>
      <c r="F542" s="142" t="s">
        <v>1831</v>
      </c>
      <c r="G542" s="143" t="s">
        <v>194</v>
      </c>
      <c r="H542" s="144">
        <v>112.533</v>
      </c>
      <c r="I542" s="145"/>
      <c r="J542" s="145">
        <f>ROUND(I542*H542,2)</f>
        <v>0</v>
      </c>
      <c r="K542" s="146"/>
      <c r="L542" s="29"/>
      <c r="M542" s="147" t="s">
        <v>1</v>
      </c>
      <c r="N542" s="148" t="s">
        <v>37</v>
      </c>
      <c r="O542" s="149">
        <v>4.5269999999999998E-2</v>
      </c>
      <c r="P542" s="149">
        <f>O542*H542</f>
        <v>5.09436891</v>
      </c>
      <c r="Q542" s="149">
        <v>1.4999999999999999E-4</v>
      </c>
      <c r="R542" s="149">
        <f>Q542*H542</f>
        <v>1.6879949999999998E-2</v>
      </c>
      <c r="S542" s="149">
        <v>0</v>
      </c>
      <c r="T542" s="150">
        <f>S542*H542</f>
        <v>0</v>
      </c>
      <c r="AR542" s="151" t="s">
        <v>279</v>
      </c>
      <c r="AT542" s="151" t="s">
        <v>191</v>
      </c>
      <c r="AU542" s="151" t="s">
        <v>82</v>
      </c>
      <c r="AY542" s="17" t="s">
        <v>189</v>
      </c>
      <c r="BE542" s="152">
        <f>IF(N542="základná",J542,0)</f>
        <v>0</v>
      </c>
      <c r="BF542" s="152">
        <f>IF(N542="znížená",J542,0)</f>
        <v>0</v>
      </c>
      <c r="BG542" s="152">
        <f>IF(N542="zákl. prenesená",J542,0)</f>
        <v>0</v>
      </c>
      <c r="BH542" s="152">
        <f>IF(N542="zníž. prenesená",J542,0)</f>
        <v>0</v>
      </c>
      <c r="BI542" s="152">
        <f>IF(N542="nulová",J542,0)</f>
        <v>0</v>
      </c>
      <c r="BJ542" s="17" t="s">
        <v>82</v>
      </c>
      <c r="BK542" s="152">
        <f>ROUND(I542*H542,2)</f>
        <v>0</v>
      </c>
      <c r="BL542" s="17" t="s">
        <v>279</v>
      </c>
      <c r="BM542" s="151" t="s">
        <v>1832</v>
      </c>
    </row>
    <row r="543" spans="2:65" s="12" customFormat="1" ht="30.6" x14ac:dyDescent="0.2">
      <c r="B543" s="153"/>
      <c r="D543" s="154" t="s">
        <v>197</v>
      </c>
      <c r="E543" s="155" t="s">
        <v>1</v>
      </c>
      <c r="F543" s="156" t="s">
        <v>1833</v>
      </c>
      <c r="H543" s="157">
        <v>112.533</v>
      </c>
      <c r="L543" s="153"/>
      <c r="M543" s="158"/>
      <c r="T543" s="159"/>
      <c r="AT543" s="155" t="s">
        <v>197</v>
      </c>
      <c r="AU543" s="155" t="s">
        <v>82</v>
      </c>
      <c r="AV543" s="12" t="s">
        <v>82</v>
      </c>
      <c r="AW543" s="12" t="s">
        <v>27</v>
      </c>
      <c r="AX543" s="12" t="s">
        <v>77</v>
      </c>
      <c r="AY543" s="155" t="s">
        <v>189</v>
      </c>
    </row>
    <row r="544" spans="2:65" s="1" customFormat="1" ht="24.15" customHeight="1" x14ac:dyDescent="0.2">
      <c r="B544" s="139"/>
      <c r="C544" s="140" t="s">
        <v>581</v>
      </c>
      <c r="D544" s="140" t="s">
        <v>191</v>
      </c>
      <c r="E544" s="141" t="s">
        <v>1834</v>
      </c>
      <c r="F544" s="142" t="s">
        <v>1835</v>
      </c>
      <c r="G544" s="143" t="s">
        <v>194</v>
      </c>
      <c r="H544" s="144">
        <v>366.31</v>
      </c>
      <c r="I544" s="145"/>
      <c r="J544" s="145">
        <f>ROUND(I544*H544,2)</f>
        <v>0</v>
      </c>
      <c r="K544" s="146"/>
      <c r="L544" s="29"/>
      <c r="M544" s="147" t="s">
        <v>1</v>
      </c>
      <c r="N544" s="148" t="s">
        <v>37</v>
      </c>
      <c r="O544" s="149">
        <v>6.5070000000000003E-2</v>
      </c>
      <c r="P544" s="149">
        <f>O544*H544</f>
        <v>23.835791700000001</v>
      </c>
      <c r="Q544" s="149">
        <v>0</v>
      </c>
      <c r="R544" s="149">
        <f>Q544*H544</f>
        <v>0</v>
      </c>
      <c r="S544" s="149">
        <v>0</v>
      </c>
      <c r="T544" s="150">
        <f>S544*H544</f>
        <v>0</v>
      </c>
      <c r="AR544" s="151" t="s">
        <v>279</v>
      </c>
      <c r="AT544" s="151" t="s">
        <v>191</v>
      </c>
      <c r="AU544" s="151" t="s">
        <v>82</v>
      </c>
      <c r="AY544" s="17" t="s">
        <v>189</v>
      </c>
      <c r="BE544" s="152">
        <f>IF(N544="základná",J544,0)</f>
        <v>0</v>
      </c>
      <c r="BF544" s="152">
        <f>IF(N544="znížená",J544,0)</f>
        <v>0</v>
      </c>
      <c r="BG544" s="152">
        <f>IF(N544="zákl. prenesená",J544,0)</f>
        <v>0</v>
      </c>
      <c r="BH544" s="152">
        <f>IF(N544="zníž. prenesená",J544,0)</f>
        <v>0</v>
      </c>
      <c r="BI544" s="152">
        <f>IF(N544="nulová",J544,0)</f>
        <v>0</v>
      </c>
      <c r="BJ544" s="17" t="s">
        <v>82</v>
      </c>
      <c r="BK544" s="152">
        <f>ROUND(I544*H544,2)</f>
        <v>0</v>
      </c>
      <c r="BL544" s="17" t="s">
        <v>279</v>
      </c>
      <c r="BM544" s="151" t="s">
        <v>1836</v>
      </c>
    </row>
    <row r="545" spans="2:65" s="12" customFormat="1" ht="20.399999999999999" x14ac:dyDescent="0.2">
      <c r="B545" s="153"/>
      <c r="D545" s="154" t="s">
        <v>197</v>
      </c>
      <c r="E545" s="155" t="s">
        <v>1</v>
      </c>
      <c r="F545" s="156" t="s">
        <v>1837</v>
      </c>
      <c r="H545" s="157">
        <v>366.31</v>
      </c>
      <c r="L545" s="153"/>
      <c r="M545" s="158"/>
      <c r="T545" s="159"/>
      <c r="AT545" s="155" t="s">
        <v>197</v>
      </c>
      <c r="AU545" s="155" t="s">
        <v>82</v>
      </c>
      <c r="AV545" s="12" t="s">
        <v>82</v>
      </c>
      <c r="AW545" s="12" t="s">
        <v>27</v>
      </c>
      <c r="AX545" s="12" t="s">
        <v>77</v>
      </c>
      <c r="AY545" s="155" t="s">
        <v>189</v>
      </c>
    </row>
    <row r="546" spans="2:65" s="1" customFormat="1" ht="21.75" customHeight="1" x14ac:dyDescent="0.2">
      <c r="B546" s="139"/>
      <c r="C546" s="140" t="s">
        <v>587</v>
      </c>
      <c r="D546" s="140" t="s">
        <v>191</v>
      </c>
      <c r="E546" s="141" t="s">
        <v>1838</v>
      </c>
      <c r="F546" s="142" t="s">
        <v>1839</v>
      </c>
      <c r="G546" s="143" t="s">
        <v>677</v>
      </c>
      <c r="H546" s="144">
        <v>100</v>
      </c>
      <c r="I546" s="145"/>
      <c r="J546" s="145">
        <f>ROUND(I546*H546,2)</f>
        <v>0</v>
      </c>
      <c r="K546" s="146"/>
      <c r="L546" s="29"/>
      <c r="M546" s="147" t="s">
        <v>1</v>
      </c>
      <c r="N546" s="148" t="s">
        <v>37</v>
      </c>
      <c r="O546" s="149">
        <v>0.03</v>
      </c>
      <c r="P546" s="149">
        <f>O546*H546</f>
        <v>3</v>
      </c>
      <c r="Q546" s="149">
        <v>0</v>
      </c>
      <c r="R546" s="149">
        <f>Q546*H546</f>
        <v>0</v>
      </c>
      <c r="S546" s="149">
        <v>0</v>
      </c>
      <c r="T546" s="150">
        <f>S546*H546</f>
        <v>0</v>
      </c>
      <c r="AR546" s="151" t="s">
        <v>279</v>
      </c>
      <c r="AT546" s="151" t="s">
        <v>191</v>
      </c>
      <c r="AU546" s="151" t="s">
        <v>82</v>
      </c>
      <c r="AY546" s="17" t="s">
        <v>189</v>
      </c>
      <c r="BE546" s="152">
        <f>IF(N546="základná",J546,0)</f>
        <v>0</v>
      </c>
      <c r="BF546" s="152">
        <f>IF(N546="znížená",J546,0)</f>
        <v>0</v>
      </c>
      <c r="BG546" s="152">
        <f>IF(N546="zákl. prenesená",J546,0)</f>
        <v>0</v>
      </c>
      <c r="BH546" s="152">
        <f>IF(N546="zníž. prenesená",J546,0)</f>
        <v>0</v>
      </c>
      <c r="BI546" s="152">
        <f>IF(N546="nulová",J546,0)</f>
        <v>0</v>
      </c>
      <c r="BJ546" s="17" t="s">
        <v>82</v>
      </c>
      <c r="BK546" s="152">
        <f>ROUND(I546*H546,2)</f>
        <v>0</v>
      </c>
      <c r="BL546" s="17" t="s">
        <v>279</v>
      </c>
      <c r="BM546" s="151" t="s">
        <v>1840</v>
      </c>
    </row>
    <row r="547" spans="2:65" s="1" customFormat="1" ht="24.15" customHeight="1" x14ac:dyDescent="0.2">
      <c r="B547" s="139"/>
      <c r="C547" s="140" t="s">
        <v>595</v>
      </c>
      <c r="D547" s="140" t="s">
        <v>191</v>
      </c>
      <c r="E547" s="141" t="s">
        <v>1841</v>
      </c>
      <c r="F547" s="142" t="s">
        <v>1842</v>
      </c>
      <c r="G547" s="143" t="s">
        <v>233</v>
      </c>
      <c r="H547" s="144">
        <v>250</v>
      </c>
      <c r="I547" s="145"/>
      <c r="J547" s="145">
        <f>ROUND(I547*H547,2)</f>
        <v>0</v>
      </c>
      <c r="K547" s="146"/>
      <c r="L547" s="29"/>
      <c r="M547" s="147" t="s">
        <v>1</v>
      </c>
      <c r="N547" s="148" t="s">
        <v>37</v>
      </c>
      <c r="O547" s="149">
        <v>2.5000000000000001E-2</v>
      </c>
      <c r="P547" s="149">
        <f>O547*H547</f>
        <v>6.25</v>
      </c>
      <c r="Q547" s="149">
        <v>0</v>
      </c>
      <c r="R547" s="149">
        <f>Q547*H547</f>
        <v>0</v>
      </c>
      <c r="S547" s="149">
        <v>0</v>
      </c>
      <c r="T547" s="150">
        <f>S547*H547</f>
        <v>0</v>
      </c>
      <c r="AR547" s="151" t="s">
        <v>279</v>
      </c>
      <c r="AT547" s="151" t="s">
        <v>191</v>
      </c>
      <c r="AU547" s="151" t="s">
        <v>82</v>
      </c>
      <c r="AY547" s="17" t="s">
        <v>189</v>
      </c>
      <c r="BE547" s="152">
        <f>IF(N547="základná",J547,0)</f>
        <v>0</v>
      </c>
      <c r="BF547" s="152">
        <f>IF(N547="znížená",J547,0)</f>
        <v>0</v>
      </c>
      <c r="BG547" s="152">
        <f>IF(N547="zákl. prenesená",J547,0)</f>
        <v>0</v>
      </c>
      <c r="BH547" s="152">
        <f>IF(N547="zníž. prenesená",J547,0)</f>
        <v>0</v>
      </c>
      <c r="BI547" s="152">
        <f>IF(N547="nulová",J547,0)</f>
        <v>0</v>
      </c>
      <c r="BJ547" s="17" t="s">
        <v>82</v>
      </c>
      <c r="BK547" s="152">
        <f>ROUND(I547*H547,2)</f>
        <v>0</v>
      </c>
      <c r="BL547" s="17" t="s">
        <v>279</v>
      </c>
      <c r="BM547" s="151" t="s">
        <v>1843</v>
      </c>
    </row>
    <row r="548" spans="2:65" s="12" customFormat="1" x14ac:dyDescent="0.2">
      <c r="B548" s="153"/>
      <c r="D548" s="154" t="s">
        <v>197</v>
      </c>
      <c r="E548" s="155" t="s">
        <v>1</v>
      </c>
      <c r="F548" s="156" t="s">
        <v>1844</v>
      </c>
      <c r="H548" s="157">
        <v>250</v>
      </c>
      <c r="L548" s="153"/>
      <c r="M548" s="158"/>
      <c r="T548" s="159"/>
      <c r="AT548" s="155" t="s">
        <v>197</v>
      </c>
      <c r="AU548" s="155" t="s">
        <v>82</v>
      </c>
      <c r="AV548" s="12" t="s">
        <v>82</v>
      </c>
      <c r="AW548" s="12" t="s">
        <v>27</v>
      </c>
      <c r="AX548" s="12" t="s">
        <v>77</v>
      </c>
      <c r="AY548" s="155" t="s">
        <v>189</v>
      </c>
    </row>
    <row r="549" spans="2:65" s="1" customFormat="1" ht="24.15" customHeight="1" x14ac:dyDescent="0.2">
      <c r="B549" s="139"/>
      <c r="C549" s="140" t="s">
        <v>599</v>
      </c>
      <c r="D549" s="140" t="s">
        <v>191</v>
      </c>
      <c r="E549" s="141" t="s">
        <v>1845</v>
      </c>
      <c r="F549" s="142" t="s">
        <v>1846</v>
      </c>
      <c r="G549" s="143" t="s">
        <v>194</v>
      </c>
      <c r="H549" s="144">
        <v>1201.0039999999999</v>
      </c>
      <c r="I549" s="145"/>
      <c r="J549" s="145">
        <f>ROUND(I549*H549,2)</f>
        <v>0</v>
      </c>
      <c r="K549" s="146"/>
      <c r="L549" s="29"/>
      <c r="M549" s="147" t="s">
        <v>1</v>
      </c>
      <c r="N549" s="148" t="s">
        <v>37</v>
      </c>
      <c r="O549" s="149">
        <v>3.0179999999999998E-2</v>
      </c>
      <c r="P549" s="149">
        <f>O549*H549</f>
        <v>36.246300719999994</v>
      </c>
      <c r="Q549" s="149">
        <v>1E-4</v>
      </c>
      <c r="R549" s="149">
        <f>Q549*H549</f>
        <v>0.1201004</v>
      </c>
      <c r="S549" s="149">
        <v>0</v>
      </c>
      <c r="T549" s="150">
        <f>S549*H549</f>
        <v>0</v>
      </c>
      <c r="AR549" s="151" t="s">
        <v>279</v>
      </c>
      <c r="AT549" s="151" t="s">
        <v>191</v>
      </c>
      <c r="AU549" s="151" t="s">
        <v>82</v>
      </c>
      <c r="AY549" s="17" t="s">
        <v>189</v>
      </c>
      <c r="BE549" s="152">
        <f>IF(N549="základná",J549,0)</f>
        <v>0</v>
      </c>
      <c r="BF549" s="152">
        <f>IF(N549="znížená",J549,0)</f>
        <v>0</v>
      </c>
      <c r="BG549" s="152">
        <f>IF(N549="zákl. prenesená",J549,0)</f>
        <v>0</v>
      </c>
      <c r="BH549" s="152">
        <f>IF(N549="zníž. prenesená",J549,0)</f>
        <v>0</v>
      </c>
      <c r="BI549" s="152">
        <f>IF(N549="nulová",J549,0)</f>
        <v>0</v>
      </c>
      <c r="BJ549" s="17" t="s">
        <v>82</v>
      </c>
      <c r="BK549" s="152">
        <f>ROUND(I549*H549,2)</f>
        <v>0</v>
      </c>
      <c r="BL549" s="17" t="s">
        <v>279</v>
      </c>
      <c r="BM549" s="151" t="s">
        <v>1847</v>
      </c>
    </row>
    <row r="550" spans="2:65" s="1" customFormat="1" ht="24.15" customHeight="1" x14ac:dyDescent="0.2">
      <c r="B550" s="139"/>
      <c r="C550" s="140" t="s">
        <v>603</v>
      </c>
      <c r="D550" s="140" t="s">
        <v>191</v>
      </c>
      <c r="E550" s="141" t="s">
        <v>1848</v>
      </c>
      <c r="F550" s="142" t="s">
        <v>1849</v>
      </c>
      <c r="G550" s="143" t="s">
        <v>194</v>
      </c>
      <c r="H550" s="144">
        <v>1201.0039999999999</v>
      </c>
      <c r="I550" s="145"/>
      <c r="J550" s="145">
        <f>ROUND(I550*H550,2)</f>
        <v>0</v>
      </c>
      <c r="K550" s="146"/>
      <c r="L550" s="29"/>
      <c r="M550" s="147" t="s">
        <v>1</v>
      </c>
      <c r="N550" s="148" t="s">
        <v>37</v>
      </c>
      <c r="O550" s="149">
        <v>8.3000000000000001E-3</v>
      </c>
      <c r="P550" s="149">
        <f>O550*H550</f>
        <v>9.9683332</v>
      </c>
      <c r="Q550" s="149">
        <v>0</v>
      </c>
      <c r="R550" s="149">
        <f>Q550*H550</f>
        <v>0</v>
      </c>
      <c r="S550" s="149">
        <v>0</v>
      </c>
      <c r="T550" s="150">
        <f>S550*H550</f>
        <v>0</v>
      </c>
      <c r="AR550" s="151" t="s">
        <v>279</v>
      </c>
      <c r="AT550" s="151" t="s">
        <v>191</v>
      </c>
      <c r="AU550" s="151" t="s">
        <v>82</v>
      </c>
      <c r="AY550" s="17" t="s">
        <v>189</v>
      </c>
      <c r="BE550" s="152">
        <f>IF(N550="základná",J550,0)</f>
        <v>0</v>
      </c>
      <c r="BF550" s="152">
        <f>IF(N550="znížená",J550,0)</f>
        <v>0</v>
      </c>
      <c r="BG550" s="152">
        <f>IF(N550="zákl. prenesená",J550,0)</f>
        <v>0</v>
      </c>
      <c r="BH550" s="152">
        <f>IF(N550="zníž. prenesená",J550,0)</f>
        <v>0</v>
      </c>
      <c r="BI550" s="152">
        <f>IF(N550="nulová",J550,0)</f>
        <v>0</v>
      </c>
      <c r="BJ550" s="17" t="s">
        <v>82</v>
      </c>
      <c r="BK550" s="152">
        <f>ROUND(I550*H550,2)</f>
        <v>0</v>
      </c>
      <c r="BL550" s="17" t="s">
        <v>279</v>
      </c>
      <c r="BM550" s="151" t="s">
        <v>1850</v>
      </c>
    </row>
    <row r="551" spans="2:65" s="1" customFormat="1" ht="33" customHeight="1" x14ac:dyDescent="0.2">
      <c r="B551" s="139"/>
      <c r="C551" s="140" t="s">
        <v>607</v>
      </c>
      <c r="D551" s="140" t="s">
        <v>191</v>
      </c>
      <c r="E551" s="141" t="s">
        <v>1851</v>
      </c>
      <c r="F551" s="142" t="s">
        <v>1852</v>
      </c>
      <c r="G551" s="143" t="s">
        <v>194</v>
      </c>
      <c r="H551" s="144">
        <v>1201.0039999999999</v>
      </c>
      <c r="I551" s="145"/>
      <c r="J551" s="145">
        <f>ROUND(I551*H551,2)</f>
        <v>0</v>
      </c>
      <c r="K551" s="146"/>
      <c r="L551" s="29"/>
      <c r="M551" s="147" t="s">
        <v>1</v>
      </c>
      <c r="N551" s="148" t="s">
        <v>37</v>
      </c>
      <c r="O551" s="149">
        <v>8.5510000000000003E-2</v>
      </c>
      <c r="P551" s="149">
        <f>O551*H551</f>
        <v>102.69785204</v>
      </c>
      <c r="Q551" s="149">
        <v>2.7999999999999998E-4</v>
      </c>
      <c r="R551" s="149">
        <f>Q551*H551</f>
        <v>0.33628111999999993</v>
      </c>
      <c r="S551" s="149">
        <v>0</v>
      </c>
      <c r="T551" s="150">
        <f>S551*H551</f>
        <v>0</v>
      </c>
      <c r="AR551" s="151" t="s">
        <v>279</v>
      </c>
      <c r="AT551" s="151" t="s">
        <v>191</v>
      </c>
      <c r="AU551" s="151" t="s">
        <v>82</v>
      </c>
      <c r="AY551" s="17" t="s">
        <v>189</v>
      </c>
      <c r="BE551" s="152">
        <f>IF(N551="základná",J551,0)</f>
        <v>0</v>
      </c>
      <c r="BF551" s="152">
        <f>IF(N551="znížená",J551,0)</f>
        <v>0</v>
      </c>
      <c r="BG551" s="152">
        <f>IF(N551="zákl. prenesená",J551,0)</f>
        <v>0</v>
      </c>
      <c r="BH551" s="152">
        <f>IF(N551="zníž. prenesená",J551,0)</f>
        <v>0</v>
      </c>
      <c r="BI551" s="152">
        <f>IF(N551="nulová",J551,0)</f>
        <v>0</v>
      </c>
      <c r="BJ551" s="17" t="s">
        <v>82</v>
      </c>
      <c r="BK551" s="152">
        <f>ROUND(I551*H551,2)</f>
        <v>0</v>
      </c>
      <c r="BL551" s="17" t="s">
        <v>279</v>
      </c>
      <c r="BM551" s="151" t="s">
        <v>1853</v>
      </c>
    </row>
    <row r="552" spans="2:65" s="12" customFormat="1" x14ac:dyDescent="0.2">
      <c r="B552" s="153"/>
      <c r="D552" s="154" t="s">
        <v>197</v>
      </c>
      <c r="E552" s="155" t="s">
        <v>1</v>
      </c>
      <c r="F552" s="156" t="s">
        <v>1854</v>
      </c>
      <c r="H552" s="157">
        <v>1201.0039999999999</v>
      </c>
      <c r="L552" s="153"/>
      <c r="M552" s="158"/>
      <c r="T552" s="159"/>
      <c r="AT552" s="155" t="s">
        <v>197</v>
      </c>
      <c r="AU552" s="155" t="s">
        <v>82</v>
      </c>
      <c r="AV552" s="12" t="s">
        <v>82</v>
      </c>
      <c r="AW552" s="12" t="s">
        <v>27</v>
      </c>
      <c r="AX552" s="12" t="s">
        <v>77</v>
      </c>
      <c r="AY552" s="155" t="s">
        <v>189</v>
      </c>
    </row>
    <row r="553" spans="2:65" s="1" customFormat="1" ht="24.15" customHeight="1" x14ac:dyDescent="0.2">
      <c r="B553" s="139"/>
      <c r="C553" s="140" t="s">
        <v>612</v>
      </c>
      <c r="D553" s="140" t="s">
        <v>191</v>
      </c>
      <c r="E553" s="141" t="s">
        <v>1855</v>
      </c>
      <c r="F553" s="142" t="s">
        <v>1856</v>
      </c>
      <c r="G553" s="143" t="s">
        <v>233</v>
      </c>
      <c r="H553" s="144">
        <v>140</v>
      </c>
      <c r="I553" s="145"/>
      <c r="J553" s="145">
        <f>ROUND(I553*H553,2)</f>
        <v>0</v>
      </c>
      <c r="K553" s="146"/>
      <c r="L553" s="29"/>
      <c r="M553" s="191" t="s">
        <v>1</v>
      </c>
      <c r="N553" s="192" t="s">
        <v>37</v>
      </c>
      <c r="O553" s="193">
        <v>2.716E-2</v>
      </c>
      <c r="P553" s="193">
        <f>O553*H553</f>
        <v>3.8024</v>
      </c>
      <c r="Q553" s="193">
        <v>9.0000000000000006E-5</v>
      </c>
      <c r="R553" s="193">
        <f>Q553*H553</f>
        <v>1.26E-2</v>
      </c>
      <c r="S553" s="193">
        <v>0</v>
      </c>
      <c r="T553" s="194">
        <f>S553*H553</f>
        <v>0</v>
      </c>
      <c r="AR553" s="151" t="s">
        <v>279</v>
      </c>
      <c r="AT553" s="151" t="s">
        <v>191</v>
      </c>
      <c r="AU553" s="151" t="s">
        <v>82</v>
      </c>
      <c r="AY553" s="17" t="s">
        <v>189</v>
      </c>
      <c r="BE553" s="152">
        <f>IF(N553="základná",J553,0)</f>
        <v>0</v>
      </c>
      <c r="BF553" s="152">
        <f>IF(N553="znížená",J553,0)</f>
        <v>0</v>
      </c>
      <c r="BG553" s="152">
        <f>IF(N553="zákl. prenesená",J553,0)</f>
        <v>0</v>
      </c>
      <c r="BH553" s="152">
        <f>IF(N553="zníž. prenesená",J553,0)</f>
        <v>0</v>
      </c>
      <c r="BI553" s="152">
        <f>IF(N553="nulová",J553,0)</f>
        <v>0</v>
      </c>
      <c r="BJ553" s="17" t="s">
        <v>82</v>
      </c>
      <c r="BK553" s="152">
        <f>ROUND(I553*H553,2)</f>
        <v>0</v>
      </c>
      <c r="BL553" s="17" t="s">
        <v>279</v>
      </c>
      <c r="BM553" s="151" t="s">
        <v>1857</v>
      </c>
    </row>
    <row r="554" spans="2:65" s="1" customFormat="1" ht="6.9" customHeight="1" x14ac:dyDescent="0.2">
      <c r="B554" s="44"/>
      <c r="C554" s="45"/>
      <c r="D554" s="45"/>
      <c r="E554" s="45"/>
      <c r="F554" s="45"/>
      <c r="G554" s="45"/>
      <c r="H554" s="45"/>
      <c r="I554" s="45"/>
      <c r="J554" s="45"/>
      <c r="K554" s="45"/>
      <c r="L554" s="29"/>
    </row>
  </sheetData>
  <autoFilter ref="C133:K553" xr:uid="{00000000-0009-0000-0000-000009000000}"/>
  <mergeCells count="14">
    <mergeCell ref="E124:H124"/>
    <mergeCell ref="E122:H122"/>
    <mergeCell ref="E126:H126"/>
    <mergeCell ref="L2:V2"/>
    <mergeCell ref="E85:H85"/>
    <mergeCell ref="E89:H89"/>
    <mergeCell ref="E87:H87"/>
    <mergeCell ref="E91:H91"/>
    <mergeCell ref="E120:H120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75"/>
  <sheetViews>
    <sheetView showGridLines="0" topLeftCell="A121" workbookViewId="0">
      <selection activeCell="I133" sqref="I133:I174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115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6" t="s">
        <v>13</v>
      </c>
      <c r="L6" s="20"/>
    </row>
    <row r="7" spans="2:4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46" ht="13.2" x14ac:dyDescent="0.2">
      <c r="B8" s="20"/>
      <c r="D8" s="26" t="s">
        <v>156</v>
      </c>
      <c r="L8" s="20"/>
    </row>
    <row r="9" spans="2:46" ht="23.25" customHeight="1" x14ac:dyDescent="0.2">
      <c r="B9" s="20"/>
      <c r="E9" s="256" t="s">
        <v>157</v>
      </c>
      <c r="F9" s="213"/>
      <c r="G9" s="213"/>
      <c r="H9" s="213"/>
      <c r="L9" s="20"/>
    </row>
    <row r="10" spans="2:46" ht="12" customHeight="1" x14ac:dyDescent="0.2">
      <c r="B10" s="20"/>
      <c r="D10" s="26" t="s">
        <v>158</v>
      </c>
      <c r="L10" s="20"/>
    </row>
    <row r="11" spans="2:46" s="1" customFormat="1" ht="16.5" customHeight="1" x14ac:dyDescent="0.2">
      <c r="B11" s="29"/>
      <c r="E11" s="230" t="s">
        <v>159</v>
      </c>
      <c r="F11" s="255"/>
      <c r="G11" s="255"/>
      <c r="H11" s="255"/>
      <c r="L11" s="29"/>
    </row>
    <row r="12" spans="2:46" s="1" customFormat="1" ht="12" customHeight="1" x14ac:dyDescent="0.2">
      <c r="B12" s="29"/>
      <c r="D12" s="26" t="s">
        <v>160</v>
      </c>
      <c r="L12" s="29"/>
    </row>
    <row r="13" spans="2:46" s="1" customFormat="1" ht="30" customHeight="1" x14ac:dyDescent="0.2">
      <c r="B13" s="29"/>
      <c r="E13" s="243" t="s">
        <v>1858</v>
      </c>
      <c r="F13" s="255"/>
      <c r="G13" s="255"/>
      <c r="H13" s="255"/>
      <c r="L13" s="29"/>
    </row>
    <row r="14" spans="2:46" s="1" customFormat="1" x14ac:dyDescent="0.2">
      <c r="B14" s="29"/>
      <c r="L14" s="29"/>
    </row>
    <row r="15" spans="2:46" s="1" customFormat="1" ht="12" customHeight="1" x14ac:dyDescent="0.2">
      <c r="B15" s="29"/>
      <c r="D15" s="26" t="s">
        <v>15</v>
      </c>
      <c r="F15" s="24" t="s">
        <v>1</v>
      </c>
      <c r="I15" s="26" t="s">
        <v>16</v>
      </c>
      <c r="J15" s="24" t="s">
        <v>1</v>
      </c>
      <c r="L15" s="29"/>
    </row>
    <row r="16" spans="2:46" s="1" customFormat="1" ht="12" customHeight="1" x14ac:dyDescent="0.2">
      <c r="B16" s="29"/>
      <c r="D16" s="26" t="s">
        <v>17</v>
      </c>
      <c r="F16" s="24" t="s">
        <v>162</v>
      </c>
      <c r="I16" s="26" t="s">
        <v>19</v>
      </c>
      <c r="J16" s="52">
        <f>'Rekapitulácia stavby'!AN8</f>
        <v>0</v>
      </c>
      <c r="L16" s="29"/>
    </row>
    <row r="17" spans="2:12" s="1" customFormat="1" ht="10.95" customHeight="1" x14ac:dyDescent="0.2">
      <c r="B17" s="29"/>
      <c r="L17" s="29"/>
    </row>
    <row r="18" spans="2:12" s="1" customFormat="1" ht="12" customHeight="1" x14ac:dyDescent="0.2">
      <c r="B18" s="29"/>
      <c r="D18" s="26" t="s">
        <v>20</v>
      </c>
      <c r="I18" s="26" t="s">
        <v>21</v>
      </c>
      <c r="J18" s="24" t="s">
        <v>1</v>
      </c>
      <c r="L18" s="29"/>
    </row>
    <row r="19" spans="2:12" s="1" customFormat="1" ht="18" customHeight="1" x14ac:dyDescent="0.2">
      <c r="B19" s="29"/>
      <c r="E19" s="24" t="s">
        <v>22</v>
      </c>
      <c r="I19" s="26" t="s">
        <v>23</v>
      </c>
      <c r="J19" s="24" t="s">
        <v>1</v>
      </c>
      <c r="L19" s="29"/>
    </row>
    <row r="20" spans="2:12" s="1" customFormat="1" ht="6.9" customHeight="1" x14ac:dyDescent="0.2">
      <c r="B20" s="29"/>
      <c r="L20" s="29"/>
    </row>
    <row r="21" spans="2:12" s="1" customFormat="1" ht="12" customHeight="1" x14ac:dyDescent="0.2">
      <c r="B21" s="29"/>
      <c r="D21" s="26" t="s">
        <v>24</v>
      </c>
      <c r="I21" s="26" t="s">
        <v>21</v>
      </c>
      <c r="J21" s="24" t="s">
        <v>1</v>
      </c>
      <c r="L21" s="29"/>
    </row>
    <row r="22" spans="2:12" s="1" customFormat="1" ht="18" customHeight="1" x14ac:dyDescent="0.2">
      <c r="B22" s="29"/>
      <c r="E22" s="24"/>
      <c r="I22" s="26" t="s">
        <v>23</v>
      </c>
      <c r="J22" s="24" t="s">
        <v>1</v>
      </c>
      <c r="L22" s="29"/>
    </row>
    <row r="23" spans="2:12" s="1" customFormat="1" ht="6.9" customHeight="1" x14ac:dyDescent="0.2">
      <c r="B23" s="29"/>
      <c r="L23" s="29"/>
    </row>
    <row r="24" spans="2:12" s="1" customFormat="1" ht="12" customHeight="1" x14ac:dyDescent="0.2">
      <c r="B24" s="29"/>
      <c r="D24" s="26" t="s">
        <v>25</v>
      </c>
      <c r="I24" s="26" t="s">
        <v>21</v>
      </c>
      <c r="J24" s="24" t="s">
        <v>1</v>
      </c>
      <c r="L24" s="29"/>
    </row>
    <row r="25" spans="2:12" s="1" customFormat="1" ht="18" customHeight="1" x14ac:dyDescent="0.2">
      <c r="B25" s="29"/>
      <c r="E25" s="24" t="s">
        <v>26</v>
      </c>
      <c r="I25" s="26" t="s">
        <v>23</v>
      </c>
      <c r="J25" s="24" t="s">
        <v>1</v>
      </c>
      <c r="L25" s="29"/>
    </row>
    <row r="26" spans="2:12" s="1" customFormat="1" ht="6.9" customHeight="1" x14ac:dyDescent="0.2">
      <c r="B26" s="29"/>
      <c r="L26" s="29"/>
    </row>
    <row r="27" spans="2:12" s="1" customFormat="1" ht="12" customHeight="1" x14ac:dyDescent="0.2">
      <c r="B27" s="29"/>
      <c r="D27" s="26" t="s">
        <v>28</v>
      </c>
      <c r="I27" s="26" t="s">
        <v>21</v>
      </c>
      <c r="J27" s="24" t="s">
        <v>1</v>
      </c>
      <c r="L27" s="29"/>
    </row>
    <row r="28" spans="2:12" s="1" customFormat="1" ht="18" customHeight="1" x14ac:dyDescent="0.2">
      <c r="B28" s="29"/>
      <c r="E28" s="24"/>
      <c r="I28" s="26" t="s">
        <v>23</v>
      </c>
      <c r="J28" s="24" t="s">
        <v>1</v>
      </c>
      <c r="L28" s="29"/>
    </row>
    <row r="29" spans="2:12" s="1" customFormat="1" ht="6.9" customHeight="1" x14ac:dyDescent="0.2">
      <c r="B29" s="29"/>
      <c r="L29" s="29"/>
    </row>
    <row r="30" spans="2:12" s="1" customFormat="1" ht="12" customHeight="1" x14ac:dyDescent="0.2">
      <c r="B30" s="29"/>
      <c r="D30" s="26" t="s">
        <v>29</v>
      </c>
      <c r="L30" s="29"/>
    </row>
    <row r="31" spans="2:12" s="7" customFormat="1" ht="16.5" customHeight="1" x14ac:dyDescent="0.2">
      <c r="B31" s="94"/>
      <c r="E31" s="219" t="s">
        <v>1</v>
      </c>
      <c r="F31" s="219"/>
      <c r="G31" s="219"/>
      <c r="H31" s="219"/>
      <c r="L31" s="94"/>
    </row>
    <row r="32" spans="2:12" s="1" customFormat="1" ht="6.9" customHeight="1" x14ac:dyDescent="0.2">
      <c r="B32" s="29"/>
      <c r="L32" s="29"/>
    </row>
    <row r="33" spans="2:12" s="1" customFormat="1" ht="6.9" customHeight="1" x14ac:dyDescent="0.2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25.35" customHeight="1" x14ac:dyDescent="0.2">
      <c r="B34" s="29"/>
      <c r="D34" s="95" t="s">
        <v>31</v>
      </c>
      <c r="J34" s="65">
        <f>ROUND(J130, 2)</f>
        <v>0</v>
      </c>
      <c r="L34" s="29"/>
    </row>
    <row r="35" spans="2:12" s="1" customFormat="1" ht="6.9" customHeight="1" x14ac:dyDescent="0.2">
      <c r="B35" s="29"/>
      <c r="D35" s="53"/>
      <c r="E35" s="53"/>
      <c r="F35" s="53"/>
      <c r="G35" s="53"/>
      <c r="H35" s="53"/>
      <c r="I35" s="53"/>
      <c r="J35" s="53"/>
      <c r="K35" s="53"/>
      <c r="L35" s="29"/>
    </row>
    <row r="36" spans="2:12" s="1" customFormat="1" ht="14.4" customHeight="1" x14ac:dyDescent="0.2">
      <c r="B36" s="29"/>
      <c r="F36" s="32" t="s">
        <v>33</v>
      </c>
      <c r="I36" s="32" t="s">
        <v>32</v>
      </c>
      <c r="J36" s="32" t="s">
        <v>34</v>
      </c>
      <c r="L36" s="29"/>
    </row>
    <row r="37" spans="2:12" s="1" customFormat="1" ht="14.4" customHeight="1" x14ac:dyDescent="0.2">
      <c r="B37" s="29"/>
      <c r="D37" s="93" t="s">
        <v>35</v>
      </c>
      <c r="E37" s="34" t="s">
        <v>36</v>
      </c>
      <c r="F37" s="96">
        <f>ROUND((SUM(BE130:BE174)),  2)</f>
        <v>0</v>
      </c>
      <c r="G37" s="97"/>
      <c r="H37" s="97"/>
      <c r="I37" s="98">
        <v>0.2</v>
      </c>
      <c r="J37" s="96">
        <f>ROUND(((SUM(BE130:BE174))*I37),  2)</f>
        <v>0</v>
      </c>
      <c r="L37" s="29"/>
    </row>
    <row r="38" spans="2:12" s="1" customFormat="1" ht="14.4" customHeight="1" x14ac:dyDescent="0.2">
      <c r="B38" s="29"/>
      <c r="E38" s="34" t="s">
        <v>37</v>
      </c>
      <c r="F38" s="84">
        <f>ROUND((SUM(BF130:BF174)),  2)</f>
        <v>0</v>
      </c>
      <c r="I38" s="99">
        <v>0.2</v>
      </c>
      <c r="J38" s="84">
        <f>ROUND(((SUM(BF130:BF174))*I38),  2)</f>
        <v>0</v>
      </c>
      <c r="L38" s="29"/>
    </row>
    <row r="39" spans="2:12" s="1" customFormat="1" ht="14.4" hidden="1" customHeight="1" x14ac:dyDescent="0.2">
      <c r="B39" s="29"/>
      <c r="E39" s="26" t="s">
        <v>38</v>
      </c>
      <c r="F39" s="84">
        <f>ROUND((SUM(BG130:BG174)),  2)</f>
        <v>0</v>
      </c>
      <c r="I39" s="99">
        <v>0.2</v>
      </c>
      <c r="J39" s="84">
        <f>0</f>
        <v>0</v>
      </c>
      <c r="L39" s="29"/>
    </row>
    <row r="40" spans="2:12" s="1" customFormat="1" ht="14.4" hidden="1" customHeight="1" x14ac:dyDescent="0.2">
      <c r="B40" s="29"/>
      <c r="E40" s="26" t="s">
        <v>39</v>
      </c>
      <c r="F40" s="84">
        <f>ROUND((SUM(BH130:BH174)),  2)</f>
        <v>0</v>
      </c>
      <c r="I40" s="99">
        <v>0.2</v>
      </c>
      <c r="J40" s="84">
        <f>0</f>
        <v>0</v>
      </c>
      <c r="L40" s="29"/>
    </row>
    <row r="41" spans="2:12" s="1" customFormat="1" ht="14.4" hidden="1" customHeight="1" x14ac:dyDescent="0.2">
      <c r="B41" s="29"/>
      <c r="E41" s="34" t="s">
        <v>40</v>
      </c>
      <c r="F41" s="96">
        <f>ROUND((SUM(BI130:BI174)),  2)</f>
        <v>0</v>
      </c>
      <c r="G41" s="97"/>
      <c r="H41" s="97"/>
      <c r="I41" s="98">
        <v>0</v>
      </c>
      <c r="J41" s="96">
        <f>0</f>
        <v>0</v>
      </c>
      <c r="L41" s="29"/>
    </row>
    <row r="42" spans="2:12" s="1" customFormat="1" ht="6.9" customHeight="1" x14ac:dyDescent="0.2">
      <c r="B42" s="29"/>
      <c r="L42" s="29"/>
    </row>
    <row r="43" spans="2:12" s="1" customFormat="1" ht="25.35" customHeight="1" x14ac:dyDescent="0.2">
      <c r="B43" s="29"/>
      <c r="C43" s="100"/>
      <c r="D43" s="101" t="s">
        <v>41</v>
      </c>
      <c r="E43" s="56"/>
      <c r="F43" s="56"/>
      <c r="G43" s="102" t="s">
        <v>42</v>
      </c>
      <c r="H43" s="103" t="s">
        <v>43</v>
      </c>
      <c r="I43" s="56"/>
      <c r="J43" s="104">
        <f>SUM(J34:J41)</f>
        <v>0</v>
      </c>
      <c r="K43" s="105"/>
      <c r="L43" s="29"/>
    </row>
    <row r="44" spans="2:12" s="1" customFormat="1" ht="14.4" customHeight="1" x14ac:dyDescent="0.2">
      <c r="B44" s="29"/>
      <c r="L44" s="29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" customHeight="1" x14ac:dyDescent="0.2">
      <c r="B82" s="29"/>
      <c r="C82" s="21" t="s">
        <v>163</v>
      </c>
      <c r="L82" s="29"/>
    </row>
    <row r="83" spans="2:12" s="1" customFormat="1" ht="6.9" customHeight="1" x14ac:dyDescent="0.2">
      <c r="B83" s="29"/>
      <c r="L83" s="29"/>
    </row>
    <row r="84" spans="2:12" s="1" customFormat="1" ht="12" customHeight="1" x14ac:dyDescent="0.2">
      <c r="B84" s="29"/>
      <c r="C84" s="26" t="s">
        <v>13</v>
      </c>
      <c r="L84" s="29"/>
    </row>
    <row r="85" spans="2:12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12" ht="12" customHeight="1" x14ac:dyDescent="0.2">
      <c r="B86" s="20"/>
      <c r="C86" s="26" t="s">
        <v>156</v>
      </c>
      <c r="L86" s="20"/>
    </row>
    <row r="87" spans="2:12" ht="23.25" customHeight="1" x14ac:dyDescent="0.2">
      <c r="B87" s="20"/>
      <c r="E87" s="256" t="s">
        <v>157</v>
      </c>
      <c r="F87" s="213"/>
      <c r="G87" s="213"/>
      <c r="H87" s="213"/>
      <c r="L87" s="20"/>
    </row>
    <row r="88" spans="2:12" ht="12" customHeight="1" x14ac:dyDescent="0.2">
      <c r="B88" s="20"/>
      <c r="C88" s="26" t="s">
        <v>158</v>
      </c>
      <c r="L88" s="20"/>
    </row>
    <row r="89" spans="2:12" s="1" customFormat="1" ht="16.5" customHeight="1" x14ac:dyDescent="0.2">
      <c r="B89" s="29"/>
      <c r="E89" s="230" t="s">
        <v>159</v>
      </c>
      <c r="F89" s="255"/>
      <c r="G89" s="255"/>
      <c r="H89" s="255"/>
      <c r="L89" s="29"/>
    </row>
    <row r="90" spans="2:12" s="1" customFormat="1" ht="12" customHeight="1" x14ac:dyDescent="0.2">
      <c r="B90" s="29"/>
      <c r="C90" s="26" t="s">
        <v>160</v>
      </c>
      <c r="L90" s="29"/>
    </row>
    <row r="91" spans="2:12" s="1" customFormat="1" ht="30" customHeight="1" x14ac:dyDescent="0.2">
      <c r="B91" s="29"/>
      <c r="E91" s="243" t="str">
        <f>E13</f>
        <v>01.01.10 - Interierové výplne otvorov, zámočnícke práce a výťah</v>
      </c>
      <c r="F91" s="255"/>
      <c r="G91" s="255"/>
      <c r="H91" s="255"/>
      <c r="L91" s="29"/>
    </row>
    <row r="92" spans="2:12" s="1" customFormat="1" ht="6.9" customHeight="1" x14ac:dyDescent="0.2">
      <c r="B92" s="29"/>
      <c r="L92" s="29"/>
    </row>
    <row r="93" spans="2:12" s="1" customFormat="1" ht="12" customHeight="1" x14ac:dyDescent="0.2">
      <c r="B93" s="29"/>
      <c r="C93" s="26" t="s">
        <v>17</v>
      </c>
      <c r="F93" s="24" t="str">
        <f>F16</f>
        <v>KN č.1599/13-15,1599/40-46</v>
      </c>
      <c r="I93" s="26" t="s">
        <v>19</v>
      </c>
      <c r="J93" s="52">
        <f>IF(J16="","",J16)</f>
        <v>0</v>
      </c>
      <c r="L93" s="29"/>
    </row>
    <row r="94" spans="2:12" s="1" customFormat="1" ht="6.9" customHeight="1" x14ac:dyDescent="0.2">
      <c r="B94" s="29"/>
      <c r="L94" s="29"/>
    </row>
    <row r="95" spans="2:12" s="1" customFormat="1" ht="15.15" customHeight="1" x14ac:dyDescent="0.2">
      <c r="B95" s="29"/>
      <c r="C95" s="26" t="s">
        <v>20</v>
      </c>
      <c r="F95" s="24" t="str">
        <f>E19</f>
        <v>Mazurák, s.r.o.</v>
      </c>
      <c r="I95" s="26" t="s">
        <v>25</v>
      </c>
      <c r="J95" s="27" t="str">
        <f>E25</f>
        <v>Ing. Jozef Kuchťák</v>
      </c>
      <c r="L95" s="29"/>
    </row>
    <row r="96" spans="2:12" s="1" customFormat="1" ht="15.15" customHeight="1" x14ac:dyDescent="0.2">
      <c r="B96" s="29"/>
      <c r="C96" s="26" t="s">
        <v>24</v>
      </c>
      <c r="F96" s="24" t="str">
        <f>IF(E22="","",E22)</f>
        <v/>
      </c>
      <c r="I96" s="26" t="s">
        <v>28</v>
      </c>
      <c r="J96" s="27">
        <f>E28</f>
        <v>0</v>
      </c>
      <c r="L96" s="29"/>
    </row>
    <row r="97" spans="2:47" s="1" customFormat="1" ht="10.35" customHeight="1" x14ac:dyDescent="0.2">
      <c r="B97" s="29"/>
      <c r="L97" s="29"/>
    </row>
    <row r="98" spans="2:47" s="1" customFormat="1" ht="29.25" customHeight="1" x14ac:dyDescent="0.2">
      <c r="B98" s="29"/>
      <c r="C98" s="108" t="s">
        <v>164</v>
      </c>
      <c r="D98" s="100"/>
      <c r="E98" s="100"/>
      <c r="F98" s="100"/>
      <c r="G98" s="100"/>
      <c r="H98" s="100"/>
      <c r="I98" s="100"/>
      <c r="J98" s="109" t="s">
        <v>165</v>
      </c>
      <c r="K98" s="100"/>
      <c r="L98" s="29"/>
    </row>
    <row r="99" spans="2:47" s="1" customFormat="1" ht="10.35" customHeight="1" x14ac:dyDescent="0.2">
      <c r="B99" s="29"/>
      <c r="L99" s="29"/>
    </row>
    <row r="100" spans="2:47" s="1" customFormat="1" ht="22.95" customHeight="1" x14ac:dyDescent="0.2">
      <c r="B100" s="29"/>
      <c r="C100" s="110" t="s">
        <v>166</v>
      </c>
      <c r="J100" s="65">
        <f>J130</f>
        <v>0</v>
      </c>
      <c r="L100" s="29"/>
      <c r="AU100" s="17" t="s">
        <v>167</v>
      </c>
    </row>
    <row r="101" spans="2:47" s="8" customFormat="1" ht="24.9" customHeight="1" x14ac:dyDescent="0.2">
      <c r="B101" s="111"/>
      <c r="D101" s="112" t="s">
        <v>173</v>
      </c>
      <c r="E101" s="113"/>
      <c r="F101" s="113"/>
      <c r="G101" s="113"/>
      <c r="H101" s="113"/>
      <c r="I101" s="113"/>
      <c r="J101" s="114">
        <f>J131</f>
        <v>0</v>
      </c>
      <c r="L101" s="111"/>
    </row>
    <row r="102" spans="2:47" s="9" customFormat="1" ht="19.95" customHeight="1" x14ac:dyDescent="0.2">
      <c r="B102" s="115"/>
      <c r="D102" s="116" t="s">
        <v>1122</v>
      </c>
      <c r="E102" s="117"/>
      <c r="F102" s="117"/>
      <c r="G102" s="117"/>
      <c r="H102" s="117"/>
      <c r="I102" s="117"/>
      <c r="J102" s="118">
        <f>J132</f>
        <v>0</v>
      </c>
      <c r="L102" s="115"/>
    </row>
    <row r="103" spans="2:47" s="9" customFormat="1" ht="19.95" customHeight="1" x14ac:dyDescent="0.2">
      <c r="B103" s="115"/>
      <c r="D103" s="116" t="s">
        <v>1123</v>
      </c>
      <c r="E103" s="117"/>
      <c r="F103" s="117"/>
      <c r="G103" s="117"/>
      <c r="H103" s="117"/>
      <c r="I103" s="117"/>
      <c r="J103" s="118">
        <f>J154</f>
        <v>0</v>
      </c>
      <c r="L103" s="115"/>
    </row>
    <row r="104" spans="2:47" s="9" customFormat="1" ht="19.95" customHeight="1" x14ac:dyDescent="0.2">
      <c r="B104" s="115"/>
      <c r="D104" s="116" t="s">
        <v>174</v>
      </c>
      <c r="E104" s="117"/>
      <c r="F104" s="117"/>
      <c r="G104" s="117"/>
      <c r="H104" s="117"/>
      <c r="I104" s="117"/>
      <c r="J104" s="118">
        <f>J165</f>
        <v>0</v>
      </c>
      <c r="L104" s="115"/>
    </row>
    <row r="105" spans="2:47" s="8" customFormat="1" ht="24.9" customHeight="1" x14ac:dyDescent="0.2">
      <c r="B105" s="111"/>
      <c r="D105" s="112" t="s">
        <v>895</v>
      </c>
      <c r="E105" s="113"/>
      <c r="F105" s="113"/>
      <c r="G105" s="113"/>
      <c r="H105" s="113"/>
      <c r="I105" s="113"/>
      <c r="J105" s="114">
        <f>J172</f>
        <v>0</v>
      </c>
      <c r="L105" s="111"/>
    </row>
    <row r="106" spans="2:47" s="9" customFormat="1" ht="19.95" customHeight="1" x14ac:dyDescent="0.2">
      <c r="B106" s="115"/>
      <c r="D106" s="116" t="s">
        <v>1859</v>
      </c>
      <c r="E106" s="117"/>
      <c r="F106" s="117"/>
      <c r="G106" s="117"/>
      <c r="H106" s="117"/>
      <c r="I106" s="117"/>
      <c r="J106" s="118">
        <f>J173</f>
        <v>0</v>
      </c>
      <c r="L106" s="115"/>
    </row>
    <row r="107" spans="2:47" s="1" customFormat="1" ht="21.75" customHeight="1" x14ac:dyDescent="0.2">
      <c r="B107" s="29"/>
      <c r="L107" s="29"/>
    </row>
    <row r="108" spans="2:47" s="1" customFormat="1" ht="6.9" customHeight="1" x14ac:dyDescent="0.2"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29"/>
    </row>
    <row r="112" spans="2:47" s="1" customFormat="1" ht="6.9" customHeight="1" x14ac:dyDescent="0.2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29"/>
    </row>
    <row r="113" spans="2:12" s="1" customFormat="1" ht="24.9" customHeight="1" x14ac:dyDescent="0.2">
      <c r="B113" s="29"/>
      <c r="C113" s="21" t="s">
        <v>175</v>
      </c>
      <c r="L113" s="29"/>
    </row>
    <row r="114" spans="2:12" s="1" customFormat="1" ht="6.9" customHeight="1" x14ac:dyDescent="0.2">
      <c r="B114" s="29"/>
      <c r="L114" s="29"/>
    </row>
    <row r="115" spans="2:12" s="1" customFormat="1" ht="12" customHeight="1" x14ac:dyDescent="0.2">
      <c r="B115" s="29"/>
      <c r="C115" s="26" t="s">
        <v>13</v>
      </c>
      <c r="L115" s="29"/>
    </row>
    <row r="116" spans="2:12" s="1" customFormat="1" ht="26.25" customHeight="1" x14ac:dyDescent="0.2">
      <c r="B116" s="29"/>
      <c r="E116" s="256" t="str">
        <f>E7</f>
        <v>STAVEBNÉ ÚPRAVY, PRÍSTAVBA SKLADOVÉHO OBJEKTU 
A ZMENA ÚČELU VYUŽITIA ČASTI STAVBY NA MÄSOVÝROBU</v>
      </c>
      <c r="F116" s="257"/>
      <c r="G116" s="257"/>
      <c r="H116" s="257"/>
      <c r="L116" s="29"/>
    </row>
    <row r="117" spans="2:12" ht="12" customHeight="1" x14ac:dyDescent="0.2">
      <c r="B117" s="20"/>
      <c r="C117" s="26" t="s">
        <v>156</v>
      </c>
      <c r="L117" s="20"/>
    </row>
    <row r="118" spans="2:12" ht="23.25" customHeight="1" x14ac:dyDescent="0.2">
      <c r="B118" s="20"/>
      <c r="E118" s="256" t="s">
        <v>157</v>
      </c>
      <c r="F118" s="213"/>
      <c r="G118" s="213"/>
      <c r="H118" s="213"/>
      <c r="L118" s="20"/>
    </row>
    <row r="119" spans="2:12" ht="12" customHeight="1" x14ac:dyDescent="0.2">
      <c r="B119" s="20"/>
      <c r="C119" s="26" t="s">
        <v>158</v>
      </c>
      <c r="L119" s="20"/>
    </row>
    <row r="120" spans="2:12" s="1" customFormat="1" ht="16.5" customHeight="1" x14ac:dyDescent="0.2">
      <c r="B120" s="29"/>
      <c r="E120" s="230" t="s">
        <v>159</v>
      </c>
      <c r="F120" s="255"/>
      <c r="G120" s="255"/>
      <c r="H120" s="255"/>
      <c r="L120" s="29"/>
    </row>
    <row r="121" spans="2:12" s="1" customFormat="1" ht="12" customHeight="1" x14ac:dyDescent="0.2">
      <c r="B121" s="29"/>
      <c r="C121" s="26" t="s">
        <v>160</v>
      </c>
      <c r="L121" s="29"/>
    </row>
    <row r="122" spans="2:12" s="1" customFormat="1" ht="30" customHeight="1" x14ac:dyDescent="0.2">
      <c r="B122" s="29"/>
      <c r="E122" s="243" t="str">
        <f>E13</f>
        <v>01.01.10 - Interierové výplne otvorov, zámočnícke práce a výťah</v>
      </c>
      <c r="F122" s="255"/>
      <c r="G122" s="255"/>
      <c r="H122" s="255"/>
      <c r="L122" s="29"/>
    </row>
    <row r="123" spans="2:12" s="1" customFormat="1" ht="6.9" customHeight="1" x14ac:dyDescent="0.2">
      <c r="B123" s="29"/>
      <c r="L123" s="29"/>
    </row>
    <row r="124" spans="2:12" s="1" customFormat="1" ht="12" customHeight="1" x14ac:dyDescent="0.2">
      <c r="B124" s="29"/>
      <c r="C124" s="26" t="s">
        <v>17</v>
      </c>
      <c r="F124" s="24" t="str">
        <f>F16</f>
        <v>KN č.1599/13-15,1599/40-46</v>
      </c>
      <c r="I124" s="26" t="s">
        <v>19</v>
      </c>
      <c r="J124" s="52">
        <f>IF(J16="","",J16)</f>
        <v>0</v>
      </c>
      <c r="L124" s="29"/>
    </row>
    <row r="125" spans="2:12" s="1" customFormat="1" ht="6.9" customHeight="1" x14ac:dyDescent="0.2">
      <c r="B125" s="29"/>
      <c r="L125" s="29"/>
    </row>
    <row r="126" spans="2:12" s="1" customFormat="1" ht="15.15" customHeight="1" x14ac:dyDescent="0.2">
      <c r="B126" s="29"/>
      <c r="C126" s="26" t="s">
        <v>20</v>
      </c>
      <c r="F126" s="24" t="str">
        <f>E19</f>
        <v>Mazurák, s.r.o.</v>
      </c>
      <c r="I126" s="26" t="s">
        <v>25</v>
      </c>
      <c r="J126" s="27" t="str">
        <f>E25</f>
        <v>Ing. Jozef Kuchťák</v>
      </c>
      <c r="L126" s="29"/>
    </row>
    <row r="127" spans="2:12" s="1" customFormat="1" ht="15.15" customHeight="1" x14ac:dyDescent="0.2">
      <c r="B127" s="29"/>
      <c r="C127" s="26" t="s">
        <v>24</v>
      </c>
      <c r="F127" s="24" t="str">
        <f>IF(E22="","",E22)</f>
        <v/>
      </c>
      <c r="I127" s="26" t="s">
        <v>28</v>
      </c>
      <c r="J127" s="27">
        <f>E28</f>
        <v>0</v>
      </c>
      <c r="L127" s="29"/>
    </row>
    <row r="128" spans="2:12" s="1" customFormat="1" ht="10.35" customHeight="1" x14ac:dyDescent="0.2">
      <c r="B128" s="29"/>
      <c r="L128" s="29"/>
    </row>
    <row r="129" spans="2:65" s="10" customFormat="1" ht="29.25" customHeight="1" x14ac:dyDescent="0.2">
      <c r="B129" s="119"/>
      <c r="C129" s="120" t="s">
        <v>176</v>
      </c>
      <c r="D129" s="121" t="s">
        <v>56</v>
      </c>
      <c r="E129" s="121" t="s">
        <v>52</v>
      </c>
      <c r="F129" s="121" t="s">
        <v>53</v>
      </c>
      <c r="G129" s="121" t="s">
        <v>177</v>
      </c>
      <c r="H129" s="121" t="s">
        <v>178</v>
      </c>
      <c r="I129" s="121" t="s">
        <v>179</v>
      </c>
      <c r="J129" s="122" t="s">
        <v>165</v>
      </c>
      <c r="K129" s="123" t="s">
        <v>180</v>
      </c>
      <c r="L129" s="119"/>
      <c r="M129" s="58" t="s">
        <v>1</v>
      </c>
      <c r="N129" s="59" t="s">
        <v>35</v>
      </c>
      <c r="O129" s="59" t="s">
        <v>181</v>
      </c>
      <c r="P129" s="59" t="s">
        <v>182</v>
      </c>
      <c r="Q129" s="59" t="s">
        <v>183</v>
      </c>
      <c r="R129" s="59" t="s">
        <v>184</v>
      </c>
      <c r="S129" s="59" t="s">
        <v>185</v>
      </c>
      <c r="T129" s="60" t="s">
        <v>186</v>
      </c>
    </row>
    <row r="130" spans="2:65" s="1" customFormat="1" ht="22.95" customHeight="1" x14ac:dyDescent="0.3">
      <c r="B130" s="29"/>
      <c r="C130" s="63" t="s">
        <v>166</v>
      </c>
      <c r="J130" s="124">
        <f>BK130</f>
        <v>0</v>
      </c>
      <c r="L130" s="29"/>
      <c r="M130" s="61"/>
      <c r="N130" s="53"/>
      <c r="O130" s="53"/>
      <c r="P130" s="125">
        <f>P131+P172</f>
        <v>1445.6792029999999</v>
      </c>
      <c r="Q130" s="53"/>
      <c r="R130" s="125">
        <f>R131+R172</f>
        <v>0.56837399999999993</v>
      </c>
      <c r="S130" s="53"/>
      <c r="T130" s="126">
        <f>T131+T172</f>
        <v>0</v>
      </c>
      <c r="AT130" s="17" t="s">
        <v>70</v>
      </c>
      <c r="AU130" s="17" t="s">
        <v>167</v>
      </c>
      <c r="BK130" s="127">
        <f>BK131+BK172</f>
        <v>0</v>
      </c>
    </row>
    <row r="131" spans="2:65" s="11" customFormat="1" ht="25.95" customHeight="1" x14ac:dyDescent="0.25">
      <c r="B131" s="128"/>
      <c r="D131" s="129" t="s">
        <v>70</v>
      </c>
      <c r="E131" s="130" t="s">
        <v>315</v>
      </c>
      <c r="F131" s="130" t="s">
        <v>316</v>
      </c>
      <c r="J131" s="131">
        <f>BK131</f>
        <v>0</v>
      </c>
      <c r="L131" s="128"/>
      <c r="M131" s="132"/>
      <c r="P131" s="133">
        <f>P132+P154+P165</f>
        <v>81.775202999999991</v>
      </c>
      <c r="R131" s="133">
        <f>R132+R154+R165</f>
        <v>0.56837399999999993</v>
      </c>
      <c r="T131" s="134">
        <f>T132+T154+T165</f>
        <v>0</v>
      </c>
      <c r="AR131" s="129" t="s">
        <v>82</v>
      </c>
      <c r="AT131" s="135" t="s">
        <v>70</v>
      </c>
      <c r="AU131" s="135" t="s">
        <v>71</v>
      </c>
      <c r="AY131" s="129" t="s">
        <v>189</v>
      </c>
      <c r="BK131" s="136">
        <f>BK132+BK154+BK165</f>
        <v>0</v>
      </c>
    </row>
    <row r="132" spans="2:65" s="11" customFormat="1" ht="22.95" customHeight="1" x14ac:dyDescent="0.25">
      <c r="B132" s="128"/>
      <c r="D132" s="129" t="s">
        <v>70</v>
      </c>
      <c r="E132" s="137" t="s">
        <v>1124</v>
      </c>
      <c r="F132" s="137" t="s">
        <v>1125</v>
      </c>
      <c r="J132" s="138">
        <f>BK132</f>
        <v>0</v>
      </c>
      <c r="L132" s="128"/>
      <c r="M132" s="132"/>
      <c r="P132" s="133">
        <f>SUM(P133:P153)</f>
        <v>0</v>
      </c>
      <c r="R132" s="133">
        <f>SUM(R133:R153)</f>
        <v>0</v>
      </c>
      <c r="T132" s="134">
        <f>SUM(T133:T153)</f>
        <v>0</v>
      </c>
      <c r="AR132" s="129" t="s">
        <v>82</v>
      </c>
      <c r="AT132" s="135" t="s">
        <v>70</v>
      </c>
      <c r="AU132" s="135" t="s">
        <v>77</v>
      </c>
      <c r="AY132" s="129" t="s">
        <v>189</v>
      </c>
      <c r="BK132" s="136">
        <f>SUM(BK133:BK153)</f>
        <v>0</v>
      </c>
    </row>
    <row r="133" spans="2:65" s="1" customFormat="1" ht="24.15" customHeight="1" x14ac:dyDescent="0.2">
      <c r="B133" s="139"/>
      <c r="C133" s="140" t="s">
        <v>77</v>
      </c>
      <c r="D133" s="140" t="s">
        <v>191</v>
      </c>
      <c r="E133" s="141" t="s">
        <v>1860</v>
      </c>
      <c r="F133" s="142" t="s">
        <v>1861</v>
      </c>
      <c r="G133" s="143" t="s">
        <v>677</v>
      </c>
      <c r="H133" s="144">
        <v>2</v>
      </c>
      <c r="I133" s="145"/>
      <c r="J133" s="145">
        <f>ROUND(I133*H133,2)</f>
        <v>0</v>
      </c>
      <c r="K133" s="146"/>
      <c r="L133" s="29"/>
      <c r="M133" s="147" t="s">
        <v>1</v>
      </c>
      <c r="N133" s="148" t="s">
        <v>37</v>
      </c>
      <c r="O133" s="149">
        <v>0</v>
      </c>
      <c r="P133" s="149">
        <f>O133*H133</f>
        <v>0</v>
      </c>
      <c r="Q133" s="149">
        <v>0</v>
      </c>
      <c r="R133" s="149">
        <f>Q133*H133</f>
        <v>0</v>
      </c>
      <c r="S133" s="149">
        <v>0</v>
      </c>
      <c r="T133" s="150">
        <f>S133*H133</f>
        <v>0</v>
      </c>
      <c r="AR133" s="151" t="s">
        <v>279</v>
      </c>
      <c r="AT133" s="151" t="s">
        <v>191</v>
      </c>
      <c r="AU133" s="151" t="s">
        <v>82</v>
      </c>
      <c r="AY133" s="17" t="s">
        <v>189</v>
      </c>
      <c r="BE133" s="152">
        <f>IF(N133="základná",J133,0)</f>
        <v>0</v>
      </c>
      <c r="BF133" s="152">
        <f>IF(N133="znížená",J133,0)</f>
        <v>0</v>
      </c>
      <c r="BG133" s="152">
        <f>IF(N133="zákl. prenesená",J133,0)</f>
        <v>0</v>
      </c>
      <c r="BH133" s="152">
        <f>IF(N133="zníž. prenesená",J133,0)</f>
        <v>0</v>
      </c>
      <c r="BI133" s="152">
        <f>IF(N133="nulová",J133,0)</f>
        <v>0</v>
      </c>
      <c r="BJ133" s="17" t="s">
        <v>82</v>
      </c>
      <c r="BK133" s="152">
        <f>ROUND(I133*H133,2)</f>
        <v>0</v>
      </c>
      <c r="BL133" s="17" t="s">
        <v>279</v>
      </c>
      <c r="BM133" s="151" t="s">
        <v>1862</v>
      </c>
    </row>
    <row r="134" spans="2:65" s="12" customFormat="1" x14ac:dyDescent="0.2">
      <c r="B134" s="153"/>
      <c r="D134" s="154" t="s">
        <v>197</v>
      </c>
      <c r="E134" s="155" t="s">
        <v>1</v>
      </c>
      <c r="F134" s="156" t="s">
        <v>1863</v>
      </c>
      <c r="H134" s="157">
        <v>0</v>
      </c>
      <c r="L134" s="153"/>
      <c r="M134" s="158"/>
      <c r="T134" s="159"/>
      <c r="AT134" s="155" t="s">
        <v>197</v>
      </c>
      <c r="AU134" s="155" t="s">
        <v>82</v>
      </c>
      <c r="AV134" s="12" t="s">
        <v>82</v>
      </c>
      <c r="AW134" s="12" t="s">
        <v>27</v>
      </c>
      <c r="AX134" s="12" t="s">
        <v>71</v>
      </c>
      <c r="AY134" s="155" t="s">
        <v>189</v>
      </c>
    </row>
    <row r="135" spans="2:65" s="12" customFormat="1" x14ac:dyDescent="0.2">
      <c r="B135" s="153"/>
      <c r="D135" s="154" t="s">
        <v>197</v>
      </c>
      <c r="E135" s="155" t="s">
        <v>1</v>
      </c>
      <c r="F135" s="156" t="s">
        <v>1864</v>
      </c>
      <c r="H135" s="157">
        <v>2</v>
      </c>
      <c r="L135" s="153"/>
      <c r="M135" s="158"/>
      <c r="T135" s="159"/>
      <c r="AT135" s="155" t="s">
        <v>197</v>
      </c>
      <c r="AU135" s="155" t="s">
        <v>82</v>
      </c>
      <c r="AV135" s="12" t="s">
        <v>82</v>
      </c>
      <c r="AW135" s="12" t="s">
        <v>27</v>
      </c>
      <c r="AX135" s="12" t="s">
        <v>71</v>
      </c>
      <c r="AY135" s="155" t="s">
        <v>189</v>
      </c>
    </row>
    <row r="136" spans="2:65" s="12" customFormat="1" x14ac:dyDescent="0.2">
      <c r="B136" s="153"/>
      <c r="D136" s="154" t="s">
        <v>197</v>
      </c>
      <c r="E136" s="155" t="s">
        <v>1</v>
      </c>
      <c r="F136" s="156" t="s">
        <v>1865</v>
      </c>
      <c r="H136" s="157">
        <v>0</v>
      </c>
      <c r="L136" s="153"/>
      <c r="M136" s="158"/>
      <c r="T136" s="159"/>
      <c r="AT136" s="155" t="s">
        <v>197</v>
      </c>
      <c r="AU136" s="155" t="s">
        <v>82</v>
      </c>
      <c r="AV136" s="12" t="s">
        <v>82</v>
      </c>
      <c r="AW136" s="12" t="s">
        <v>27</v>
      </c>
      <c r="AX136" s="12" t="s">
        <v>71</v>
      </c>
      <c r="AY136" s="155" t="s">
        <v>189</v>
      </c>
    </row>
    <row r="137" spans="2:65" s="14" customFormat="1" x14ac:dyDescent="0.2">
      <c r="B137" s="175"/>
      <c r="D137" s="154" t="s">
        <v>197</v>
      </c>
      <c r="E137" s="176" t="s">
        <v>1</v>
      </c>
      <c r="F137" s="177" t="s">
        <v>219</v>
      </c>
      <c r="H137" s="178">
        <v>2</v>
      </c>
      <c r="L137" s="175"/>
      <c r="M137" s="179"/>
      <c r="T137" s="180"/>
      <c r="AT137" s="176" t="s">
        <v>197</v>
      </c>
      <c r="AU137" s="176" t="s">
        <v>82</v>
      </c>
      <c r="AV137" s="14" t="s">
        <v>195</v>
      </c>
      <c r="AW137" s="14" t="s">
        <v>27</v>
      </c>
      <c r="AX137" s="14" t="s">
        <v>77</v>
      </c>
      <c r="AY137" s="176" t="s">
        <v>189</v>
      </c>
    </row>
    <row r="138" spans="2:65" s="1" customFormat="1" ht="24.15" customHeight="1" x14ac:dyDescent="0.2">
      <c r="B138" s="139"/>
      <c r="C138" s="140" t="s">
        <v>82</v>
      </c>
      <c r="D138" s="140" t="s">
        <v>191</v>
      </c>
      <c r="E138" s="141" t="s">
        <v>1866</v>
      </c>
      <c r="F138" s="142" t="s">
        <v>1867</v>
      </c>
      <c r="G138" s="143" t="s">
        <v>677</v>
      </c>
      <c r="H138" s="144">
        <v>5</v>
      </c>
      <c r="I138" s="145"/>
      <c r="J138" s="145">
        <f>ROUND(I138*H138,2)</f>
        <v>0</v>
      </c>
      <c r="K138" s="146"/>
      <c r="L138" s="29"/>
      <c r="M138" s="147" t="s">
        <v>1</v>
      </c>
      <c r="N138" s="148" t="s">
        <v>37</v>
      </c>
      <c r="O138" s="149">
        <v>0</v>
      </c>
      <c r="P138" s="149">
        <f>O138*H138</f>
        <v>0</v>
      </c>
      <c r="Q138" s="149">
        <v>0</v>
      </c>
      <c r="R138" s="149">
        <f>Q138*H138</f>
        <v>0</v>
      </c>
      <c r="S138" s="149">
        <v>0</v>
      </c>
      <c r="T138" s="150">
        <f>S138*H138</f>
        <v>0</v>
      </c>
      <c r="AR138" s="151" t="s">
        <v>279</v>
      </c>
      <c r="AT138" s="151" t="s">
        <v>191</v>
      </c>
      <c r="AU138" s="151" t="s">
        <v>82</v>
      </c>
      <c r="AY138" s="17" t="s">
        <v>189</v>
      </c>
      <c r="BE138" s="152">
        <f>IF(N138="základná",J138,0)</f>
        <v>0</v>
      </c>
      <c r="BF138" s="152">
        <f>IF(N138="znížená",J138,0)</f>
        <v>0</v>
      </c>
      <c r="BG138" s="152">
        <f>IF(N138="zákl. prenesená",J138,0)</f>
        <v>0</v>
      </c>
      <c r="BH138" s="152">
        <f>IF(N138="zníž. prenesená",J138,0)</f>
        <v>0</v>
      </c>
      <c r="BI138" s="152">
        <f>IF(N138="nulová",J138,0)</f>
        <v>0</v>
      </c>
      <c r="BJ138" s="17" t="s">
        <v>82</v>
      </c>
      <c r="BK138" s="152">
        <f>ROUND(I138*H138,2)</f>
        <v>0</v>
      </c>
      <c r="BL138" s="17" t="s">
        <v>279</v>
      </c>
      <c r="BM138" s="151" t="s">
        <v>1868</v>
      </c>
    </row>
    <row r="139" spans="2:65" s="12" customFormat="1" x14ac:dyDescent="0.2">
      <c r="B139" s="153"/>
      <c r="D139" s="154" t="s">
        <v>197</v>
      </c>
      <c r="E139" s="155" t="s">
        <v>1</v>
      </c>
      <c r="F139" s="156" t="s">
        <v>1869</v>
      </c>
      <c r="H139" s="157">
        <v>3</v>
      </c>
      <c r="L139" s="153"/>
      <c r="M139" s="158"/>
      <c r="T139" s="159"/>
      <c r="AT139" s="155" t="s">
        <v>197</v>
      </c>
      <c r="AU139" s="155" t="s">
        <v>82</v>
      </c>
      <c r="AV139" s="12" t="s">
        <v>82</v>
      </c>
      <c r="AW139" s="12" t="s">
        <v>27</v>
      </c>
      <c r="AX139" s="12" t="s">
        <v>71</v>
      </c>
      <c r="AY139" s="155" t="s">
        <v>189</v>
      </c>
    </row>
    <row r="140" spans="2:65" s="12" customFormat="1" x14ac:dyDescent="0.2">
      <c r="B140" s="153"/>
      <c r="D140" s="154" t="s">
        <v>197</v>
      </c>
      <c r="E140" s="155" t="s">
        <v>1</v>
      </c>
      <c r="F140" s="156" t="s">
        <v>1864</v>
      </c>
      <c r="H140" s="157">
        <v>2</v>
      </c>
      <c r="L140" s="153"/>
      <c r="M140" s="158"/>
      <c r="T140" s="159"/>
      <c r="AT140" s="155" t="s">
        <v>197</v>
      </c>
      <c r="AU140" s="155" t="s">
        <v>82</v>
      </c>
      <c r="AV140" s="12" t="s">
        <v>82</v>
      </c>
      <c r="AW140" s="12" t="s">
        <v>27</v>
      </c>
      <c r="AX140" s="12" t="s">
        <v>71</v>
      </c>
      <c r="AY140" s="155" t="s">
        <v>189</v>
      </c>
    </row>
    <row r="141" spans="2:65" s="12" customFormat="1" x14ac:dyDescent="0.2">
      <c r="B141" s="153"/>
      <c r="D141" s="154" t="s">
        <v>197</v>
      </c>
      <c r="E141" s="155" t="s">
        <v>1</v>
      </c>
      <c r="F141" s="156" t="s">
        <v>1865</v>
      </c>
      <c r="H141" s="157">
        <v>0</v>
      </c>
      <c r="L141" s="153"/>
      <c r="M141" s="158"/>
      <c r="T141" s="159"/>
      <c r="AT141" s="155" t="s">
        <v>197</v>
      </c>
      <c r="AU141" s="155" t="s">
        <v>82</v>
      </c>
      <c r="AV141" s="12" t="s">
        <v>82</v>
      </c>
      <c r="AW141" s="12" t="s">
        <v>27</v>
      </c>
      <c r="AX141" s="12" t="s">
        <v>71</v>
      </c>
      <c r="AY141" s="155" t="s">
        <v>189</v>
      </c>
    </row>
    <row r="142" spans="2:65" s="14" customFormat="1" x14ac:dyDescent="0.2">
      <c r="B142" s="175"/>
      <c r="D142" s="154" t="s">
        <v>197</v>
      </c>
      <c r="E142" s="176" t="s">
        <v>1</v>
      </c>
      <c r="F142" s="177" t="s">
        <v>219</v>
      </c>
      <c r="H142" s="178">
        <v>5</v>
      </c>
      <c r="L142" s="175"/>
      <c r="M142" s="179"/>
      <c r="T142" s="180"/>
      <c r="AT142" s="176" t="s">
        <v>197</v>
      </c>
      <c r="AU142" s="176" t="s">
        <v>82</v>
      </c>
      <c r="AV142" s="14" t="s">
        <v>195</v>
      </c>
      <c r="AW142" s="14" t="s">
        <v>27</v>
      </c>
      <c r="AX142" s="14" t="s">
        <v>77</v>
      </c>
      <c r="AY142" s="176" t="s">
        <v>189</v>
      </c>
    </row>
    <row r="143" spans="2:65" s="1" customFormat="1" ht="24.15" customHeight="1" x14ac:dyDescent="0.2">
      <c r="B143" s="139"/>
      <c r="C143" s="140" t="s">
        <v>87</v>
      </c>
      <c r="D143" s="140" t="s">
        <v>191</v>
      </c>
      <c r="E143" s="141" t="s">
        <v>1870</v>
      </c>
      <c r="F143" s="142" t="s">
        <v>1871</v>
      </c>
      <c r="G143" s="143" t="s">
        <v>677</v>
      </c>
      <c r="H143" s="144">
        <v>8</v>
      </c>
      <c r="I143" s="145"/>
      <c r="J143" s="145">
        <f>ROUND(I143*H143,2)</f>
        <v>0</v>
      </c>
      <c r="K143" s="146"/>
      <c r="L143" s="29"/>
      <c r="M143" s="147" t="s">
        <v>1</v>
      </c>
      <c r="N143" s="148" t="s">
        <v>37</v>
      </c>
      <c r="O143" s="149">
        <v>0</v>
      </c>
      <c r="P143" s="149">
        <f>O143*H143</f>
        <v>0</v>
      </c>
      <c r="Q143" s="149">
        <v>0</v>
      </c>
      <c r="R143" s="149">
        <f>Q143*H143</f>
        <v>0</v>
      </c>
      <c r="S143" s="149">
        <v>0</v>
      </c>
      <c r="T143" s="150">
        <f>S143*H143</f>
        <v>0</v>
      </c>
      <c r="AR143" s="151" t="s">
        <v>279</v>
      </c>
      <c r="AT143" s="151" t="s">
        <v>191</v>
      </c>
      <c r="AU143" s="151" t="s">
        <v>82</v>
      </c>
      <c r="AY143" s="17" t="s">
        <v>189</v>
      </c>
      <c r="BE143" s="152">
        <f>IF(N143="základná",J143,0)</f>
        <v>0</v>
      </c>
      <c r="BF143" s="152">
        <f>IF(N143="znížená",J143,0)</f>
        <v>0</v>
      </c>
      <c r="BG143" s="152">
        <f>IF(N143="zákl. prenesená",J143,0)</f>
        <v>0</v>
      </c>
      <c r="BH143" s="152">
        <f>IF(N143="zníž. prenesená",J143,0)</f>
        <v>0</v>
      </c>
      <c r="BI143" s="152">
        <f>IF(N143="nulová",J143,0)</f>
        <v>0</v>
      </c>
      <c r="BJ143" s="17" t="s">
        <v>82</v>
      </c>
      <c r="BK143" s="152">
        <f>ROUND(I143*H143,2)</f>
        <v>0</v>
      </c>
      <c r="BL143" s="17" t="s">
        <v>279</v>
      </c>
      <c r="BM143" s="151" t="s">
        <v>1872</v>
      </c>
    </row>
    <row r="144" spans="2:65" s="12" customFormat="1" x14ac:dyDescent="0.2">
      <c r="B144" s="153"/>
      <c r="D144" s="154" t="s">
        <v>197</v>
      </c>
      <c r="E144" s="155" t="s">
        <v>1</v>
      </c>
      <c r="F144" s="156" t="s">
        <v>1873</v>
      </c>
      <c r="H144" s="157">
        <v>4</v>
      </c>
      <c r="L144" s="153"/>
      <c r="M144" s="158"/>
      <c r="T144" s="159"/>
      <c r="AT144" s="155" t="s">
        <v>197</v>
      </c>
      <c r="AU144" s="155" t="s">
        <v>82</v>
      </c>
      <c r="AV144" s="12" t="s">
        <v>82</v>
      </c>
      <c r="AW144" s="12" t="s">
        <v>27</v>
      </c>
      <c r="AX144" s="12" t="s">
        <v>71</v>
      </c>
      <c r="AY144" s="155" t="s">
        <v>189</v>
      </c>
    </row>
    <row r="145" spans="2:65" s="12" customFormat="1" x14ac:dyDescent="0.2">
      <c r="B145" s="153"/>
      <c r="D145" s="154" t="s">
        <v>197</v>
      </c>
      <c r="E145" s="155" t="s">
        <v>1</v>
      </c>
      <c r="F145" s="156" t="s">
        <v>1874</v>
      </c>
      <c r="H145" s="157">
        <v>4</v>
      </c>
      <c r="L145" s="153"/>
      <c r="M145" s="158"/>
      <c r="T145" s="159"/>
      <c r="AT145" s="155" t="s">
        <v>197</v>
      </c>
      <c r="AU145" s="155" t="s">
        <v>82</v>
      </c>
      <c r="AV145" s="12" t="s">
        <v>82</v>
      </c>
      <c r="AW145" s="12" t="s">
        <v>27</v>
      </c>
      <c r="AX145" s="12" t="s">
        <v>71</v>
      </c>
      <c r="AY145" s="155" t="s">
        <v>189</v>
      </c>
    </row>
    <row r="146" spans="2:65" s="12" customFormat="1" x14ac:dyDescent="0.2">
      <c r="B146" s="153"/>
      <c r="D146" s="154" t="s">
        <v>197</v>
      </c>
      <c r="E146" s="155" t="s">
        <v>1</v>
      </c>
      <c r="F146" s="156" t="s">
        <v>1865</v>
      </c>
      <c r="H146" s="157">
        <v>0</v>
      </c>
      <c r="L146" s="153"/>
      <c r="M146" s="158"/>
      <c r="T146" s="159"/>
      <c r="AT146" s="155" t="s">
        <v>197</v>
      </c>
      <c r="AU146" s="155" t="s">
        <v>82</v>
      </c>
      <c r="AV146" s="12" t="s">
        <v>82</v>
      </c>
      <c r="AW146" s="12" t="s">
        <v>27</v>
      </c>
      <c r="AX146" s="12" t="s">
        <v>71</v>
      </c>
      <c r="AY146" s="155" t="s">
        <v>189</v>
      </c>
    </row>
    <row r="147" spans="2:65" s="14" customFormat="1" x14ac:dyDescent="0.2">
      <c r="B147" s="175"/>
      <c r="D147" s="154" t="s">
        <v>197</v>
      </c>
      <c r="E147" s="176" t="s">
        <v>1</v>
      </c>
      <c r="F147" s="177" t="s">
        <v>219</v>
      </c>
      <c r="H147" s="178">
        <v>8</v>
      </c>
      <c r="L147" s="175"/>
      <c r="M147" s="179"/>
      <c r="T147" s="180"/>
      <c r="AT147" s="176" t="s">
        <v>197</v>
      </c>
      <c r="AU147" s="176" t="s">
        <v>82</v>
      </c>
      <c r="AV147" s="14" t="s">
        <v>195</v>
      </c>
      <c r="AW147" s="14" t="s">
        <v>27</v>
      </c>
      <c r="AX147" s="14" t="s">
        <v>77</v>
      </c>
      <c r="AY147" s="176" t="s">
        <v>189</v>
      </c>
    </row>
    <row r="148" spans="2:65" s="1" customFormat="1" ht="24.15" customHeight="1" x14ac:dyDescent="0.2">
      <c r="B148" s="139"/>
      <c r="C148" s="140" t="s">
        <v>195</v>
      </c>
      <c r="D148" s="140" t="s">
        <v>191</v>
      </c>
      <c r="E148" s="141" t="s">
        <v>1875</v>
      </c>
      <c r="F148" s="142" t="s">
        <v>1876</v>
      </c>
      <c r="G148" s="143" t="s">
        <v>677</v>
      </c>
      <c r="H148" s="144">
        <v>2</v>
      </c>
      <c r="I148" s="145"/>
      <c r="J148" s="145">
        <f>ROUND(I148*H148,2)</f>
        <v>0</v>
      </c>
      <c r="K148" s="146"/>
      <c r="L148" s="29"/>
      <c r="M148" s="147" t="s">
        <v>1</v>
      </c>
      <c r="N148" s="148" t="s">
        <v>37</v>
      </c>
      <c r="O148" s="149">
        <v>0</v>
      </c>
      <c r="P148" s="149">
        <f>O148*H148</f>
        <v>0</v>
      </c>
      <c r="Q148" s="149">
        <v>0</v>
      </c>
      <c r="R148" s="149">
        <f>Q148*H148</f>
        <v>0</v>
      </c>
      <c r="S148" s="149">
        <v>0</v>
      </c>
      <c r="T148" s="150">
        <f>S148*H148</f>
        <v>0</v>
      </c>
      <c r="AR148" s="151" t="s">
        <v>279</v>
      </c>
      <c r="AT148" s="151" t="s">
        <v>191</v>
      </c>
      <c r="AU148" s="151" t="s">
        <v>82</v>
      </c>
      <c r="AY148" s="17" t="s">
        <v>189</v>
      </c>
      <c r="BE148" s="152">
        <f>IF(N148="základná",J148,0)</f>
        <v>0</v>
      </c>
      <c r="BF148" s="152">
        <f>IF(N148="znížená",J148,0)</f>
        <v>0</v>
      </c>
      <c r="BG148" s="152">
        <f>IF(N148="zákl. prenesená",J148,0)</f>
        <v>0</v>
      </c>
      <c r="BH148" s="152">
        <f>IF(N148="zníž. prenesená",J148,0)</f>
        <v>0</v>
      </c>
      <c r="BI148" s="152">
        <f>IF(N148="nulová",J148,0)</f>
        <v>0</v>
      </c>
      <c r="BJ148" s="17" t="s">
        <v>82</v>
      </c>
      <c r="BK148" s="152">
        <f>ROUND(I148*H148,2)</f>
        <v>0</v>
      </c>
      <c r="BL148" s="17" t="s">
        <v>279</v>
      </c>
      <c r="BM148" s="151" t="s">
        <v>1877</v>
      </c>
    </row>
    <row r="149" spans="2:65" s="12" customFormat="1" x14ac:dyDescent="0.2">
      <c r="B149" s="153"/>
      <c r="D149" s="154" t="s">
        <v>197</v>
      </c>
      <c r="E149" s="155" t="s">
        <v>1</v>
      </c>
      <c r="F149" s="156" t="s">
        <v>1878</v>
      </c>
      <c r="H149" s="157">
        <v>2</v>
      </c>
      <c r="L149" s="153"/>
      <c r="M149" s="158"/>
      <c r="T149" s="159"/>
      <c r="AT149" s="155" t="s">
        <v>197</v>
      </c>
      <c r="AU149" s="155" t="s">
        <v>82</v>
      </c>
      <c r="AV149" s="12" t="s">
        <v>82</v>
      </c>
      <c r="AW149" s="12" t="s">
        <v>27</v>
      </c>
      <c r="AX149" s="12" t="s">
        <v>71</v>
      </c>
      <c r="AY149" s="155" t="s">
        <v>189</v>
      </c>
    </row>
    <row r="150" spans="2:65" s="12" customFormat="1" x14ac:dyDescent="0.2">
      <c r="B150" s="153"/>
      <c r="D150" s="154" t="s">
        <v>197</v>
      </c>
      <c r="E150" s="155" t="s">
        <v>1</v>
      </c>
      <c r="F150" s="156" t="s">
        <v>1879</v>
      </c>
      <c r="H150" s="157">
        <v>0</v>
      </c>
      <c r="L150" s="153"/>
      <c r="M150" s="158"/>
      <c r="T150" s="159"/>
      <c r="AT150" s="155" t="s">
        <v>197</v>
      </c>
      <c r="AU150" s="155" t="s">
        <v>82</v>
      </c>
      <c r="AV150" s="12" t="s">
        <v>82</v>
      </c>
      <c r="AW150" s="12" t="s">
        <v>27</v>
      </c>
      <c r="AX150" s="12" t="s">
        <v>71</v>
      </c>
      <c r="AY150" s="155" t="s">
        <v>189</v>
      </c>
    </row>
    <row r="151" spans="2:65" s="12" customFormat="1" x14ac:dyDescent="0.2">
      <c r="B151" s="153"/>
      <c r="D151" s="154" t="s">
        <v>197</v>
      </c>
      <c r="E151" s="155" t="s">
        <v>1</v>
      </c>
      <c r="F151" s="156" t="s">
        <v>1865</v>
      </c>
      <c r="H151" s="157">
        <v>0</v>
      </c>
      <c r="L151" s="153"/>
      <c r="M151" s="158"/>
      <c r="T151" s="159"/>
      <c r="AT151" s="155" t="s">
        <v>197</v>
      </c>
      <c r="AU151" s="155" t="s">
        <v>82</v>
      </c>
      <c r="AV151" s="12" t="s">
        <v>82</v>
      </c>
      <c r="AW151" s="12" t="s">
        <v>27</v>
      </c>
      <c r="AX151" s="12" t="s">
        <v>71</v>
      </c>
      <c r="AY151" s="155" t="s">
        <v>189</v>
      </c>
    </row>
    <row r="152" spans="2:65" s="14" customFormat="1" x14ac:dyDescent="0.2">
      <c r="B152" s="175"/>
      <c r="D152" s="154" t="s">
        <v>197</v>
      </c>
      <c r="E152" s="176" t="s">
        <v>1</v>
      </c>
      <c r="F152" s="177" t="s">
        <v>219</v>
      </c>
      <c r="H152" s="178">
        <v>2</v>
      </c>
      <c r="L152" s="175"/>
      <c r="M152" s="179"/>
      <c r="T152" s="180"/>
      <c r="AT152" s="176" t="s">
        <v>197</v>
      </c>
      <c r="AU152" s="176" t="s">
        <v>82</v>
      </c>
      <c r="AV152" s="14" t="s">
        <v>195</v>
      </c>
      <c r="AW152" s="14" t="s">
        <v>27</v>
      </c>
      <c r="AX152" s="14" t="s">
        <v>77</v>
      </c>
      <c r="AY152" s="176" t="s">
        <v>189</v>
      </c>
    </row>
    <row r="153" spans="2:65" s="1" customFormat="1" ht="24.15" customHeight="1" x14ac:dyDescent="0.2">
      <c r="B153" s="139"/>
      <c r="C153" s="140" t="s">
        <v>220</v>
      </c>
      <c r="D153" s="140" t="s">
        <v>191</v>
      </c>
      <c r="E153" s="141" t="s">
        <v>1171</v>
      </c>
      <c r="F153" s="142" t="s">
        <v>1172</v>
      </c>
      <c r="G153" s="143" t="s">
        <v>1173</v>
      </c>
      <c r="H153" s="144">
        <v>63.9</v>
      </c>
      <c r="I153" s="145"/>
      <c r="J153" s="145">
        <f>ROUND(I153*H153,2)</f>
        <v>0</v>
      </c>
      <c r="K153" s="146"/>
      <c r="L153" s="29"/>
      <c r="M153" s="147" t="s">
        <v>1</v>
      </c>
      <c r="N153" s="148" t="s">
        <v>37</v>
      </c>
      <c r="O153" s="149">
        <v>0</v>
      </c>
      <c r="P153" s="149">
        <f>O153*H153</f>
        <v>0</v>
      </c>
      <c r="Q153" s="149">
        <v>0</v>
      </c>
      <c r="R153" s="149">
        <f>Q153*H153</f>
        <v>0</v>
      </c>
      <c r="S153" s="149">
        <v>0</v>
      </c>
      <c r="T153" s="150">
        <f>S153*H153</f>
        <v>0</v>
      </c>
      <c r="AR153" s="151" t="s">
        <v>279</v>
      </c>
      <c r="AT153" s="151" t="s">
        <v>191</v>
      </c>
      <c r="AU153" s="151" t="s">
        <v>82</v>
      </c>
      <c r="AY153" s="17" t="s">
        <v>189</v>
      </c>
      <c r="BE153" s="152">
        <f>IF(N153="základná",J153,0)</f>
        <v>0</v>
      </c>
      <c r="BF153" s="152">
        <f>IF(N153="znížená",J153,0)</f>
        <v>0</v>
      </c>
      <c r="BG153" s="152">
        <f>IF(N153="zákl. prenesená",J153,0)</f>
        <v>0</v>
      </c>
      <c r="BH153" s="152">
        <f>IF(N153="zníž. prenesená",J153,0)</f>
        <v>0</v>
      </c>
      <c r="BI153" s="152">
        <f>IF(N153="nulová",J153,0)</f>
        <v>0</v>
      </c>
      <c r="BJ153" s="17" t="s">
        <v>82</v>
      </c>
      <c r="BK153" s="152">
        <f>ROUND(I153*H153,2)</f>
        <v>0</v>
      </c>
      <c r="BL153" s="17" t="s">
        <v>279</v>
      </c>
      <c r="BM153" s="151" t="s">
        <v>1880</v>
      </c>
    </row>
    <row r="154" spans="2:65" s="11" customFormat="1" ht="22.95" customHeight="1" x14ac:dyDescent="0.25">
      <c r="B154" s="128"/>
      <c r="D154" s="129" t="s">
        <v>70</v>
      </c>
      <c r="E154" s="137" t="s">
        <v>1184</v>
      </c>
      <c r="F154" s="137" t="s">
        <v>1185</v>
      </c>
      <c r="J154" s="138">
        <f>BK154</f>
        <v>0</v>
      </c>
      <c r="L154" s="128"/>
      <c r="M154" s="132"/>
      <c r="P154" s="133">
        <f>SUM(P155:P164)</f>
        <v>43.648009999999992</v>
      </c>
      <c r="R154" s="133">
        <f>SUM(R155:R164)</f>
        <v>0.41449999999999998</v>
      </c>
      <c r="T154" s="134">
        <f>SUM(T155:T164)</f>
        <v>0</v>
      </c>
      <c r="AR154" s="129" t="s">
        <v>82</v>
      </c>
      <c r="AT154" s="135" t="s">
        <v>70</v>
      </c>
      <c r="AU154" s="135" t="s">
        <v>77</v>
      </c>
      <c r="AY154" s="129" t="s">
        <v>189</v>
      </c>
      <c r="BK154" s="136">
        <f>SUM(BK155:BK164)</f>
        <v>0</v>
      </c>
    </row>
    <row r="155" spans="2:65" s="1" customFormat="1" ht="21.75" customHeight="1" x14ac:dyDescent="0.2">
      <c r="B155" s="139"/>
      <c r="C155" s="140" t="s">
        <v>230</v>
      </c>
      <c r="D155" s="140" t="s">
        <v>191</v>
      </c>
      <c r="E155" s="141" t="s">
        <v>1881</v>
      </c>
      <c r="F155" s="142" t="s">
        <v>1882</v>
      </c>
      <c r="G155" s="143" t="s">
        <v>677</v>
      </c>
      <c r="H155" s="144">
        <v>10</v>
      </c>
      <c r="I155" s="145"/>
      <c r="J155" s="145">
        <f>ROUND(I155*H155,2)</f>
        <v>0</v>
      </c>
      <c r="K155" s="146"/>
      <c r="L155" s="29"/>
      <c r="M155" s="147" t="s">
        <v>1</v>
      </c>
      <c r="N155" s="148" t="s">
        <v>37</v>
      </c>
      <c r="O155" s="149">
        <v>3.0437599999999998</v>
      </c>
      <c r="P155" s="149">
        <f>O155*H155</f>
        <v>30.437599999999996</v>
      </c>
      <c r="Q155" s="149">
        <v>4.4999999999999999E-4</v>
      </c>
      <c r="R155" s="149">
        <f>Q155*H155</f>
        <v>4.4999999999999997E-3</v>
      </c>
      <c r="S155" s="149">
        <v>0</v>
      </c>
      <c r="T155" s="150">
        <f>S155*H155</f>
        <v>0</v>
      </c>
      <c r="AR155" s="151" t="s">
        <v>279</v>
      </c>
      <c r="AT155" s="151" t="s">
        <v>191</v>
      </c>
      <c r="AU155" s="151" t="s">
        <v>82</v>
      </c>
      <c r="AY155" s="17" t="s">
        <v>189</v>
      </c>
      <c r="BE155" s="152">
        <f>IF(N155="základná",J155,0)</f>
        <v>0</v>
      </c>
      <c r="BF155" s="152">
        <f>IF(N155="znížená",J155,0)</f>
        <v>0</v>
      </c>
      <c r="BG155" s="152">
        <f>IF(N155="zákl. prenesená",J155,0)</f>
        <v>0</v>
      </c>
      <c r="BH155" s="152">
        <f>IF(N155="zníž. prenesená",J155,0)</f>
        <v>0</v>
      </c>
      <c r="BI155" s="152">
        <f>IF(N155="nulová",J155,0)</f>
        <v>0</v>
      </c>
      <c r="BJ155" s="17" t="s">
        <v>82</v>
      </c>
      <c r="BK155" s="152">
        <f>ROUND(I155*H155,2)</f>
        <v>0</v>
      </c>
      <c r="BL155" s="17" t="s">
        <v>279</v>
      </c>
      <c r="BM155" s="151" t="s">
        <v>1883</v>
      </c>
    </row>
    <row r="156" spans="2:65" s="1" customFormat="1" ht="33" customHeight="1" x14ac:dyDescent="0.2">
      <c r="B156" s="139"/>
      <c r="C156" s="160" t="s">
        <v>236</v>
      </c>
      <c r="D156" s="160" t="s">
        <v>205</v>
      </c>
      <c r="E156" s="161" t="s">
        <v>1884</v>
      </c>
      <c r="F156" s="162" t="s">
        <v>1885</v>
      </c>
      <c r="G156" s="163" t="s">
        <v>677</v>
      </c>
      <c r="H156" s="164">
        <v>10</v>
      </c>
      <c r="I156" s="165"/>
      <c r="J156" s="165">
        <f>ROUND(I156*H156,2)</f>
        <v>0</v>
      </c>
      <c r="K156" s="166"/>
      <c r="L156" s="167"/>
      <c r="M156" s="168" t="s">
        <v>1</v>
      </c>
      <c r="N156" s="169" t="s">
        <v>37</v>
      </c>
      <c r="O156" s="149">
        <v>0</v>
      </c>
      <c r="P156" s="149">
        <f>O156*H156</f>
        <v>0</v>
      </c>
      <c r="Q156" s="149">
        <v>1.4999999999999999E-2</v>
      </c>
      <c r="R156" s="149">
        <f>Q156*H156</f>
        <v>0.15</v>
      </c>
      <c r="S156" s="149">
        <v>0</v>
      </c>
      <c r="T156" s="150">
        <f>S156*H156</f>
        <v>0</v>
      </c>
      <c r="AR156" s="151" t="s">
        <v>539</v>
      </c>
      <c r="AT156" s="151" t="s">
        <v>205</v>
      </c>
      <c r="AU156" s="151" t="s">
        <v>82</v>
      </c>
      <c r="AY156" s="17" t="s">
        <v>189</v>
      </c>
      <c r="BE156" s="152">
        <f>IF(N156="základná",J156,0)</f>
        <v>0</v>
      </c>
      <c r="BF156" s="152">
        <f>IF(N156="znížená",J156,0)</f>
        <v>0</v>
      </c>
      <c r="BG156" s="152">
        <f>IF(N156="zákl. prenesená",J156,0)</f>
        <v>0</v>
      </c>
      <c r="BH156" s="152">
        <f>IF(N156="zníž. prenesená",J156,0)</f>
        <v>0</v>
      </c>
      <c r="BI156" s="152">
        <f>IF(N156="nulová",J156,0)</f>
        <v>0</v>
      </c>
      <c r="BJ156" s="17" t="s">
        <v>82</v>
      </c>
      <c r="BK156" s="152">
        <f>ROUND(I156*H156,2)</f>
        <v>0</v>
      </c>
      <c r="BL156" s="17" t="s">
        <v>279</v>
      </c>
      <c r="BM156" s="151" t="s">
        <v>1886</v>
      </c>
    </row>
    <row r="157" spans="2:65" s="1" customFormat="1" ht="33" customHeight="1" x14ac:dyDescent="0.2">
      <c r="B157" s="139"/>
      <c r="C157" s="140" t="s">
        <v>208</v>
      </c>
      <c r="D157" s="140" t="s">
        <v>191</v>
      </c>
      <c r="E157" s="141" t="s">
        <v>1887</v>
      </c>
      <c r="F157" s="142" t="s">
        <v>1888</v>
      </c>
      <c r="G157" s="143" t="s">
        <v>677</v>
      </c>
      <c r="H157" s="144">
        <v>10</v>
      </c>
      <c r="I157" s="145"/>
      <c r="J157" s="145">
        <f>ROUND(I157*H157,2)</f>
        <v>0</v>
      </c>
      <c r="K157" s="146"/>
      <c r="L157" s="29"/>
      <c r="M157" s="147" t="s">
        <v>1</v>
      </c>
      <c r="N157" s="148" t="s">
        <v>37</v>
      </c>
      <c r="O157" s="149">
        <v>1.2250099999999999</v>
      </c>
      <c r="P157" s="149">
        <f>O157*H157</f>
        <v>12.2501</v>
      </c>
      <c r="Q157" s="149">
        <v>0</v>
      </c>
      <c r="R157" s="149">
        <f>Q157*H157</f>
        <v>0</v>
      </c>
      <c r="S157" s="149">
        <v>0</v>
      </c>
      <c r="T157" s="150">
        <f>S157*H157</f>
        <v>0</v>
      </c>
      <c r="AR157" s="151" t="s">
        <v>279</v>
      </c>
      <c r="AT157" s="151" t="s">
        <v>191</v>
      </c>
      <c r="AU157" s="151" t="s">
        <v>82</v>
      </c>
      <c r="AY157" s="17" t="s">
        <v>189</v>
      </c>
      <c r="BE157" s="152">
        <f>IF(N157="základná",J157,0)</f>
        <v>0</v>
      </c>
      <c r="BF157" s="152">
        <f>IF(N157="znížená",J157,0)</f>
        <v>0</v>
      </c>
      <c r="BG157" s="152">
        <f>IF(N157="zákl. prenesená",J157,0)</f>
        <v>0</v>
      </c>
      <c r="BH157" s="152">
        <f>IF(N157="zníž. prenesená",J157,0)</f>
        <v>0</v>
      </c>
      <c r="BI157" s="152">
        <f>IF(N157="nulová",J157,0)</f>
        <v>0</v>
      </c>
      <c r="BJ157" s="17" t="s">
        <v>82</v>
      </c>
      <c r="BK157" s="152">
        <f>ROUND(I157*H157,2)</f>
        <v>0</v>
      </c>
      <c r="BL157" s="17" t="s">
        <v>279</v>
      </c>
      <c r="BM157" s="151" t="s">
        <v>1889</v>
      </c>
    </row>
    <row r="158" spans="2:65" s="12" customFormat="1" x14ac:dyDescent="0.2">
      <c r="B158" s="153"/>
      <c r="D158" s="154" t="s">
        <v>197</v>
      </c>
      <c r="E158" s="155" t="s">
        <v>1</v>
      </c>
      <c r="F158" s="156" t="s">
        <v>1863</v>
      </c>
      <c r="H158" s="157">
        <v>0</v>
      </c>
      <c r="L158" s="153"/>
      <c r="M158" s="158"/>
      <c r="T158" s="159"/>
      <c r="AT158" s="155" t="s">
        <v>197</v>
      </c>
      <c r="AU158" s="155" t="s">
        <v>82</v>
      </c>
      <c r="AV158" s="12" t="s">
        <v>82</v>
      </c>
      <c r="AW158" s="12" t="s">
        <v>27</v>
      </c>
      <c r="AX158" s="12" t="s">
        <v>71</v>
      </c>
      <c r="AY158" s="155" t="s">
        <v>189</v>
      </c>
    </row>
    <row r="159" spans="2:65" s="12" customFormat="1" x14ac:dyDescent="0.2">
      <c r="B159" s="153"/>
      <c r="D159" s="154" t="s">
        <v>197</v>
      </c>
      <c r="E159" s="155" t="s">
        <v>1</v>
      </c>
      <c r="F159" s="156" t="s">
        <v>1890</v>
      </c>
      <c r="H159" s="157">
        <v>1</v>
      </c>
      <c r="L159" s="153"/>
      <c r="M159" s="158"/>
      <c r="T159" s="159"/>
      <c r="AT159" s="155" t="s">
        <v>197</v>
      </c>
      <c r="AU159" s="155" t="s">
        <v>82</v>
      </c>
      <c r="AV159" s="12" t="s">
        <v>82</v>
      </c>
      <c r="AW159" s="12" t="s">
        <v>27</v>
      </c>
      <c r="AX159" s="12" t="s">
        <v>71</v>
      </c>
      <c r="AY159" s="155" t="s">
        <v>189</v>
      </c>
    </row>
    <row r="160" spans="2:65" s="12" customFormat="1" x14ac:dyDescent="0.2">
      <c r="B160" s="153"/>
      <c r="D160" s="154" t="s">
        <v>197</v>
      </c>
      <c r="E160" s="155" t="s">
        <v>1</v>
      </c>
      <c r="F160" s="156" t="s">
        <v>1891</v>
      </c>
      <c r="H160" s="157">
        <v>9</v>
      </c>
      <c r="L160" s="153"/>
      <c r="M160" s="158"/>
      <c r="T160" s="159"/>
      <c r="AT160" s="155" t="s">
        <v>197</v>
      </c>
      <c r="AU160" s="155" t="s">
        <v>82</v>
      </c>
      <c r="AV160" s="12" t="s">
        <v>82</v>
      </c>
      <c r="AW160" s="12" t="s">
        <v>27</v>
      </c>
      <c r="AX160" s="12" t="s">
        <v>71</v>
      </c>
      <c r="AY160" s="155" t="s">
        <v>189</v>
      </c>
    </row>
    <row r="161" spans="2:65" s="14" customFormat="1" x14ac:dyDescent="0.2">
      <c r="B161" s="175"/>
      <c r="D161" s="154" t="s">
        <v>197</v>
      </c>
      <c r="E161" s="176" t="s">
        <v>1</v>
      </c>
      <c r="F161" s="177" t="s">
        <v>219</v>
      </c>
      <c r="H161" s="178">
        <v>10</v>
      </c>
      <c r="L161" s="175"/>
      <c r="M161" s="179"/>
      <c r="T161" s="180"/>
      <c r="AT161" s="176" t="s">
        <v>197</v>
      </c>
      <c r="AU161" s="176" t="s">
        <v>82</v>
      </c>
      <c r="AV161" s="14" t="s">
        <v>195</v>
      </c>
      <c r="AW161" s="14" t="s">
        <v>27</v>
      </c>
      <c r="AX161" s="14" t="s">
        <v>77</v>
      </c>
      <c r="AY161" s="176" t="s">
        <v>189</v>
      </c>
    </row>
    <row r="162" spans="2:65" s="1" customFormat="1" ht="24.15" customHeight="1" x14ac:dyDescent="0.2">
      <c r="B162" s="139"/>
      <c r="C162" s="160" t="s">
        <v>211</v>
      </c>
      <c r="D162" s="160" t="s">
        <v>205</v>
      </c>
      <c r="E162" s="161" t="s">
        <v>1892</v>
      </c>
      <c r="F162" s="162" t="s">
        <v>1893</v>
      </c>
      <c r="G162" s="163" t="s">
        <v>677</v>
      </c>
      <c r="H162" s="164">
        <v>10</v>
      </c>
      <c r="I162" s="165"/>
      <c r="J162" s="165">
        <f>ROUND(I162*H162,2)</f>
        <v>0</v>
      </c>
      <c r="K162" s="166"/>
      <c r="L162" s="167"/>
      <c r="M162" s="168" t="s">
        <v>1</v>
      </c>
      <c r="N162" s="169" t="s">
        <v>37</v>
      </c>
      <c r="O162" s="149">
        <v>0</v>
      </c>
      <c r="P162" s="149">
        <f>O162*H162</f>
        <v>0</v>
      </c>
      <c r="Q162" s="149">
        <v>1E-3</v>
      </c>
      <c r="R162" s="149">
        <f>Q162*H162</f>
        <v>0.01</v>
      </c>
      <c r="S162" s="149">
        <v>0</v>
      </c>
      <c r="T162" s="150">
        <f>S162*H162</f>
        <v>0</v>
      </c>
      <c r="AR162" s="151" t="s">
        <v>539</v>
      </c>
      <c r="AT162" s="151" t="s">
        <v>205</v>
      </c>
      <c r="AU162" s="151" t="s">
        <v>82</v>
      </c>
      <c r="AY162" s="17" t="s">
        <v>189</v>
      </c>
      <c r="BE162" s="152">
        <f>IF(N162="základná",J162,0)</f>
        <v>0</v>
      </c>
      <c r="BF162" s="152">
        <f>IF(N162="znížená",J162,0)</f>
        <v>0</v>
      </c>
      <c r="BG162" s="152">
        <f>IF(N162="zákl. prenesená",J162,0)</f>
        <v>0</v>
      </c>
      <c r="BH162" s="152">
        <f>IF(N162="zníž. prenesená",J162,0)</f>
        <v>0</v>
      </c>
      <c r="BI162" s="152">
        <f>IF(N162="nulová",J162,0)</f>
        <v>0</v>
      </c>
      <c r="BJ162" s="17" t="s">
        <v>82</v>
      </c>
      <c r="BK162" s="152">
        <f>ROUND(I162*H162,2)</f>
        <v>0</v>
      </c>
      <c r="BL162" s="17" t="s">
        <v>279</v>
      </c>
      <c r="BM162" s="151" t="s">
        <v>1894</v>
      </c>
    </row>
    <row r="163" spans="2:65" s="1" customFormat="1" ht="37.950000000000003" customHeight="1" x14ac:dyDescent="0.2">
      <c r="B163" s="139"/>
      <c r="C163" s="160" t="s">
        <v>249</v>
      </c>
      <c r="D163" s="160" t="s">
        <v>205</v>
      </c>
      <c r="E163" s="161" t="s">
        <v>1895</v>
      </c>
      <c r="F163" s="162" t="s">
        <v>1896</v>
      </c>
      <c r="G163" s="163" t="s">
        <v>677</v>
      </c>
      <c r="H163" s="164">
        <v>10</v>
      </c>
      <c r="I163" s="165"/>
      <c r="J163" s="165">
        <f>ROUND(I163*H163,2)</f>
        <v>0</v>
      </c>
      <c r="K163" s="166"/>
      <c r="L163" s="167"/>
      <c r="M163" s="168" t="s">
        <v>1</v>
      </c>
      <c r="N163" s="169" t="s">
        <v>37</v>
      </c>
      <c r="O163" s="149">
        <v>0</v>
      </c>
      <c r="P163" s="149">
        <f>O163*H163</f>
        <v>0</v>
      </c>
      <c r="Q163" s="149">
        <v>2.5000000000000001E-2</v>
      </c>
      <c r="R163" s="149">
        <f>Q163*H163</f>
        <v>0.25</v>
      </c>
      <c r="S163" s="149">
        <v>0</v>
      </c>
      <c r="T163" s="150">
        <f>S163*H163</f>
        <v>0</v>
      </c>
      <c r="AR163" s="151" t="s">
        <v>539</v>
      </c>
      <c r="AT163" s="151" t="s">
        <v>205</v>
      </c>
      <c r="AU163" s="151" t="s">
        <v>82</v>
      </c>
      <c r="AY163" s="17" t="s">
        <v>189</v>
      </c>
      <c r="BE163" s="152">
        <f>IF(N163="základná",J163,0)</f>
        <v>0</v>
      </c>
      <c r="BF163" s="152">
        <f>IF(N163="znížená",J163,0)</f>
        <v>0</v>
      </c>
      <c r="BG163" s="152">
        <f>IF(N163="zákl. prenesená",J163,0)</f>
        <v>0</v>
      </c>
      <c r="BH163" s="152">
        <f>IF(N163="zníž. prenesená",J163,0)</f>
        <v>0</v>
      </c>
      <c r="BI163" s="152">
        <f>IF(N163="nulová",J163,0)</f>
        <v>0</v>
      </c>
      <c r="BJ163" s="17" t="s">
        <v>82</v>
      </c>
      <c r="BK163" s="152">
        <f>ROUND(I163*H163,2)</f>
        <v>0</v>
      </c>
      <c r="BL163" s="17" t="s">
        <v>279</v>
      </c>
      <c r="BM163" s="151" t="s">
        <v>1897</v>
      </c>
    </row>
    <row r="164" spans="2:65" s="1" customFormat="1" ht="24.15" customHeight="1" x14ac:dyDescent="0.2">
      <c r="B164" s="139"/>
      <c r="C164" s="140" t="s">
        <v>254</v>
      </c>
      <c r="D164" s="140" t="s">
        <v>191</v>
      </c>
      <c r="E164" s="141" t="s">
        <v>1898</v>
      </c>
      <c r="F164" s="142" t="s">
        <v>1205</v>
      </c>
      <c r="G164" s="143" t="s">
        <v>202</v>
      </c>
      <c r="H164" s="144">
        <v>0.41499999999999998</v>
      </c>
      <c r="I164" s="145"/>
      <c r="J164" s="145">
        <f>ROUND(I164*H164,2)</f>
        <v>0</v>
      </c>
      <c r="K164" s="146"/>
      <c r="L164" s="29"/>
      <c r="M164" s="147" t="s">
        <v>1</v>
      </c>
      <c r="N164" s="148" t="s">
        <v>37</v>
      </c>
      <c r="O164" s="149">
        <v>2.3140000000000001</v>
      </c>
      <c r="P164" s="149">
        <f>O164*H164</f>
        <v>0.96031</v>
      </c>
      <c r="Q164" s="149">
        <v>0</v>
      </c>
      <c r="R164" s="149">
        <f>Q164*H164</f>
        <v>0</v>
      </c>
      <c r="S164" s="149">
        <v>0</v>
      </c>
      <c r="T164" s="150">
        <f>S164*H164</f>
        <v>0</v>
      </c>
      <c r="AR164" s="151" t="s">
        <v>279</v>
      </c>
      <c r="AT164" s="151" t="s">
        <v>191</v>
      </c>
      <c r="AU164" s="151" t="s">
        <v>82</v>
      </c>
      <c r="AY164" s="17" t="s">
        <v>189</v>
      </c>
      <c r="BE164" s="152">
        <f>IF(N164="základná",J164,0)</f>
        <v>0</v>
      </c>
      <c r="BF164" s="152">
        <f>IF(N164="znížená",J164,0)</f>
        <v>0</v>
      </c>
      <c r="BG164" s="152">
        <f>IF(N164="zákl. prenesená",J164,0)</f>
        <v>0</v>
      </c>
      <c r="BH164" s="152">
        <f>IF(N164="zníž. prenesená",J164,0)</f>
        <v>0</v>
      </c>
      <c r="BI164" s="152">
        <f>IF(N164="nulová",J164,0)</f>
        <v>0</v>
      </c>
      <c r="BJ164" s="17" t="s">
        <v>82</v>
      </c>
      <c r="BK164" s="152">
        <f>ROUND(I164*H164,2)</f>
        <v>0</v>
      </c>
      <c r="BL164" s="17" t="s">
        <v>279</v>
      </c>
      <c r="BM164" s="151" t="s">
        <v>1899</v>
      </c>
    </row>
    <row r="165" spans="2:65" s="11" customFormat="1" ht="22.95" customHeight="1" x14ac:dyDescent="0.25">
      <c r="B165" s="128"/>
      <c r="D165" s="129" t="s">
        <v>70</v>
      </c>
      <c r="E165" s="137" t="s">
        <v>317</v>
      </c>
      <c r="F165" s="137" t="s">
        <v>318</v>
      </c>
      <c r="J165" s="138">
        <f>BK165</f>
        <v>0</v>
      </c>
      <c r="L165" s="128"/>
      <c r="M165" s="132"/>
      <c r="P165" s="133">
        <f>SUM(P166:P171)</f>
        <v>38.127192999999998</v>
      </c>
      <c r="R165" s="133">
        <f>SUM(R166:R171)</f>
        <v>0.15387399999999998</v>
      </c>
      <c r="T165" s="134">
        <f>SUM(T166:T171)</f>
        <v>0</v>
      </c>
      <c r="AR165" s="129" t="s">
        <v>82</v>
      </c>
      <c r="AT165" s="135" t="s">
        <v>70</v>
      </c>
      <c r="AU165" s="135" t="s">
        <v>77</v>
      </c>
      <c r="AY165" s="129" t="s">
        <v>189</v>
      </c>
      <c r="BK165" s="136">
        <f>SUM(BK166:BK171)</f>
        <v>0</v>
      </c>
    </row>
    <row r="166" spans="2:65" s="1" customFormat="1" ht="24.15" customHeight="1" x14ac:dyDescent="0.2">
      <c r="B166" s="139"/>
      <c r="C166" s="140" t="s">
        <v>259</v>
      </c>
      <c r="D166" s="140" t="s">
        <v>191</v>
      </c>
      <c r="E166" s="141" t="s">
        <v>1900</v>
      </c>
      <c r="F166" s="142" t="s">
        <v>1901</v>
      </c>
      <c r="G166" s="143" t="s">
        <v>233</v>
      </c>
      <c r="H166" s="144">
        <v>10.199999999999999</v>
      </c>
      <c r="I166" s="145"/>
      <c r="J166" s="145">
        <f>ROUND(I166*H166,2)</f>
        <v>0</v>
      </c>
      <c r="K166" s="146"/>
      <c r="L166" s="29"/>
      <c r="M166" s="147" t="s">
        <v>1</v>
      </c>
      <c r="N166" s="148" t="s">
        <v>37</v>
      </c>
      <c r="O166" s="149">
        <v>1.70984</v>
      </c>
      <c r="P166" s="149">
        <f>O166*H166</f>
        <v>17.440367999999999</v>
      </c>
      <c r="Q166" s="149">
        <v>1.72E-3</v>
      </c>
      <c r="R166" s="149">
        <f>Q166*H166</f>
        <v>1.7543999999999997E-2</v>
      </c>
      <c r="S166" s="149">
        <v>0</v>
      </c>
      <c r="T166" s="150">
        <f>S166*H166</f>
        <v>0</v>
      </c>
      <c r="AR166" s="151" t="s">
        <v>279</v>
      </c>
      <c r="AT166" s="151" t="s">
        <v>191</v>
      </c>
      <c r="AU166" s="151" t="s">
        <v>82</v>
      </c>
      <c r="AY166" s="17" t="s">
        <v>189</v>
      </c>
      <c r="BE166" s="152">
        <f>IF(N166="základná",J166,0)</f>
        <v>0</v>
      </c>
      <c r="BF166" s="152">
        <f>IF(N166="znížená",J166,0)</f>
        <v>0</v>
      </c>
      <c r="BG166" s="152">
        <f>IF(N166="zákl. prenesená",J166,0)</f>
        <v>0</v>
      </c>
      <c r="BH166" s="152">
        <f>IF(N166="zníž. prenesená",J166,0)</f>
        <v>0</v>
      </c>
      <c r="BI166" s="152">
        <f>IF(N166="nulová",J166,0)</f>
        <v>0</v>
      </c>
      <c r="BJ166" s="17" t="s">
        <v>82</v>
      </c>
      <c r="BK166" s="152">
        <f>ROUND(I166*H166,2)</f>
        <v>0</v>
      </c>
      <c r="BL166" s="17" t="s">
        <v>279</v>
      </c>
      <c r="BM166" s="151" t="s">
        <v>1902</v>
      </c>
    </row>
    <row r="167" spans="2:65" s="1" customFormat="1" ht="37.950000000000003" customHeight="1" x14ac:dyDescent="0.2">
      <c r="B167" s="139"/>
      <c r="C167" s="160" t="s">
        <v>264</v>
      </c>
      <c r="D167" s="160" t="s">
        <v>205</v>
      </c>
      <c r="E167" s="161" t="s">
        <v>1903</v>
      </c>
      <c r="F167" s="162" t="s">
        <v>1904</v>
      </c>
      <c r="G167" s="163" t="s">
        <v>233</v>
      </c>
      <c r="H167" s="164">
        <v>10.199999999999999</v>
      </c>
      <c r="I167" s="165"/>
      <c r="J167" s="165">
        <f>ROUND(I167*H167,2)</f>
        <v>0</v>
      </c>
      <c r="K167" s="166"/>
      <c r="L167" s="167"/>
      <c r="M167" s="168" t="s">
        <v>1</v>
      </c>
      <c r="N167" s="169" t="s">
        <v>37</v>
      </c>
      <c r="O167" s="149">
        <v>0</v>
      </c>
      <c r="P167" s="149">
        <f>O167*H167</f>
        <v>0</v>
      </c>
      <c r="Q167" s="149">
        <v>5.0000000000000001E-3</v>
      </c>
      <c r="R167" s="149">
        <f>Q167*H167</f>
        <v>5.0999999999999997E-2</v>
      </c>
      <c r="S167" s="149">
        <v>0</v>
      </c>
      <c r="T167" s="150">
        <f>S167*H167</f>
        <v>0</v>
      </c>
      <c r="AR167" s="151" t="s">
        <v>539</v>
      </c>
      <c r="AT167" s="151" t="s">
        <v>205</v>
      </c>
      <c r="AU167" s="151" t="s">
        <v>82</v>
      </c>
      <c r="AY167" s="17" t="s">
        <v>189</v>
      </c>
      <c r="BE167" s="152">
        <f>IF(N167="základná",J167,0)</f>
        <v>0</v>
      </c>
      <c r="BF167" s="152">
        <f>IF(N167="znížená",J167,0)</f>
        <v>0</v>
      </c>
      <c r="BG167" s="152">
        <f>IF(N167="zákl. prenesená",J167,0)</f>
        <v>0</v>
      </c>
      <c r="BH167" s="152">
        <f>IF(N167="zníž. prenesená",J167,0)</f>
        <v>0</v>
      </c>
      <c r="BI167" s="152">
        <f>IF(N167="nulová",J167,0)</f>
        <v>0</v>
      </c>
      <c r="BJ167" s="17" t="s">
        <v>82</v>
      </c>
      <c r="BK167" s="152">
        <f>ROUND(I167*H167,2)</f>
        <v>0</v>
      </c>
      <c r="BL167" s="17" t="s">
        <v>279</v>
      </c>
      <c r="BM167" s="151" t="s">
        <v>1905</v>
      </c>
    </row>
    <row r="168" spans="2:65" s="1" customFormat="1" ht="16.5" customHeight="1" x14ac:dyDescent="0.2">
      <c r="B168" s="139"/>
      <c r="C168" s="140" t="s">
        <v>269</v>
      </c>
      <c r="D168" s="140" t="s">
        <v>191</v>
      </c>
      <c r="E168" s="141" t="s">
        <v>1906</v>
      </c>
      <c r="F168" s="142" t="s">
        <v>1907</v>
      </c>
      <c r="G168" s="143" t="s">
        <v>233</v>
      </c>
      <c r="H168" s="144">
        <v>26.5</v>
      </c>
      <c r="I168" s="145"/>
      <c r="J168" s="145">
        <f>ROUND(I168*H168,2)</f>
        <v>0</v>
      </c>
      <c r="K168" s="146"/>
      <c r="L168" s="29"/>
      <c r="M168" s="147" t="s">
        <v>1</v>
      </c>
      <c r="N168" s="148" t="s">
        <v>37</v>
      </c>
      <c r="O168" s="149">
        <v>0.76322999999999996</v>
      </c>
      <c r="P168" s="149">
        <f>O168*H168</f>
        <v>20.225594999999998</v>
      </c>
      <c r="Q168" s="149">
        <v>1.72E-3</v>
      </c>
      <c r="R168" s="149">
        <f>Q168*H168</f>
        <v>4.5579999999999996E-2</v>
      </c>
      <c r="S168" s="149">
        <v>0</v>
      </c>
      <c r="T168" s="150">
        <f>S168*H168</f>
        <v>0</v>
      </c>
      <c r="AR168" s="151" t="s">
        <v>279</v>
      </c>
      <c r="AT168" s="151" t="s">
        <v>191</v>
      </c>
      <c r="AU168" s="151" t="s">
        <v>82</v>
      </c>
      <c r="AY168" s="17" t="s">
        <v>189</v>
      </c>
      <c r="BE168" s="152">
        <f>IF(N168="základná",J168,0)</f>
        <v>0</v>
      </c>
      <c r="BF168" s="152">
        <f>IF(N168="znížená",J168,0)</f>
        <v>0</v>
      </c>
      <c r="BG168" s="152">
        <f>IF(N168="zákl. prenesená",J168,0)</f>
        <v>0</v>
      </c>
      <c r="BH168" s="152">
        <f>IF(N168="zníž. prenesená",J168,0)</f>
        <v>0</v>
      </c>
      <c r="BI168" s="152">
        <f>IF(N168="nulová",J168,0)</f>
        <v>0</v>
      </c>
      <c r="BJ168" s="17" t="s">
        <v>82</v>
      </c>
      <c r="BK168" s="152">
        <f>ROUND(I168*H168,2)</f>
        <v>0</v>
      </c>
      <c r="BL168" s="17" t="s">
        <v>279</v>
      </c>
      <c r="BM168" s="151" t="s">
        <v>1908</v>
      </c>
    </row>
    <row r="169" spans="2:65" s="12" customFormat="1" x14ac:dyDescent="0.2">
      <c r="B169" s="153"/>
      <c r="D169" s="154" t="s">
        <v>197</v>
      </c>
      <c r="E169" s="155" t="s">
        <v>1</v>
      </c>
      <c r="F169" s="156" t="s">
        <v>1909</v>
      </c>
      <c r="H169" s="157">
        <v>26.5</v>
      </c>
      <c r="L169" s="153"/>
      <c r="M169" s="158"/>
      <c r="T169" s="159"/>
      <c r="AT169" s="155" t="s">
        <v>197</v>
      </c>
      <c r="AU169" s="155" t="s">
        <v>82</v>
      </c>
      <c r="AV169" s="12" t="s">
        <v>82</v>
      </c>
      <c r="AW169" s="12" t="s">
        <v>27</v>
      </c>
      <c r="AX169" s="12" t="s">
        <v>77</v>
      </c>
      <c r="AY169" s="155" t="s">
        <v>189</v>
      </c>
    </row>
    <row r="170" spans="2:65" s="1" customFormat="1" ht="33" customHeight="1" x14ac:dyDescent="0.2">
      <c r="B170" s="139"/>
      <c r="C170" s="160" t="s">
        <v>274</v>
      </c>
      <c r="D170" s="160" t="s">
        <v>205</v>
      </c>
      <c r="E170" s="161" t="s">
        <v>1910</v>
      </c>
      <c r="F170" s="162" t="s">
        <v>1911</v>
      </c>
      <c r="G170" s="163" t="s">
        <v>233</v>
      </c>
      <c r="H170" s="164">
        <v>26.5</v>
      </c>
      <c r="I170" s="165"/>
      <c r="J170" s="165">
        <f>ROUND(I170*H170,2)</f>
        <v>0</v>
      </c>
      <c r="K170" s="166"/>
      <c r="L170" s="167"/>
      <c r="M170" s="168" t="s">
        <v>1</v>
      </c>
      <c r="N170" s="169" t="s">
        <v>37</v>
      </c>
      <c r="O170" s="149">
        <v>0</v>
      </c>
      <c r="P170" s="149">
        <f>O170*H170</f>
        <v>0</v>
      </c>
      <c r="Q170" s="149">
        <v>1.5E-3</v>
      </c>
      <c r="R170" s="149">
        <f>Q170*H170</f>
        <v>3.9750000000000001E-2</v>
      </c>
      <c r="S170" s="149">
        <v>0</v>
      </c>
      <c r="T170" s="150">
        <f>S170*H170</f>
        <v>0</v>
      </c>
      <c r="AR170" s="151" t="s">
        <v>539</v>
      </c>
      <c r="AT170" s="151" t="s">
        <v>205</v>
      </c>
      <c r="AU170" s="151" t="s">
        <v>82</v>
      </c>
      <c r="AY170" s="17" t="s">
        <v>189</v>
      </c>
      <c r="BE170" s="152">
        <f>IF(N170="základná",J170,0)</f>
        <v>0</v>
      </c>
      <c r="BF170" s="152">
        <f>IF(N170="znížená",J170,0)</f>
        <v>0</v>
      </c>
      <c r="BG170" s="152">
        <f>IF(N170="zákl. prenesená",J170,0)</f>
        <v>0</v>
      </c>
      <c r="BH170" s="152">
        <f>IF(N170="zníž. prenesená",J170,0)</f>
        <v>0</v>
      </c>
      <c r="BI170" s="152">
        <f>IF(N170="nulová",J170,0)</f>
        <v>0</v>
      </c>
      <c r="BJ170" s="17" t="s">
        <v>82</v>
      </c>
      <c r="BK170" s="152">
        <f>ROUND(I170*H170,2)</f>
        <v>0</v>
      </c>
      <c r="BL170" s="17" t="s">
        <v>279</v>
      </c>
      <c r="BM170" s="151" t="s">
        <v>1912</v>
      </c>
    </row>
    <row r="171" spans="2:65" s="1" customFormat="1" ht="24.15" customHeight="1" x14ac:dyDescent="0.2">
      <c r="B171" s="139"/>
      <c r="C171" s="140" t="s">
        <v>279</v>
      </c>
      <c r="D171" s="140" t="s">
        <v>191</v>
      </c>
      <c r="E171" s="141" t="s">
        <v>1913</v>
      </c>
      <c r="F171" s="142" t="s">
        <v>1234</v>
      </c>
      <c r="G171" s="143" t="s">
        <v>202</v>
      </c>
      <c r="H171" s="144">
        <v>0.154</v>
      </c>
      <c r="I171" s="145"/>
      <c r="J171" s="145">
        <f>ROUND(I171*H171,2)</f>
        <v>0</v>
      </c>
      <c r="K171" s="146"/>
      <c r="L171" s="29"/>
      <c r="M171" s="147" t="s">
        <v>1</v>
      </c>
      <c r="N171" s="148" t="s">
        <v>37</v>
      </c>
      <c r="O171" s="149">
        <v>2.9950000000000001</v>
      </c>
      <c r="P171" s="149">
        <f>O171*H171</f>
        <v>0.46123000000000003</v>
      </c>
      <c r="Q171" s="149">
        <v>0</v>
      </c>
      <c r="R171" s="149">
        <f>Q171*H171</f>
        <v>0</v>
      </c>
      <c r="S171" s="149">
        <v>0</v>
      </c>
      <c r="T171" s="150">
        <f>S171*H171</f>
        <v>0</v>
      </c>
      <c r="AR171" s="151" t="s">
        <v>279</v>
      </c>
      <c r="AT171" s="151" t="s">
        <v>191</v>
      </c>
      <c r="AU171" s="151" t="s">
        <v>82</v>
      </c>
      <c r="AY171" s="17" t="s">
        <v>189</v>
      </c>
      <c r="BE171" s="152">
        <f>IF(N171="základná",J171,0)</f>
        <v>0</v>
      </c>
      <c r="BF171" s="152">
        <f>IF(N171="znížená",J171,0)</f>
        <v>0</v>
      </c>
      <c r="BG171" s="152">
        <f>IF(N171="zákl. prenesená",J171,0)</f>
        <v>0</v>
      </c>
      <c r="BH171" s="152">
        <f>IF(N171="zníž. prenesená",J171,0)</f>
        <v>0</v>
      </c>
      <c r="BI171" s="152">
        <f>IF(N171="nulová",J171,0)</f>
        <v>0</v>
      </c>
      <c r="BJ171" s="17" t="s">
        <v>82</v>
      </c>
      <c r="BK171" s="152">
        <f>ROUND(I171*H171,2)</f>
        <v>0</v>
      </c>
      <c r="BL171" s="17" t="s">
        <v>279</v>
      </c>
      <c r="BM171" s="151" t="s">
        <v>1914</v>
      </c>
    </row>
    <row r="172" spans="2:65" s="11" customFormat="1" ht="25.95" customHeight="1" x14ac:dyDescent="0.25">
      <c r="B172" s="128"/>
      <c r="D172" s="129" t="s">
        <v>70</v>
      </c>
      <c r="E172" s="130" t="s">
        <v>205</v>
      </c>
      <c r="F172" s="130" t="s">
        <v>991</v>
      </c>
      <c r="J172" s="131">
        <f>BK172</f>
        <v>0</v>
      </c>
      <c r="L172" s="128"/>
      <c r="M172" s="132"/>
      <c r="P172" s="133">
        <f>P173</f>
        <v>1363.904</v>
      </c>
      <c r="R172" s="133">
        <f>R173</f>
        <v>0</v>
      </c>
      <c r="T172" s="134">
        <f>T173</f>
        <v>0</v>
      </c>
      <c r="AR172" s="129" t="s">
        <v>87</v>
      </c>
      <c r="AT172" s="135" t="s">
        <v>70</v>
      </c>
      <c r="AU172" s="135" t="s">
        <v>71</v>
      </c>
      <c r="AY172" s="129" t="s">
        <v>189</v>
      </c>
      <c r="BK172" s="136">
        <f>BK173</f>
        <v>0</v>
      </c>
    </row>
    <row r="173" spans="2:65" s="11" customFormat="1" ht="22.95" customHeight="1" x14ac:dyDescent="0.25">
      <c r="B173" s="128"/>
      <c r="D173" s="129" t="s">
        <v>70</v>
      </c>
      <c r="E173" s="137" t="s">
        <v>1915</v>
      </c>
      <c r="F173" s="137" t="s">
        <v>1916</v>
      </c>
      <c r="J173" s="138">
        <f>BK173</f>
        <v>0</v>
      </c>
      <c r="L173" s="128"/>
      <c r="M173" s="132"/>
      <c r="P173" s="133">
        <f>P174</f>
        <v>1363.904</v>
      </c>
      <c r="R173" s="133">
        <f>R174</f>
        <v>0</v>
      </c>
      <c r="T173" s="134">
        <f>T174</f>
        <v>0</v>
      </c>
      <c r="AR173" s="129" t="s">
        <v>87</v>
      </c>
      <c r="AT173" s="135" t="s">
        <v>70</v>
      </c>
      <c r="AU173" s="135" t="s">
        <v>77</v>
      </c>
      <c r="AY173" s="129" t="s">
        <v>189</v>
      </c>
      <c r="BK173" s="136">
        <f>BK174</f>
        <v>0</v>
      </c>
    </row>
    <row r="174" spans="2:65" s="1" customFormat="1" ht="16.5" customHeight="1" x14ac:dyDescent="0.2">
      <c r="B174" s="139"/>
      <c r="C174" s="140" t="s">
        <v>284</v>
      </c>
      <c r="D174" s="140" t="s">
        <v>191</v>
      </c>
      <c r="E174" s="141" t="s">
        <v>1917</v>
      </c>
      <c r="F174" s="142" t="s">
        <v>1918</v>
      </c>
      <c r="G174" s="143" t="s">
        <v>890</v>
      </c>
      <c r="H174" s="144">
        <v>1</v>
      </c>
      <c r="I174" s="145"/>
      <c r="J174" s="145">
        <f>ROUND(I174*H174,2)</f>
        <v>0</v>
      </c>
      <c r="K174" s="146"/>
      <c r="L174" s="29"/>
      <c r="M174" s="191" t="s">
        <v>1</v>
      </c>
      <c r="N174" s="192" t="s">
        <v>37</v>
      </c>
      <c r="O174" s="193">
        <v>1363.904</v>
      </c>
      <c r="P174" s="193">
        <f>O174*H174</f>
        <v>1363.904</v>
      </c>
      <c r="Q174" s="193">
        <v>0</v>
      </c>
      <c r="R174" s="193">
        <f>Q174*H174</f>
        <v>0</v>
      </c>
      <c r="S174" s="193">
        <v>0</v>
      </c>
      <c r="T174" s="194">
        <f>S174*H174</f>
        <v>0</v>
      </c>
      <c r="AR174" s="151" t="s">
        <v>996</v>
      </c>
      <c r="AT174" s="151" t="s">
        <v>191</v>
      </c>
      <c r="AU174" s="151" t="s">
        <v>82</v>
      </c>
      <c r="AY174" s="17" t="s">
        <v>189</v>
      </c>
      <c r="BE174" s="152">
        <f>IF(N174="základná",J174,0)</f>
        <v>0</v>
      </c>
      <c r="BF174" s="152">
        <f>IF(N174="znížená",J174,0)</f>
        <v>0</v>
      </c>
      <c r="BG174" s="152">
        <f>IF(N174="zákl. prenesená",J174,0)</f>
        <v>0</v>
      </c>
      <c r="BH174" s="152">
        <f>IF(N174="zníž. prenesená",J174,0)</f>
        <v>0</v>
      </c>
      <c r="BI174" s="152">
        <f>IF(N174="nulová",J174,0)</f>
        <v>0</v>
      </c>
      <c r="BJ174" s="17" t="s">
        <v>82</v>
      </c>
      <c r="BK174" s="152">
        <f>ROUND(I174*H174,2)</f>
        <v>0</v>
      </c>
      <c r="BL174" s="17" t="s">
        <v>996</v>
      </c>
      <c r="BM174" s="151" t="s">
        <v>1919</v>
      </c>
    </row>
    <row r="175" spans="2:65" s="1" customFormat="1" ht="6.9" customHeight="1" x14ac:dyDescent="0.2">
      <c r="B175" s="44"/>
      <c r="C175" s="45"/>
      <c r="D175" s="45"/>
      <c r="E175" s="45"/>
      <c r="F175" s="45"/>
      <c r="G175" s="45"/>
      <c r="H175" s="45"/>
      <c r="I175" s="45"/>
      <c r="J175" s="45"/>
      <c r="K175" s="45"/>
      <c r="L175" s="29"/>
    </row>
  </sheetData>
  <autoFilter ref="C129:K174" xr:uid="{00000000-0009-0000-0000-00000A000000}"/>
  <mergeCells count="14">
    <mergeCell ref="E120:H120"/>
    <mergeCell ref="E118:H118"/>
    <mergeCell ref="E122:H122"/>
    <mergeCell ref="L2:V2"/>
    <mergeCell ref="E85:H85"/>
    <mergeCell ref="E89:H89"/>
    <mergeCell ref="E87:H87"/>
    <mergeCell ref="E91:H91"/>
    <mergeCell ref="E116:H116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133"/>
  <sheetViews>
    <sheetView showGridLines="0" topLeftCell="A105" workbookViewId="0">
      <selection activeCell="I129" sqref="I129:I132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118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6" t="s">
        <v>13</v>
      </c>
      <c r="L6" s="20"/>
    </row>
    <row r="7" spans="2:4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46" ht="13.2" x14ac:dyDescent="0.2">
      <c r="B8" s="20"/>
      <c r="D8" s="26" t="s">
        <v>156</v>
      </c>
      <c r="L8" s="20"/>
    </row>
    <row r="9" spans="2:46" ht="23.25" customHeight="1" x14ac:dyDescent="0.2">
      <c r="B9" s="20"/>
      <c r="E9" s="256" t="s">
        <v>157</v>
      </c>
      <c r="F9" s="213"/>
      <c r="G9" s="213"/>
      <c r="H9" s="213"/>
      <c r="L9" s="20"/>
    </row>
    <row r="10" spans="2:46" ht="12" customHeight="1" x14ac:dyDescent="0.2">
      <c r="B10" s="20"/>
      <c r="D10" s="26" t="s">
        <v>158</v>
      </c>
      <c r="L10" s="20"/>
    </row>
    <row r="11" spans="2:46" s="1" customFormat="1" ht="16.5" customHeight="1" x14ac:dyDescent="0.2">
      <c r="B11" s="29"/>
      <c r="E11" s="230" t="s">
        <v>159</v>
      </c>
      <c r="F11" s="255"/>
      <c r="G11" s="255"/>
      <c r="H11" s="255"/>
      <c r="L11" s="29"/>
    </row>
    <row r="12" spans="2:46" s="1" customFormat="1" ht="12" customHeight="1" x14ac:dyDescent="0.2">
      <c r="B12" s="29"/>
      <c r="D12" s="26" t="s">
        <v>160</v>
      </c>
      <c r="L12" s="29"/>
    </row>
    <row r="13" spans="2:46" s="1" customFormat="1" ht="16.5" customHeight="1" x14ac:dyDescent="0.2">
      <c r="B13" s="29"/>
      <c r="E13" s="243" t="s">
        <v>1920</v>
      </c>
      <c r="F13" s="255"/>
      <c r="G13" s="255"/>
      <c r="H13" s="255"/>
      <c r="L13" s="29"/>
    </row>
    <row r="14" spans="2:46" s="1" customFormat="1" x14ac:dyDescent="0.2">
      <c r="B14" s="29"/>
      <c r="L14" s="29"/>
    </row>
    <row r="15" spans="2:46" s="1" customFormat="1" ht="12" customHeight="1" x14ac:dyDescent="0.2">
      <c r="B15" s="29"/>
      <c r="D15" s="26" t="s">
        <v>15</v>
      </c>
      <c r="F15" s="24" t="s">
        <v>1</v>
      </c>
      <c r="I15" s="26" t="s">
        <v>16</v>
      </c>
      <c r="J15" s="24" t="s">
        <v>1</v>
      </c>
      <c r="L15" s="29"/>
    </row>
    <row r="16" spans="2:46" s="1" customFormat="1" ht="12" customHeight="1" x14ac:dyDescent="0.2">
      <c r="B16" s="29"/>
      <c r="D16" s="26" t="s">
        <v>17</v>
      </c>
      <c r="F16" s="24" t="s">
        <v>162</v>
      </c>
      <c r="I16" s="26" t="s">
        <v>19</v>
      </c>
      <c r="J16" s="52">
        <f>'Rekapitulácia stavby'!AN8</f>
        <v>0</v>
      </c>
      <c r="L16" s="29"/>
    </row>
    <row r="17" spans="2:12" s="1" customFormat="1" ht="10.95" customHeight="1" x14ac:dyDescent="0.2">
      <c r="B17" s="29"/>
      <c r="L17" s="29"/>
    </row>
    <row r="18" spans="2:12" s="1" customFormat="1" ht="12" customHeight="1" x14ac:dyDescent="0.2">
      <c r="B18" s="29"/>
      <c r="D18" s="26" t="s">
        <v>20</v>
      </c>
      <c r="I18" s="26" t="s">
        <v>21</v>
      </c>
      <c r="J18" s="24" t="s">
        <v>1</v>
      </c>
      <c r="L18" s="29"/>
    </row>
    <row r="19" spans="2:12" s="1" customFormat="1" ht="18" customHeight="1" x14ac:dyDescent="0.2">
      <c r="B19" s="29"/>
      <c r="E19" s="24" t="s">
        <v>22</v>
      </c>
      <c r="I19" s="26" t="s">
        <v>23</v>
      </c>
      <c r="J19" s="24" t="s">
        <v>1</v>
      </c>
      <c r="L19" s="29"/>
    </row>
    <row r="20" spans="2:12" s="1" customFormat="1" ht="6.9" customHeight="1" x14ac:dyDescent="0.2">
      <c r="B20" s="29"/>
      <c r="L20" s="29"/>
    </row>
    <row r="21" spans="2:12" s="1" customFormat="1" ht="12" customHeight="1" x14ac:dyDescent="0.2">
      <c r="B21" s="29"/>
      <c r="D21" s="26" t="s">
        <v>24</v>
      </c>
      <c r="I21" s="26" t="s">
        <v>21</v>
      </c>
      <c r="J21" s="24" t="s">
        <v>1</v>
      </c>
      <c r="L21" s="29"/>
    </row>
    <row r="22" spans="2:12" s="1" customFormat="1" ht="18" customHeight="1" x14ac:dyDescent="0.2">
      <c r="B22" s="29"/>
      <c r="E22" s="24"/>
      <c r="I22" s="26" t="s">
        <v>23</v>
      </c>
      <c r="J22" s="24" t="s">
        <v>1</v>
      </c>
      <c r="L22" s="29"/>
    </row>
    <row r="23" spans="2:12" s="1" customFormat="1" ht="6.9" customHeight="1" x14ac:dyDescent="0.2">
      <c r="B23" s="29"/>
      <c r="L23" s="29"/>
    </row>
    <row r="24" spans="2:12" s="1" customFormat="1" ht="12" customHeight="1" x14ac:dyDescent="0.2">
      <c r="B24" s="29"/>
      <c r="D24" s="26" t="s">
        <v>25</v>
      </c>
      <c r="I24" s="26" t="s">
        <v>21</v>
      </c>
      <c r="J24" s="24" t="s">
        <v>1</v>
      </c>
      <c r="L24" s="29"/>
    </row>
    <row r="25" spans="2:12" s="1" customFormat="1" ht="18" customHeight="1" x14ac:dyDescent="0.2">
      <c r="B25" s="29"/>
      <c r="E25" s="24" t="s">
        <v>26</v>
      </c>
      <c r="I25" s="26" t="s">
        <v>23</v>
      </c>
      <c r="J25" s="24" t="s">
        <v>1</v>
      </c>
      <c r="L25" s="29"/>
    </row>
    <row r="26" spans="2:12" s="1" customFormat="1" ht="6.9" customHeight="1" x14ac:dyDescent="0.2">
      <c r="B26" s="29"/>
      <c r="L26" s="29"/>
    </row>
    <row r="27" spans="2:12" s="1" customFormat="1" ht="12" customHeight="1" x14ac:dyDescent="0.2">
      <c r="B27" s="29"/>
      <c r="D27" s="26" t="s">
        <v>28</v>
      </c>
      <c r="I27" s="26" t="s">
        <v>21</v>
      </c>
      <c r="J27" s="24" t="s">
        <v>1</v>
      </c>
      <c r="L27" s="29"/>
    </row>
    <row r="28" spans="2:12" s="1" customFormat="1" ht="18" customHeight="1" x14ac:dyDescent="0.2">
      <c r="B28" s="29"/>
      <c r="E28" s="24"/>
      <c r="I28" s="26" t="s">
        <v>23</v>
      </c>
      <c r="J28" s="24" t="s">
        <v>1</v>
      </c>
      <c r="L28" s="29"/>
    </row>
    <row r="29" spans="2:12" s="1" customFormat="1" ht="6.9" customHeight="1" x14ac:dyDescent="0.2">
      <c r="B29" s="29"/>
      <c r="L29" s="29"/>
    </row>
    <row r="30" spans="2:12" s="1" customFormat="1" ht="12" customHeight="1" x14ac:dyDescent="0.2">
      <c r="B30" s="29"/>
      <c r="D30" s="26" t="s">
        <v>29</v>
      </c>
      <c r="L30" s="29"/>
    </row>
    <row r="31" spans="2:12" s="7" customFormat="1" ht="16.5" customHeight="1" x14ac:dyDescent="0.2">
      <c r="B31" s="94"/>
      <c r="E31" s="219" t="s">
        <v>1</v>
      </c>
      <c r="F31" s="219"/>
      <c r="G31" s="219"/>
      <c r="H31" s="219"/>
      <c r="L31" s="94"/>
    </row>
    <row r="32" spans="2:12" s="1" customFormat="1" ht="6.9" customHeight="1" x14ac:dyDescent="0.2">
      <c r="B32" s="29"/>
      <c r="L32" s="29"/>
    </row>
    <row r="33" spans="2:12" s="1" customFormat="1" ht="6.9" customHeight="1" x14ac:dyDescent="0.2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25.35" customHeight="1" x14ac:dyDescent="0.2">
      <c r="B34" s="29"/>
      <c r="D34" s="95" t="s">
        <v>31</v>
      </c>
      <c r="J34" s="65">
        <f>ROUND(J126, 2)</f>
        <v>0</v>
      </c>
      <c r="L34" s="29"/>
    </row>
    <row r="35" spans="2:12" s="1" customFormat="1" ht="6.9" customHeight="1" x14ac:dyDescent="0.2">
      <c r="B35" s="29"/>
      <c r="D35" s="53"/>
      <c r="E35" s="53"/>
      <c r="F35" s="53"/>
      <c r="G35" s="53"/>
      <c r="H35" s="53"/>
      <c r="I35" s="53"/>
      <c r="J35" s="53"/>
      <c r="K35" s="53"/>
      <c r="L35" s="29"/>
    </row>
    <row r="36" spans="2:12" s="1" customFormat="1" ht="14.4" customHeight="1" x14ac:dyDescent="0.2">
      <c r="B36" s="29"/>
      <c r="F36" s="32" t="s">
        <v>33</v>
      </c>
      <c r="I36" s="32" t="s">
        <v>32</v>
      </c>
      <c r="J36" s="32" t="s">
        <v>34</v>
      </c>
      <c r="L36" s="29"/>
    </row>
    <row r="37" spans="2:12" s="1" customFormat="1" ht="14.4" customHeight="1" x14ac:dyDescent="0.2">
      <c r="B37" s="29"/>
      <c r="D37" s="93" t="s">
        <v>35</v>
      </c>
      <c r="E37" s="34" t="s">
        <v>36</v>
      </c>
      <c r="F37" s="96">
        <f>ROUND((SUM(BE126:BE132)),  2)</f>
        <v>0</v>
      </c>
      <c r="G37" s="97"/>
      <c r="H37" s="97"/>
      <c r="I37" s="98">
        <v>0.2</v>
      </c>
      <c r="J37" s="96">
        <f>ROUND(((SUM(BE126:BE132))*I37),  2)</f>
        <v>0</v>
      </c>
      <c r="L37" s="29"/>
    </row>
    <row r="38" spans="2:12" s="1" customFormat="1" ht="14.4" customHeight="1" x14ac:dyDescent="0.2">
      <c r="B38" s="29"/>
      <c r="E38" s="34" t="s">
        <v>37</v>
      </c>
      <c r="F38" s="84">
        <f>ROUND((SUM(BF126:BF132)),  2)</f>
        <v>0</v>
      </c>
      <c r="I38" s="99">
        <v>0.2</v>
      </c>
      <c r="J38" s="84">
        <f>ROUND(((SUM(BF126:BF132))*I38),  2)</f>
        <v>0</v>
      </c>
      <c r="L38" s="29"/>
    </row>
    <row r="39" spans="2:12" s="1" customFormat="1" ht="14.4" hidden="1" customHeight="1" x14ac:dyDescent="0.2">
      <c r="B39" s="29"/>
      <c r="E39" s="26" t="s">
        <v>38</v>
      </c>
      <c r="F39" s="84">
        <f>ROUND((SUM(BG126:BG132)),  2)</f>
        <v>0</v>
      </c>
      <c r="I39" s="99">
        <v>0.2</v>
      </c>
      <c r="J39" s="84">
        <f>0</f>
        <v>0</v>
      </c>
      <c r="L39" s="29"/>
    </row>
    <row r="40" spans="2:12" s="1" customFormat="1" ht="14.4" hidden="1" customHeight="1" x14ac:dyDescent="0.2">
      <c r="B40" s="29"/>
      <c r="E40" s="26" t="s">
        <v>39</v>
      </c>
      <c r="F40" s="84">
        <f>ROUND((SUM(BH126:BH132)),  2)</f>
        <v>0</v>
      </c>
      <c r="I40" s="99">
        <v>0.2</v>
      </c>
      <c r="J40" s="84">
        <f>0</f>
        <v>0</v>
      </c>
      <c r="L40" s="29"/>
    </row>
    <row r="41" spans="2:12" s="1" customFormat="1" ht="14.4" hidden="1" customHeight="1" x14ac:dyDescent="0.2">
      <c r="B41" s="29"/>
      <c r="E41" s="34" t="s">
        <v>40</v>
      </c>
      <c r="F41" s="96">
        <f>ROUND((SUM(BI126:BI132)),  2)</f>
        <v>0</v>
      </c>
      <c r="G41" s="97"/>
      <c r="H41" s="97"/>
      <c r="I41" s="98">
        <v>0</v>
      </c>
      <c r="J41" s="96">
        <f>0</f>
        <v>0</v>
      </c>
      <c r="L41" s="29"/>
    </row>
    <row r="42" spans="2:12" s="1" customFormat="1" ht="6.9" customHeight="1" x14ac:dyDescent="0.2">
      <c r="B42" s="29"/>
      <c r="L42" s="29"/>
    </row>
    <row r="43" spans="2:12" s="1" customFormat="1" ht="25.35" customHeight="1" x14ac:dyDescent="0.2">
      <c r="B43" s="29"/>
      <c r="C43" s="100"/>
      <c r="D43" s="101" t="s">
        <v>41</v>
      </c>
      <c r="E43" s="56"/>
      <c r="F43" s="56"/>
      <c r="G43" s="102" t="s">
        <v>42</v>
      </c>
      <c r="H43" s="103" t="s">
        <v>43</v>
      </c>
      <c r="I43" s="56"/>
      <c r="J43" s="104">
        <f>SUM(J34:J41)</f>
        <v>0</v>
      </c>
      <c r="K43" s="105"/>
      <c r="L43" s="29"/>
    </row>
    <row r="44" spans="2:12" s="1" customFormat="1" ht="14.4" customHeight="1" x14ac:dyDescent="0.2">
      <c r="B44" s="29"/>
      <c r="L44" s="29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" customHeight="1" x14ac:dyDescent="0.2">
      <c r="B82" s="29"/>
      <c r="C82" s="21" t="s">
        <v>163</v>
      </c>
      <c r="L82" s="29"/>
    </row>
    <row r="83" spans="2:12" s="1" customFormat="1" ht="6.9" customHeight="1" x14ac:dyDescent="0.2">
      <c r="B83" s="29"/>
      <c r="L83" s="29"/>
    </row>
    <row r="84" spans="2:12" s="1" customFormat="1" ht="12" customHeight="1" x14ac:dyDescent="0.2">
      <c r="B84" s="29"/>
      <c r="C84" s="26" t="s">
        <v>13</v>
      </c>
      <c r="L84" s="29"/>
    </row>
    <row r="85" spans="2:12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12" ht="12" customHeight="1" x14ac:dyDescent="0.2">
      <c r="B86" s="20"/>
      <c r="C86" s="26" t="s">
        <v>156</v>
      </c>
      <c r="L86" s="20"/>
    </row>
    <row r="87" spans="2:12" ht="23.25" customHeight="1" x14ac:dyDescent="0.2">
      <c r="B87" s="20"/>
      <c r="E87" s="256" t="s">
        <v>157</v>
      </c>
      <c r="F87" s="213"/>
      <c r="G87" s="213"/>
      <c r="H87" s="213"/>
      <c r="L87" s="20"/>
    </row>
    <row r="88" spans="2:12" ht="12" customHeight="1" x14ac:dyDescent="0.2">
      <c r="B88" s="20"/>
      <c r="C88" s="26" t="s">
        <v>158</v>
      </c>
      <c r="L88" s="20"/>
    </row>
    <row r="89" spans="2:12" s="1" customFormat="1" ht="16.5" customHeight="1" x14ac:dyDescent="0.2">
      <c r="B89" s="29"/>
      <c r="E89" s="230" t="s">
        <v>159</v>
      </c>
      <c r="F89" s="255"/>
      <c r="G89" s="255"/>
      <c r="H89" s="255"/>
      <c r="L89" s="29"/>
    </row>
    <row r="90" spans="2:12" s="1" customFormat="1" ht="12" customHeight="1" x14ac:dyDescent="0.2">
      <c r="B90" s="29"/>
      <c r="C90" s="26" t="s">
        <v>160</v>
      </c>
      <c r="L90" s="29"/>
    </row>
    <row r="91" spans="2:12" s="1" customFormat="1" ht="16.5" customHeight="1" x14ac:dyDescent="0.2">
      <c r="B91" s="29"/>
      <c r="E91" s="243" t="str">
        <f>E13</f>
        <v>01.01.11 - Plošina + príslušenstvo</v>
      </c>
      <c r="F91" s="255"/>
      <c r="G91" s="255"/>
      <c r="H91" s="255"/>
      <c r="L91" s="29"/>
    </row>
    <row r="92" spans="2:12" s="1" customFormat="1" ht="6.9" customHeight="1" x14ac:dyDescent="0.2">
      <c r="B92" s="29"/>
      <c r="L92" s="29"/>
    </row>
    <row r="93" spans="2:12" s="1" customFormat="1" ht="12" customHeight="1" x14ac:dyDescent="0.2">
      <c r="B93" s="29"/>
      <c r="C93" s="26" t="s">
        <v>17</v>
      </c>
      <c r="F93" s="24" t="str">
        <f>F16</f>
        <v>KN č.1599/13-15,1599/40-46</v>
      </c>
      <c r="I93" s="26" t="s">
        <v>19</v>
      </c>
      <c r="J93" s="52">
        <f>IF(J16="","",J16)</f>
        <v>0</v>
      </c>
      <c r="L93" s="29"/>
    </row>
    <row r="94" spans="2:12" s="1" customFormat="1" ht="6.9" customHeight="1" x14ac:dyDescent="0.2">
      <c r="B94" s="29"/>
      <c r="L94" s="29"/>
    </row>
    <row r="95" spans="2:12" s="1" customFormat="1" ht="15.15" customHeight="1" x14ac:dyDescent="0.2">
      <c r="B95" s="29"/>
      <c r="C95" s="26" t="s">
        <v>20</v>
      </c>
      <c r="F95" s="24" t="str">
        <f>E19</f>
        <v>Mazurák, s.r.o.</v>
      </c>
      <c r="I95" s="26" t="s">
        <v>25</v>
      </c>
      <c r="J95" s="27" t="str">
        <f>E25</f>
        <v>Ing. Jozef Kuchťák</v>
      </c>
      <c r="L95" s="29"/>
    </row>
    <row r="96" spans="2:12" s="1" customFormat="1" ht="15.15" customHeight="1" x14ac:dyDescent="0.2">
      <c r="B96" s="29"/>
      <c r="C96" s="26" t="s">
        <v>24</v>
      </c>
      <c r="F96" s="24" t="str">
        <f>IF(E22="","",E22)</f>
        <v/>
      </c>
      <c r="I96" s="26" t="s">
        <v>28</v>
      </c>
      <c r="J96" s="27">
        <f>E28</f>
        <v>0</v>
      </c>
      <c r="L96" s="29"/>
    </row>
    <row r="97" spans="2:47" s="1" customFormat="1" ht="10.35" customHeight="1" x14ac:dyDescent="0.2">
      <c r="B97" s="29"/>
      <c r="L97" s="29"/>
    </row>
    <row r="98" spans="2:47" s="1" customFormat="1" ht="29.25" customHeight="1" x14ac:dyDescent="0.2">
      <c r="B98" s="29"/>
      <c r="C98" s="108" t="s">
        <v>164</v>
      </c>
      <c r="D98" s="100"/>
      <c r="E98" s="100"/>
      <c r="F98" s="100"/>
      <c r="G98" s="100"/>
      <c r="H98" s="100"/>
      <c r="I98" s="100"/>
      <c r="J98" s="109" t="s">
        <v>165</v>
      </c>
      <c r="K98" s="100"/>
      <c r="L98" s="29"/>
    </row>
    <row r="99" spans="2:47" s="1" customFormat="1" ht="10.35" customHeight="1" x14ac:dyDescent="0.2">
      <c r="B99" s="29"/>
      <c r="L99" s="29"/>
    </row>
    <row r="100" spans="2:47" s="1" customFormat="1" ht="22.95" customHeight="1" x14ac:dyDescent="0.2">
      <c r="B100" s="29"/>
      <c r="C100" s="110" t="s">
        <v>166</v>
      </c>
      <c r="J100" s="65">
        <f>J126</f>
        <v>0</v>
      </c>
      <c r="L100" s="29"/>
      <c r="AU100" s="17" t="s">
        <v>167</v>
      </c>
    </row>
    <row r="101" spans="2:47" s="8" customFormat="1" ht="24.9" customHeight="1" x14ac:dyDescent="0.2">
      <c r="B101" s="111"/>
      <c r="D101" s="112" t="s">
        <v>895</v>
      </c>
      <c r="E101" s="113"/>
      <c r="F101" s="113"/>
      <c r="G101" s="113"/>
      <c r="H101" s="113"/>
      <c r="I101" s="113"/>
      <c r="J101" s="114">
        <f>J127</f>
        <v>0</v>
      </c>
      <c r="L101" s="111"/>
    </row>
    <row r="102" spans="2:47" s="9" customFormat="1" ht="19.95" customHeight="1" x14ac:dyDescent="0.2">
      <c r="B102" s="115"/>
      <c r="D102" s="116" t="s">
        <v>1859</v>
      </c>
      <c r="E102" s="117"/>
      <c r="F102" s="117"/>
      <c r="G102" s="117"/>
      <c r="H102" s="117"/>
      <c r="I102" s="117"/>
      <c r="J102" s="118">
        <f>J128</f>
        <v>0</v>
      </c>
      <c r="L102" s="115"/>
    </row>
    <row r="103" spans="2:47" s="1" customFormat="1" ht="21.75" customHeight="1" x14ac:dyDescent="0.2">
      <c r="B103" s="29"/>
      <c r="L103" s="29"/>
    </row>
    <row r="104" spans="2:47" s="1" customFormat="1" ht="6.9" customHeight="1" x14ac:dyDescent="0.2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29"/>
    </row>
    <row r="108" spans="2:47" s="1" customFormat="1" ht="6.9" customHeight="1" x14ac:dyDescent="0.2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29"/>
    </row>
    <row r="109" spans="2:47" s="1" customFormat="1" ht="24.9" customHeight="1" x14ac:dyDescent="0.2">
      <c r="B109" s="29"/>
      <c r="C109" s="21" t="s">
        <v>175</v>
      </c>
      <c r="L109" s="29"/>
    </row>
    <row r="110" spans="2:47" s="1" customFormat="1" ht="6.9" customHeight="1" x14ac:dyDescent="0.2">
      <c r="B110" s="29"/>
      <c r="L110" s="29"/>
    </row>
    <row r="111" spans="2:47" s="1" customFormat="1" ht="12" customHeight="1" x14ac:dyDescent="0.2">
      <c r="B111" s="29"/>
      <c r="C111" s="26" t="s">
        <v>13</v>
      </c>
      <c r="L111" s="29"/>
    </row>
    <row r="112" spans="2:47" s="1" customFormat="1" ht="26.25" customHeight="1" x14ac:dyDescent="0.2">
      <c r="B112" s="29"/>
      <c r="E112" s="256" t="str">
        <f>E7</f>
        <v>STAVEBNÉ ÚPRAVY, PRÍSTAVBA SKLADOVÉHO OBJEKTU 
A ZMENA ÚČELU VYUŽITIA ČASTI STAVBY NA MÄSOVÝROBU</v>
      </c>
      <c r="F112" s="257"/>
      <c r="G112" s="257"/>
      <c r="H112" s="257"/>
      <c r="L112" s="29"/>
    </row>
    <row r="113" spans="2:63" ht="12" customHeight="1" x14ac:dyDescent="0.2">
      <c r="B113" s="20"/>
      <c r="C113" s="26" t="s">
        <v>156</v>
      </c>
      <c r="L113" s="20"/>
    </row>
    <row r="114" spans="2:63" ht="23.25" customHeight="1" x14ac:dyDescent="0.2">
      <c r="B114" s="20"/>
      <c r="E114" s="256" t="s">
        <v>157</v>
      </c>
      <c r="F114" s="213"/>
      <c r="G114" s="213"/>
      <c r="H114" s="213"/>
      <c r="L114" s="20"/>
    </row>
    <row r="115" spans="2:63" ht="12" customHeight="1" x14ac:dyDescent="0.2">
      <c r="B115" s="20"/>
      <c r="C115" s="26" t="s">
        <v>158</v>
      </c>
      <c r="L115" s="20"/>
    </row>
    <row r="116" spans="2:63" s="1" customFormat="1" ht="16.5" customHeight="1" x14ac:dyDescent="0.2">
      <c r="B116" s="29"/>
      <c r="E116" s="230" t="s">
        <v>159</v>
      </c>
      <c r="F116" s="255"/>
      <c r="G116" s="255"/>
      <c r="H116" s="255"/>
      <c r="L116" s="29"/>
    </row>
    <row r="117" spans="2:63" s="1" customFormat="1" ht="12" customHeight="1" x14ac:dyDescent="0.2">
      <c r="B117" s="29"/>
      <c r="C117" s="26" t="s">
        <v>160</v>
      </c>
      <c r="L117" s="29"/>
    </row>
    <row r="118" spans="2:63" s="1" customFormat="1" ht="16.5" customHeight="1" x14ac:dyDescent="0.2">
      <c r="B118" s="29"/>
      <c r="E118" s="243" t="str">
        <f>E13</f>
        <v>01.01.11 - Plošina + príslušenstvo</v>
      </c>
      <c r="F118" s="255"/>
      <c r="G118" s="255"/>
      <c r="H118" s="255"/>
      <c r="L118" s="29"/>
    </row>
    <row r="119" spans="2:63" s="1" customFormat="1" ht="6.9" customHeight="1" x14ac:dyDescent="0.2">
      <c r="B119" s="29"/>
      <c r="L119" s="29"/>
    </row>
    <row r="120" spans="2:63" s="1" customFormat="1" ht="12" customHeight="1" x14ac:dyDescent="0.2">
      <c r="B120" s="29"/>
      <c r="C120" s="26" t="s">
        <v>17</v>
      </c>
      <c r="F120" s="24" t="str">
        <f>F16</f>
        <v>KN č.1599/13-15,1599/40-46</v>
      </c>
      <c r="I120" s="26" t="s">
        <v>19</v>
      </c>
      <c r="J120" s="52">
        <f>IF(J16="","",J16)</f>
        <v>0</v>
      </c>
      <c r="L120" s="29"/>
    </row>
    <row r="121" spans="2:63" s="1" customFormat="1" ht="6.9" customHeight="1" x14ac:dyDescent="0.2">
      <c r="B121" s="29"/>
      <c r="L121" s="29"/>
    </row>
    <row r="122" spans="2:63" s="1" customFormat="1" ht="15.15" customHeight="1" x14ac:dyDescent="0.2">
      <c r="B122" s="29"/>
      <c r="C122" s="26" t="s">
        <v>20</v>
      </c>
      <c r="F122" s="24" t="str">
        <f>E19</f>
        <v>Mazurák, s.r.o.</v>
      </c>
      <c r="I122" s="26" t="s">
        <v>25</v>
      </c>
      <c r="J122" s="27" t="str">
        <f>E25</f>
        <v>Ing. Jozef Kuchťák</v>
      </c>
      <c r="L122" s="29"/>
    </row>
    <row r="123" spans="2:63" s="1" customFormat="1" ht="15.15" customHeight="1" x14ac:dyDescent="0.2">
      <c r="B123" s="29"/>
      <c r="C123" s="26" t="s">
        <v>24</v>
      </c>
      <c r="F123" s="24" t="str">
        <f>IF(E22="","",E22)</f>
        <v/>
      </c>
      <c r="I123" s="26" t="s">
        <v>28</v>
      </c>
      <c r="J123" s="27">
        <f>E28</f>
        <v>0</v>
      </c>
      <c r="L123" s="29"/>
    </row>
    <row r="124" spans="2:63" s="1" customFormat="1" ht="10.35" customHeight="1" x14ac:dyDescent="0.2">
      <c r="B124" s="29"/>
      <c r="L124" s="29"/>
    </row>
    <row r="125" spans="2:63" s="10" customFormat="1" ht="29.25" customHeight="1" x14ac:dyDescent="0.2">
      <c r="B125" s="119"/>
      <c r="C125" s="120" t="s">
        <v>176</v>
      </c>
      <c r="D125" s="121" t="s">
        <v>56</v>
      </c>
      <c r="E125" s="121" t="s">
        <v>52</v>
      </c>
      <c r="F125" s="121" t="s">
        <v>53</v>
      </c>
      <c r="G125" s="121" t="s">
        <v>177</v>
      </c>
      <c r="H125" s="121" t="s">
        <v>178</v>
      </c>
      <c r="I125" s="121" t="s">
        <v>179</v>
      </c>
      <c r="J125" s="122" t="s">
        <v>165</v>
      </c>
      <c r="K125" s="123" t="s">
        <v>180</v>
      </c>
      <c r="L125" s="119"/>
      <c r="M125" s="58" t="s">
        <v>1</v>
      </c>
      <c r="N125" s="59" t="s">
        <v>35</v>
      </c>
      <c r="O125" s="59" t="s">
        <v>181</v>
      </c>
      <c r="P125" s="59" t="s">
        <v>182</v>
      </c>
      <c r="Q125" s="59" t="s">
        <v>183</v>
      </c>
      <c r="R125" s="59" t="s">
        <v>184</v>
      </c>
      <c r="S125" s="59" t="s">
        <v>185</v>
      </c>
      <c r="T125" s="60" t="s">
        <v>186</v>
      </c>
    </row>
    <row r="126" spans="2:63" s="1" customFormat="1" ht="22.95" customHeight="1" x14ac:dyDescent="0.3">
      <c r="B126" s="29"/>
      <c r="C126" s="63" t="s">
        <v>166</v>
      </c>
      <c r="J126" s="124">
        <f>BK126</f>
        <v>0</v>
      </c>
      <c r="L126" s="29"/>
      <c r="M126" s="61"/>
      <c r="N126" s="53"/>
      <c r="O126" s="53"/>
      <c r="P126" s="125">
        <f>P127</f>
        <v>1363.904</v>
      </c>
      <c r="Q126" s="53"/>
      <c r="R126" s="125">
        <f>R127</f>
        <v>0</v>
      </c>
      <c r="S126" s="53"/>
      <c r="T126" s="126">
        <f>T127</f>
        <v>0</v>
      </c>
      <c r="AT126" s="17" t="s">
        <v>70</v>
      </c>
      <c r="AU126" s="17" t="s">
        <v>167</v>
      </c>
      <c r="BK126" s="127">
        <f>BK127</f>
        <v>0</v>
      </c>
    </row>
    <row r="127" spans="2:63" s="11" customFormat="1" ht="25.95" customHeight="1" x14ac:dyDescent="0.25">
      <c r="B127" s="128"/>
      <c r="D127" s="129" t="s">
        <v>70</v>
      </c>
      <c r="E127" s="130" t="s">
        <v>205</v>
      </c>
      <c r="F127" s="130" t="s">
        <v>991</v>
      </c>
      <c r="J127" s="131">
        <f>BK127</f>
        <v>0</v>
      </c>
      <c r="L127" s="128"/>
      <c r="M127" s="132"/>
      <c r="P127" s="133">
        <f>P128</f>
        <v>1363.904</v>
      </c>
      <c r="R127" s="133">
        <f>R128</f>
        <v>0</v>
      </c>
      <c r="T127" s="134">
        <f>T128</f>
        <v>0</v>
      </c>
      <c r="AR127" s="129" t="s">
        <v>87</v>
      </c>
      <c r="AT127" s="135" t="s">
        <v>70</v>
      </c>
      <c r="AU127" s="135" t="s">
        <v>71</v>
      </c>
      <c r="AY127" s="129" t="s">
        <v>189</v>
      </c>
      <c r="BK127" s="136">
        <f>BK128</f>
        <v>0</v>
      </c>
    </row>
    <row r="128" spans="2:63" s="11" customFormat="1" ht="22.95" customHeight="1" x14ac:dyDescent="0.25">
      <c r="B128" s="128"/>
      <c r="D128" s="129" t="s">
        <v>70</v>
      </c>
      <c r="E128" s="137" t="s">
        <v>1915</v>
      </c>
      <c r="F128" s="137" t="s">
        <v>1916</v>
      </c>
      <c r="J128" s="138">
        <f>BK128</f>
        <v>0</v>
      </c>
      <c r="L128" s="128"/>
      <c r="M128" s="132"/>
      <c r="P128" s="133">
        <f>SUM(P129:P132)</f>
        <v>1363.904</v>
      </c>
      <c r="R128" s="133">
        <f>SUM(R129:R132)</f>
        <v>0</v>
      </c>
      <c r="T128" s="134">
        <f>SUM(T129:T132)</f>
        <v>0</v>
      </c>
      <c r="AR128" s="129" t="s">
        <v>87</v>
      </c>
      <c r="AT128" s="135" t="s">
        <v>70</v>
      </c>
      <c r="AU128" s="135" t="s">
        <v>77</v>
      </c>
      <c r="AY128" s="129" t="s">
        <v>189</v>
      </c>
      <c r="BK128" s="136">
        <f>SUM(BK129:BK132)</f>
        <v>0</v>
      </c>
    </row>
    <row r="129" spans="2:65" s="1" customFormat="1" ht="16.5" customHeight="1" x14ac:dyDescent="0.2">
      <c r="B129" s="139"/>
      <c r="C129" s="140" t="s">
        <v>77</v>
      </c>
      <c r="D129" s="140" t="s">
        <v>191</v>
      </c>
      <c r="E129" s="141" t="s">
        <v>1921</v>
      </c>
      <c r="F129" s="142" t="s">
        <v>1922</v>
      </c>
      <c r="G129" s="143" t="s">
        <v>890</v>
      </c>
      <c r="H129" s="144">
        <v>1</v>
      </c>
      <c r="I129" s="145"/>
      <c r="J129" s="145">
        <f>ROUND(I129*H129,2)</f>
        <v>0</v>
      </c>
      <c r="K129" s="146"/>
      <c r="L129" s="29"/>
      <c r="M129" s="147" t="s">
        <v>1</v>
      </c>
      <c r="N129" s="148" t="s">
        <v>37</v>
      </c>
      <c r="O129" s="149">
        <v>1363.904</v>
      </c>
      <c r="P129" s="149">
        <f>O129*H129</f>
        <v>1363.904</v>
      </c>
      <c r="Q129" s="149">
        <v>0</v>
      </c>
      <c r="R129" s="149">
        <f>Q129*H129</f>
        <v>0</v>
      </c>
      <c r="S129" s="149">
        <v>0</v>
      </c>
      <c r="T129" s="150">
        <f>S129*H129</f>
        <v>0</v>
      </c>
      <c r="AR129" s="151" t="s">
        <v>996</v>
      </c>
      <c r="AT129" s="151" t="s">
        <v>191</v>
      </c>
      <c r="AU129" s="151" t="s">
        <v>82</v>
      </c>
      <c r="AY129" s="17" t="s">
        <v>189</v>
      </c>
      <c r="BE129" s="152">
        <f>IF(N129="základná",J129,0)</f>
        <v>0</v>
      </c>
      <c r="BF129" s="152">
        <f>IF(N129="znížená",J129,0)</f>
        <v>0</v>
      </c>
      <c r="BG129" s="152">
        <f>IF(N129="zákl. prenesená",J129,0)</f>
        <v>0</v>
      </c>
      <c r="BH129" s="152">
        <f>IF(N129="zníž. prenesená",J129,0)</f>
        <v>0</v>
      </c>
      <c r="BI129" s="152">
        <f>IF(N129="nulová",J129,0)</f>
        <v>0</v>
      </c>
      <c r="BJ129" s="17" t="s">
        <v>82</v>
      </c>
      <c r="BK129" s="152">
        <f>ROUND(I129*H129,2)</f>
        <v>0</v>
      </c>
      <c r="BL129" s="17" t="s">
        <v>996</v>
      </c>
      <c r="BM129" s="151" t="s">
        <v>1923</v>
      </c>
    </row>
    <row r="130" spans="2:65" s="1" customFormat="1" ht="16.5" customHeight="1" x14ac:dyDescent="0.2">
      <c r="B130" s="139"/>
      <c r="C130" s="140" t="s">
        <v>82</v>
      </c>
      <c r="D130" s="140" t="s">
        <v>191</v>
      </c>
      <c r="E130" s="141" t="s">
        <v>1924</v>
      </c>
      <c r="F130" s="142" t="s">
        <v>1925</v>
      </c>
      <c r="G130" s="143" t="s">
        <v>890</v>
      </c>
      <c r="H130" s="144">
        <v>1</v>
      </c>
      <c r="I130" s="145"/>
      <c r="J130" s="145">
        <f>ROUND(I130*H130,2)</f>
        <v>0</v>
      </c>
      <c r="K130" s="146"/>
      <c r="L130" s="29"/>
      <c r="M130" s="147" t="s">
        <v>1</v>
      </c>
      <c r="N130" s="148" t="s">
        <v>37</v>
      </c>
      <c r="O130" s="149">
        <v>0</v>
      </c>
      <c r="P130" s="149">
        <f>O130*H130</f>
        <v>0</v>
      </c>
      <c r="Q130" s="149">
        <v>0</v>
      </c>
      <c r="R130" s="149">
        <f>Q130*H130</f>
        <v>0</v>
      </c>
      <c r="S130" s="149">
        <v>0</v>
      </c>
      <c r="T130" s="150">
        <f>S130*H130</f>
        <v>0</v>
      </c>
      <c r="AR130" s="151" t="s">
        <v>996</v>
      </c>
      <c r="AT130" s="151" t="s">
        <v>191</v>
      </c>
      <c r="AU130" s="151" t="s">
        <v>82</v>
      </c>
      <c r="AY130" s="17" t="s">
        <v>189</v>
      </c>
      <c r="BE130" s="152">
        <f>IF(N130="základná",J130,0)</f>
        <v>0</v>
      </c>
      <c r="BF130" s="152">
        <f>IF(N130="znížená",J130,0)</f>
        <v>0</v>
      </c>
      <c r="BG130" s="152">
        <f>IF(N130="zákl. prenesená",J130,0)</f>
        <v>0</v>
      </c>
      <c r="BH130" s="152">
        <f>IF(N130="zníž. prenesená",J130,0)</f>
        <v>0</v>
      </c>
      <c r="BI130" s="152">
        <f>IF(N130="nulová",J130,0)</f>
        <v>0</v>
      </c>
      <c r="BJ130" s="17" t="s">
        <v>82</v>
      </c>
      <c r="BK130" s="152">
        <f>ROUND(I130*H130,2)</f>
        <v>0</v>
      </c>
      <c r="BL130" s="17" t="s">
        <v>996</v>
      </c>
      <c r="BM130" s="151" t="s">
        <v>1926</v>
      </c>
    </row>
    <row r="131" spans="2:65" s="1" customFormat="1" ht="16.5" customHeight="1" x14ac:dyDescent="0.2">
      <c r="B131" s="139"/>
      <c r="C131" s="140" t="s">
        <v>87</v>
      </c>
      <c r="D131" s="140" t="s">
        <v>191</v>
      </c>
      <c r="E131" s="141" t="s">
        <v>1927</v>
      </c>
      <c r="F131" s="142" t="s">
        <v>1928</v>
      </c>
      <c r="G131" s="143" t="s">
        <v>890</v>
      </c>
      <c r="H131" s="144">
        <v>1</v>
      </c>
      <c r="I131" s="145"/>
      <c r="J131" s="145">
        <f>ROUND(I131*H131,2)</f>
        <v>0</v>
      </c>
      <c r="K131" s="146"/>
      <c r="L131" s="29"/>
      <c r="M131" s="147" t="s">
        <v>1</v>
      </c>
      <c r="N131" s="148" t="s">
        <v>37</v>
      </c>
      <c r="O131" s="149">
        <v>0</v>
      </c>
      <c r="P131" s="149">
        <f>O131*H131</f>
        <v>0</v>
      </c>
      <c r="Q131" s="149">
        <v>0</v>
      </c>
      <c r="R131" s="149">
        <f>Q131*H131</f>
        <v>0</v>
      </c>
      <c r="S131" s="149">
        <v>0</v>
      </c>
      <c r="T131" s="150">
        <f>S131*H131</f>
        <v>0</v>
      </c>
      <c r="AR131" s="151" t="s">
        <v>996</v>
      </c>
      <c r="AT131" s="151" t="s">
        <v>191</v>
      </c>
      <c r="AU131" s="151" t="s">
        <v>82</v>
      </c>
      <c r="AY131" s="17" t="s">
        <v>189</v>
      </c>
      <c r="BE131" s="152">
        <f>IF(N131="základná",J131,0)</f>
        <v>0</v>
      </c>
      <c r="BF131" s="152">
        <f>IF(N131="znížená",J131,0)</f>
        <v>0</v>
      </c>
      <c r="BG131" s="152">
        <f>IF(N131="zákl. prenesená",J131,0)</f>
        <v>0</v>
      </c>
      <c r="BH131" s="152">
        <f>IF(N131="zníž. prenesená",J131,0)</f>
        <v>0</v>
      </c>
      <c r="BI131" s="152">
        <f>IF(N131="nulová",J131,0)</f>
        <v>0</v>
      </c>
      <c r="BJ131" s="17" t="s">
        <v>82</v>
      </c>
      <c r="BK131" s="152">
        <f>ROUND(I131*H131,2)</f>
        <v>0</v>
      </c>
      <c r="BL131" s="17" t="s">
        <v>996</v>
      </c>
      <c r="BM131" s="151" t="s">
        <v>1929</v>
      </c>
    </row>
    <row r="132" spans="2:65" s="1" customFormat="1" ht="16.5" customHeight="1" x14ac:dyDescent="0.2">
      <c r="B132" s="139"/>
      <c r="C132" s="140" t="s">
        <v>195</v>
      </c>
      <c r="D132" s="140" t="s">
        <v>191</v>
      </c>
      <c r="E132" s="141" t="s">
        <v>1930</v>
      </c>
      <c r="F132" s="142" t="s">
        <v>1931</v>
      </c>
      <c r="G132" s="143" t="s">
        <v>890</v>
      </c>
      <c r="H132" s="144">
        <v>1</v>
      </c>
      <c r="I132" s="145"/>
      <c r="J132" s="145">
        <f>ROUND(I132*H132,2)</f>
        <v>0</v>
      </c>
      <c r="K132" s="146"/>
      <c r="L132" s="29"/>
      <c r="M132" s="191" t="s">
        <v>1</v>
      </c>
      <c r="N132" s="192" t="s">
        <v>37</v>
      </c>
      <c r="O132" s="193">
        <v>0</v>
      </c>
      <c r="P132" s="193">
        <f>O132*H132</f>
        <v>0</v>
      </c>
      <c r="Q132" s="193">
        <v>0</v>
      </c>
      <c r="R132" s="193">
        <f>Q132*H132</f>
        <v>0</v>
      </c>
      <c r="S132" s="193">
        <v>0</v>
      </c>
      <c r="T132" s="194">
        <f>S132*H132</f>
        <v>0</v>
      </c>
      <c r="AR132" s="151" t="s">
        <v>996</v>
      </c>
      <c r="AT132" s="151" t="s">
        <v>191</v>
      </c>
      <c r="AU132" s="151" t="s">
        <v>82</v>
      </c>
      <c r="AY132" s="17" t="s">
        <v>189</v>
      </c>
      <c r="BE132" s="152">
        <f>IF(N132="základná",J132,0)</f>
        <v>0</v>
      </c>
      <c r="BF132" s="152">
        <f>IF(N132="znížená",J132,0)</f>
        <v>0</v>
      </c>
      <c r="BG132" s="152">
        <f>IF(N132="zákl. prenesená",J132,0)</f>
        <v>0</v>
      </c>
      <c r="BH132" s="152">
        <f>IF(N132="zníž. prenesená",J132,0)</f>
        <v>0</v>
      </c>
      <c r="BI132" s="152">
        <f>IF(N132="nulová",J132,0)</f>
        <v>0</v>
      </c>
      <c r="BJ132" s="17" t="s">
        <v>82</v>
      </c>
      <c r="BK132" s="152">
        <f>ROUND(I132*H132,2)</f>
        <v>0</v>
      </c>
      <c r="BL132" s="17" t="s">
        <v>996</v>
      </c>
      <c r="BM132" s="151" t="s">
        <v>1932</v>
      </c>
    </row>
    <row r="133" spans="2:65" s="1" customFormat="1" ht="6.9" customHeight="1" x14ac:dyDescent="0.2">
      <c r="B133" s="44"/>
      <c r="C133" s="45"/>
      <c r="D133" s="45"/>
      <c r="E133" s="45"/>
      <c r="F133" s="45"/>
      <c r="G133" s="45"/>
      <c r="H133" s="45"/>
      <c r="I133" s="45"/>
      <c r="J133" s="45"/>
      <c r="K133" s="45"/>
      <c r="L133" s="29"/>
    </row>
  </sheetData>
  <autoFilter ref="C125:K132" xr:uid="{00000000-0009-0000-0000-00000B000000}"/>
  <mergeCells count="14">
    <mergeCell ref="E116:H116"/>
    <mergeCell ref="E114:H114"/>
    <mergeCell ref="E118:H118"/>
    <mergeCell ref="L2:V2"/>
    <mergeCell ref="E85:H85"/>
    <mergeCell ref="E89:H89"/>
    <mergeCell ref="E87:H87"/>
    <mergeCell ref="E91:H91"/>
    <mergeCell ref="E112:H112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126"/>
  <sheetViews>
    <sheetView showGridLines="0" topLeftCell="A116" workbookViewId="0">
      <selection activeCell="I125" sqref="I125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121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6" t="s">
        <v>13</v>
      </c>
      <c r="L6" s="20"/>
    </row>
    <row r="7" spans="2:4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46" ht="12" customHeight="1" x14ac:dyDescent="0.2">
      <c r="B8" s="20"/>
      <c r="D8" s="26" t="s">
        <v>156</v>
      </c>
      <c r="L8" s="20"/>
    </row>
    <row r="9" spans="2:46" s="1" customFormat="1" ht="23.25" customHeight="1" x14ac:dyDescent="0.2">
      <c r="B9" s="29"/>
      <c r="E9" s="256" t="s">
        <v>157</v>
      </c>
      <c r="F9" s="255"/>
      <c r="G9" s="255"/>
      <c r="H9" s="255"/>
      <c r="L9" s="29"/>
    </row>
    <row r="10" spans="2:46" s="1" customFormat="1" ht="12" customHeight="1" x14ac:dyDescent="0.2">
      <c r="B10" s="29"/>
      <c r="D10" s="26" t="s">
        <v>158</v>
      </c>
      <c r="L10" s="29"/>
    </row>
    <row r="11" spans="2:46" s="1" customFormat="1" ht="16.5" customHeight="1" x14ac:dyDescent="0.2">
      <c r="B11" s="29"/>
      <c r="E11" s="243" t="s">
        <v>1933</v>
      </c>
      <c r="F11" s="255"/>
      <c r="G11" s="255"/>
      <c r="H11" s="255"/>
      <c r="L11" s="29"/>
    </row>
    <row r="12" spans="2:46" s="1" customFormat="1" x14ac:dyDescent="0.2">
      <c r="B12" s="29"/>
      <c r="L12" s="29"/>
    </row>
    <row r="13" spans="2:46" s="1" customFormat="1" ht="12" customHeight="1" x14ac:dyDescent="0.2">
      <c r="B13" s="29"/>
      <c r="D13" s="26" t="s">
        <v>15</v>
      </c>
      <c r="F13" s="24" t="s">
        <v>1</v>
      </c>
      <c r="I13" s="26" t="s">
        <v>16</v>
      </c>
      <c r="J13" s="24" t="s">
        <v>1</v>
      </c>
      <c r="L13" s="29"/>
    </row>
    <row r="14" spans="2:46" s="1" customFormat="1" ht="12" customHeight="1" x14ac:dyDescent="0.2">
      <c r="B14" s="29"/>
      <c r="D14" s="26" t="s">
        <v>17</v>
      </c>
      <c r="F14" s="24" t="s">
        <v>162</v>
      </c>
      <c r="I14" s="26" t="s">
        <v>19</v>
      </c>
      <c r="J14" s="52">
        <f>'Rekapitulácia stavby'!AN8</f>
        <v>0</v>
      </c>
      <c r="L14" s="29"/>
    </row>
    <row r="15" spans="2:46" s="1" customFormat="1" ht="10.95" customHeight="1" x14ac:dyDescent="0.2">
      <c r="B15" s="29"/>
      <c r="L15" s="29"/>
    </row>
    <row r="16" spans="2:46" s="1" customFormat="1" ht="12" customHeight="1" x14ac:dyDescent="0.2">
      <c r="B16" s="29"/>
      <c r="D16" s="26" t="s">
        <v>20</v>
      </c>
      <c r="I16" s="26" t="s">
        <v>21</v>
      </c>
      <c r="J16" s="24" t="s">
        <v>1</v>
      </c>
      <c r="L16" s="29"/>
    </row>
    <row r="17" spans="2:12" s="1" customFormat="1" ht="18" customHeight="1" x14ac:dyDescent="0.2">
      <c r="B17" s="29"/>
      <c r="E17" s="24" t="s">
        <v>22</v>
      </c>
      <c r="I17" s="26" t="s">
        <v>23</v>
      </c>
      <c r="J17" s="24" t="s">
        <v>1</v>
      </c>
      <c r="L17" s="29"/>
    </row>
    <row r="18" spans="2:12" s="1" customFormat="1" ht="6.9" customHeight="1" x14ac:dyDescent="0.2">
      <c r="B18" s="29"/>
      <c r="L18" s="29"/>
    </row>
    <row r="19" spans="2:12" s="1" customFormat="1" ht="12" customHeight="1" x14ac:dyDescent="0.2">
      <c r="B19" s="29"/>
      <c r="D19" s="26" t="s">
        <v>24</v>
      </c>
      <c r="I19" s="26" t="s">
        <v>21</v>
      </c>
      <c r="J19" s="24" t="s">
        <v>1</v>
      </c>
      <c r="L19" s="29"/>
    </row>
    <row r="20" spans="2:12" s="1" customFormat="1" ht="18" customHeight="1" x14ac:dyDescent="0.2">
      <c r="B20" s="29"/>
      <c r="E20" s="24"/>
      <c r="I20" s="26" t="s">
        <v>23</v>
      </c>
      <c r="J20" s="24" t="s">
        <v>1</v>
      </c>
      <c r="L20" s="29"/>
    </row>
    <row r="21" spans="2:12" s="1" customFormat="1" ht="6.9" customHeight="1" x14ac:dyDescent="0.2">
      <c r="B21" s="29"/>
      <c r="L21" s="29"/>
    </row>
    <row r="22" spans="2:12" s="1" customFormat="1" ht="12" customHeight="1" x14ac:dyDescent="0.2">
      <c r="B22" s="29"/>
      <c r="D22" s="26" t="s">
        <v>25</v>
      </c>
      <c r="I22" s="26" t="s">
        <v>21</v>
      </c>
      <c r="J22" s="24" t="s">
        <v>1</v>
      </c>
      <c r="L22" s="29"/>
    </row>
    <row r="23" spans="2:12" s="1" customFormat="1" ht="18" customHeight="1" x14ac:dyDescent="0.2">
      <c r="B23" s="29"/>
      <c r="E23" s="24" t="s">
        <v>26</v>
      </c>
      <c r="I23" s="26" t="s">
        <v>23</v>
      </c>
      <c r="J23" s="24" t="s">
        <v>1</v>
      </c>
      <c r="L23" s="29"/>
    </row>
    <row r="24" spans="2:12" s="1" customFormat="1" ht="6.9" customHeight="1" x14ac:dyDescent="0.2">
      <c r="B24" s="29"/>
      <c r="L24" s="29"/>
    </row>
    <row r="25" spans="2:12" s="1" customFormat="1" ht="12" customHeight="1" x14ac:dyDescent="0.2">
      <c r="B25" s="29"/>
      <c r="D25" s="26" t="s">
        <v>28</v>
      </c>
      <c r="I25" s="26" t="s">
        <v>21</v>
      </c>
      <c r="J25" s="24" t="s">
        <v>1</v>
      </c>
      <c r="L25" s="29"/>
    </row>
    <row r="26" spans="2:12" s="1" customFormat="1" ht="18" customHeight="1" x14ac:dyDescent="0.2">
      <c r="B26" s="29"/>
      <c r="E26" s="24"/>
      <c r="I26" s="26" t="s">
        <v>23</v>
      </c>
      <c r="J26" s="24" t="s">
        <v>1</v>
      </c>
      <c r="L26" s="29"/>
    </row>
    <row r="27" spans="2:12" s="1" customFormat="1" ht="6.9" customHeight="1" x14ac:dyDescent="0.2">
      <c r="B27" s="29"/>
      <c r="L27" s="29"/>
    </row>
    <row r="28" spans="2:12" s="1" customFormat="1" ht="12" customHeight="1" x14ac:dyDescent="0.2">
      <c r="B28" s="29"/>
      <c r="D28" s="26" t="s">
        <v>29</v>
      </c>
      <c r="L28" s="29"/>
    </row>
    <row r="29" spans="2:12" s="7" customFormat="1" ht="16.5" customHeight="1" x14ac:dyDescent="0.2">
      <c r="B29" s="94"/>
      <c r="E29" s="219" t="s">
        <v>1</v>
      </c>
      <c r="F29" s="219"/>
      <c r="G29" s="219"/>
      <c r="H29" s="219"/>
      <c r="L29" s="94"/>
    </row>
    <row r="30" spans="2:12" s="1" customFormat="1" ht="6.9" customHeight="1" x14ac:dyDescent="0.2">
      <c r="B30" s="29"/>
      <c r="L30" s="29"/>
    </row>
    <row r="31" spans="2:12" s="1" customFormat="1" ht="6.9" customHeight="1" x14ac:dyDescent="0.2">
      <c r="B31" s="29"/>
      <c r="D31" s="53"/>
      <c r="E31" s="53"/>
      <c r="F31" s="53"/>
      <c r="G31" s="53"/>
      <c r="H31" s="53"/>
      <c r="I31" s="53"/>
      <c r="J31" s="53"/>
      <c r="K31" s="53"/>
      <c r="L31" s="29"/>
    </row>
    <row r="32" spans="2:12" s="1" customFormat="1" ht="25.35" customHeight="1" x14ac:dyDescent="0.2">
      <c r="B32" s="29"/>
      <c r="D32" s="95" t="s">
        <v>31</v>
      </c>
      <c r="J32" s="65">
        <f>ROUND(J122, 2)</f>
        <v>0</v>
      </c>
      <c r="L32" s="29"/>
    </row>
    <row r="33" spans="2:12" s="1" customFormat="1" ht="6.9" customHeight="1" x14ac:dyDescent="0.2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14.4" customHeight="1" x14ac:dyDescent="0.2">
      <c r="B34" s="29"/>
      <c r="F34" s="32" t="s">
        <v>33</v>
      </c>
      <c r="I34" s="32" t="s">
        <v>32</v>
      </c>
      <c r="J34" s="32" t="s">
        <v>34</v>
      </c>
      <c r="L34" s="29"/>
    </row>
    <row r="35" spans="2:12" s="1" customFormat="1" ht="14.4" customHeight="1" x14ac:dyDescent="0.2">
      <c r="B35" s="29"/>
      <c r="D35" s="93" t="s">
        <v>35</v>
      </c>
      <c r="E35" s="34" t="s">
        <v>36</v>
      </c>
      <c r="F35" s="96">
        <f>ROUND((SUM(BE122:BE125)),  2)</f>
        <v>0</v>
      </c>
      <c r="G35" s="97"/>
      <c r="H35" s="97"/>
      <c r="I35" s="98">
        <v>0.2</v>
      </c>
      <c r="J35" s="96">
        <f>ROUND(((SUM(BE122:BE125))*I35),  2)</f>
        <v>0</v>
      </c>
      <c r="L35" s="29"/>
    </row>
    <row r="36" spans="2:12" s="1" customFormat="1" ht="14.4" customHeight="1" x14ac:dyDescent="0.2">
      <c r="B36" s="29"/>
      <c r="E36" s="34" t="s">
        <v>37</v>
      </c>
      <c r="F36" s="84">
        <f>ROUND((SUM(BF122:BF125)),  2)</f>
        <v>0</v>
      </c>
      <c r="I36" s="99">
        <v>0.2</v>
      </c>
      <c r="J36" s="84">
        <f>ROUND(((SUM(BF122:BF125))*I36),  2)</f>
        <v>0</v>
      </c>
      <c r="L36" s="29"/>
    </row>
    <row r="37" spans="2:12" s="1" customFormat="1" ht="14.4" hidden="1" customHeight="1" x14ac:dyDescent="0.2">
      <c r="B37" s="29"/>
      <c r="E37" s="26" t="s">
        <v>38</v>
      </c>
      <c r="F37" s="84">
        <f>ROUND((SUM(BG122:BG125)),  2)</f>
        <v>0</v>
      </c>
      <c r="I37" s="99">
        <v>0.2</v>
      </c>
      <c r="J37" s="84">
        <f>0</f>
        <v>0</v>
      </c>
      <c r="L37" s="29"/>
    </row>
    <row r="38" spans="2:12" s="1" customFormat="1" ht="14.4" hidden="1" customHeight="1" x14ac:dyDescent="0.2">
      <c r="B38" s="29"/>
      <c r="E38" s="26" t="s">
        <v>39</v>
      </c>
      <c r="F38" s="84">
        <f>ROUND((SUM(BH122:BH125)),  2)</f>
        <v>0</v>
      </c>
      <c r="I38" s="99">
        <v>0.2</v>
      </c>
      <c r="J38" s="84">
        <f>0</f>
        <v>0</v>
      </c>
      <c r="L38" s="29"/>
    </row>
    <row r="39" spans="2:12" s="1" customFormat="1" ht="14.4" hidden="1" customHeight="1" x14ac:dyDescent="0.2">
      <c r="B39" s="29"/>
      <c r="E39" s="34" t="s">
        <v>40</v>
      </c>
      <c r="F39" s="96">
        <f>ROUND((SUM(BI122:BI125)),  2)</f>
        <v>0</v>
      </c>
      <c r="G39" s="97"/>
      <c r="H39" s="97"/>
      <c r="I39" s="98">
        <v>0</v>
      </c>
      <c r="J39" s="96">
        <f>0</f>
        <v>0</v>
      </c>
      <c r="L39" s="29"/>
    </row>
    <row r="40" spans="2:12" s="1" customFormat="1" ht="6.9" customHeight="1" x14ac:dyDescent="0.2">
      <c r="B40" s="29"/>
      <c r="L40" s="29"/>
    </row>
    <row r="41" spans="2:12" s="1" customFormat="1" ht="25.35" customHeight="1" x14ac:dyDescent="0.2">
      <c r="B41" s="29"/>
      <c r="C41" s="100"/>
      <c r="D41" s="101" t="s">
        <v>41</v>
      </c>
      <c r="E41" s="56"/>
      <c r="F41" s="56"/>
      <c r="G41" s="102" t="s">
        <v>42</v>
      </c>
      <c r="H41" s="103" t="s">
        <v>43</v>
      </c>
      <c r="I41" s="56"/>
      <c r="J41" s="104">
        <f>SUM(J32:J39)</f>
        <v>0</v>
      </c>
      <c r="K41" s="105"/>
      <c r="L41" s="29"/>
    </row>
    <row r="42" spans="2:12" s="1" customFormat="1" ht="14.4" customHeight="1" x14ac:dyDescent="0.2">
      <c r="B42" s="29"/>
      <c r="L42" s="29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" customHeight="1" x14ac:dyDescent="0.2">
      <c r="B82" s="29"/>
      <c r="C82" s="21" t="s">
        <v>163</v>
      </c>
      <c r="L82" s="29"/>
    </row>
    <row r="83" spans="2:12" s="1" customFormat="1" ht="6.9" customHeight="1" x14ac:dyDescent="0.2">
      <c r="B83" s="29"/>
      <c r="L83" s="29"/>
    </row>
    <row r="84" spans="2:12" s="1" customFormat="1" ht="12" customHeight="1" x14ac:dyDescent="0.2">
      <c r="B84" s="29"/>
      <c r="C84" s="26" t="s">
        <v>13</v>
      </c>
      <c r="L84" s="29"/>
    </row>
    <row r="85" spans="2:12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12" ht="12" customHeight="1" x14ac:dyDescent="0.2">
      <c r="B86" s="20"/>
      <c r="C86" s="26" t="s">
        <v>156</v>
      </c>
      <c r="L86" s="20"/>
    </row>
    <row r="87" spans="2:12" s="1" customFormat="1" ht="23.25" customHeight="1" x14ac:dyDescent="0.2">
      <c r="B87" s="29"/>
      <c r="E87" s="256" t="s">
        <v>157</v>
      </c>
      <c r="F87" s="255"/>
      <c r="G87" s="255"/>
      <c r="H87" s="255"/>
      <c r="L87" s="29"/>
    </row>
    <row r="88" spans="2:12" s="1" customFormat="1" ht="12" customHeight="1" x14ac:dyDescent="0.2">
      <c r="B88" s="29"/>
      <c r="C88" s="26" t="s">
        <v>158</v>
      </c>
      <c r="L88" s="29"/>
    </row>
    <row r="89" spans="2:12" s="1" customFormat="1" ht="16.5" customHeight="1" x14ac:dyDescent="0.2">
      <c r="B89" s="29"/>
      <c r="E89" s="243" t="str">
        <f>E11</f>
        <v>01.03 - Elektroinštalácia</v>
      </c>
      <c r="F89" s="255"/>
      <c r="G89" s="255"/>
      <c r="H89" s="255"/>
      <c r="L89" s="29"/>
    </row>
    <row r="90" spans="2:12" s="1" customFormat="1" ht="6.9" customHeight="1" x14ac:dyDescent="0.2">
      <c r="B90" s="29"/>
      <c r="L90" s="29"/>
    </row>
    <row r="91" spans="2:12" s="1" customFormat="1" ht="12" customHeight="1" x14ac:dyDescent="0.2">
      <c r="B91" s="29"/>
      <c r="C91" s="26" t="s">
        <v>17</v>
      </c>
      <c r="F91" s="24" t="str">
        <f>F14</f>
        <v>KN č.1599/13-15,1599/40-46</v>
      </c>
      <c r="I91" s="26" t="s">
        <v>19</v>
      </c>
      <c r="J91" s="52">
        <f>IF(J14="","",J14)</f>
        <v>0</v>
      </c>
      <c r="L91" s="29"/>
    </row>
    <row r="92" spans="2:12" s="1" customFormat="1" ht="6.9" customHeight="1" x14ac:dyDescent="0.2">
      <c r="B92" s="29"/>
      <c r="L92" s="29"/>
    </row>
    <row r="93" spans="2:12" s="1" customFormat="1" ht="15.15" customHeight="1" x14ac:dyDescent="0.2">
      <c r="B93" s="29"/>
      <c r="C93" s="26" t="s">
        <v>20</v>
      </c>
      <c r="F93" s="24" t="str">
        <f>E17</f>
        <v>Mazurák, s.r.o.</v>
      </c>
      <c r="I93" s="26" t="s">
        <v>25</v>
      </c>
      <c r="J93" s="27" t="str">
        <f>E23</f>
        <v>Ing. Jozef Kuchťák</v>
      </c>
      <c r="L93" s="29"/>
    </row>
    <row r="94" spans="2:12" s="1" customFormat="1" ht="15.15" customHeight="1" x14ac:dyDescent="0.2">
      <c r="B94" s="29"/>
      <c r="C94" s="26" t="s">
        <v>24</v>
      </c>
      <c r="F94" s="24" t="str">
        <f>IF(E20="","",E20)</f>
        <v/>
      </c>
      <c r="I94" s="26" t="s">
        <v>28</v>
      </c>
      <c r="J94" s="27">
        <f>E26</f>
        <v>0</v>
      </c>
      <c r="L94" s="29"/>
    </row>
    <row r="95" spans="2:12" s="1" customFormat="1" ht="10.35" customHeight="1" x14ac:dyDescent="0.2">
      <c r="B95" s="29"/>
      <c r="L95" s="29"/>
    </row>
    <row r="96" spans="2:12" s="1" customFormat="1" ht="29.25" customHeight="1" x14ac:dyDescent="0.2">
      <c r="B96" s="29"/>
      <c r="C96" s="108" t="s">
        <v>164</v>
      </c>
      <c r="D96" s="100"/>
      <c r="E96" s="100"/>
      <c r="F96" s="100"/>
      <c r="G96" s="100"/>
      <c r="H96" s="100"/>
      <c r="I96" s="100"/>
      <c r="J96" s="109" t="s">
        <v>165</v>
      </c>
      <c r="K96" s="100"/>
      <c r="L96" s="29"/>
    </row>
    <row r="97" spans="2:47" s="1" customFormat="1" ht="10.35" customHeight="1" x14ac:dyDescent="0.2">
      <c r="B97" s="29"/>
      <c r="L97" s="29"/>
    </row>
    <row r="98" spans="2:47" s="1" customFormat="1" ht="22.95" customHeight="1" x14ac:dyDescent="0.2">
      <c r="B98" s="29"/>
      <c r="C98" s="110" t="s">
        <v>166</v>
      </c>
      <c r="J98" s="65">
        <f>J122</f>
        <v>0</v>
      </c>
      <c r="L98" s="29"/>
      <c r="AU98" s="17" t="s">
        <v>167</v>
      </c>
    </row>
    <row r="99" spans="2:47" s="8" customFormat="1" ht="24.9" customHeight="1" x14ac:dyDescent="0.2">
      <c r="B99" s="111"/>
      <c r="D99" s="112" t="s">
        <v>895</v>
      </c>
      <c r="E99" s="113"/>
      <c r="F99" s="113"/>
      <c r="G99" s="113"/>
      <c r="H99" s="113"/>
      <c r="I99" s="113"/>
      <c r="J99" s="114">
        <f>J123</f>
        <v>0</v>
      </c>
      <c r="L99" s="111"/>
    </row>
    <row r="100" spans="2:47" s="9" customFormat="1" ht="19.95" customHeight="1" x14ac:dyDescent="0.2">
      <c r="B100" s="115"/>
      <c r="D100" s="116" t="s">
        <v>1934</v>
      </c>
      <c r="E100" s="117"/>
      <c r="F100" s="117"/>
      <c r="G100" s="117"/>
      <c r="H100" s="117"/>
      <c r="I100" s="117"/>
      <c r="J100" s="118">
        <f>J124</f>
        <v>0</v>
      </c>
      <c r="L100" s="115"/>
    </row>
    <row r="101" spans="2:47" s="1" customFormat="1" ht="21.75" customHeight="1" x14ac:dyDescent="0.2">
      <c r="B101" s="29"/>
      <c r="L101" s="29"/>
    </row>
    <row r="102" spans="2:47" s="1" customFormat="1" ht="6.9" customHeight="1" x14ac:dyDescent="0.2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29"/>
    </row>
    <row r="106" spans="2:47" s="1" customFormat="1" ht="6.9" customHeight="1" x14ac:dyDescent="0.2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29"/>
    </row>
    <row r="107" spans="2:47" s="1" customFormat="1" ht="24.9" customHeight="1" x14ac:dyDescent="0.2">
      <c r="B107" s="29"/>
      <c r="C107" s="21" t="s">
        <v>175</v>
      </c>
      <c r="L107" s="29"/>
    </row>
    <row r="108" spans="2:47" s="1" customFormat="1" ht="6.9" customHeight="1" x14ac:dyDescent="0.2">
      <c r="B108" s="29"/>
      <c r="L108" s="29"/>
    </row>
    <row r="109" spans="2:47" s="1" customFormat="1" ht="12" customHeight="1" x14ac:dyDescent="0.2">
      <c r="B109" s="29"/>
      <c r="C109" s="26" t="s">
        <v>13</v>
      </c>
      <c r="L109" s="29"/>
    </row>
    <row r="110" spans="2:47" s="1" customFormat="1" ht="26.25" customHeight="1" x14ac:dyDescent="0.2">
      <c r="B110" s="29"/>
      <c r="E110" s="256" t="str">
        <f>E7</f>
        <v>STAVEBNÉ ÚPRAVY, PRÍSTAVBA SKLADOVÉHO OBJEKTU 
A ZMENA ÚČELU VYUŽITIA ČASTI STAVBY NA MÄSOVÝROBU</v>
      </c>
      <c r="F110" s="257"/>
      <c r="G110" s="257"/>
      <c r="H110" s="257"/>
      <c r="L110" s="29"/>
    </row>
    <row r="111" spans="2:47" ht="12" customHeight="1" x14ac:dyDescent="0.2">
      <c r="B111" s="20"/>
      <c r="C111" s="26" t="s">
        <v>156</v>
      </c>
      <c r="L111" s="20"/>
    </row>
    <row r="112" spans="2:47" s="1" customFormat="1" ht="23.25" customHeight="1" x14ac:dyDescent="0.2">
      <c r="B112" s="29"/>
      <c r="E112" s="256" t="s">
        <v>157</v>
      </c>
      <c r="F112" s="255"/>
      <c r="G112" s="255"/>
      <c r="H112" s="255"/>
      <c r="L112" s="29"/>
    </row>
    <row r="113" spans="2:65" s="1" customFormat="1" ht="12" customHeight="1" x14ac:dyDescent="0.2">
      <c r="B113" s="29"/>
      <c r="C113" s="26" t="s">
        <v>158</v>
      </c>
      <c r="L113" s="29"/>
    </row>
    <row r="114" spans="2:65" s="1" customFormat="1" ht="16.5" customHeight="1" x14ac:dyDescent="0.2">
      <c r="B114" s="29"/>
      <c r="E114" s="243" t="str">
        <f>E11</f>
        <v>01.03 - Elektroinštalácia</v>
      </c>
      <c r="F114" s="255"/>
      <c r="G114" s="255"/>
      <c r="H114" s="255"/>
      <c r="L114" s="29"/>
    </row>
    <row r="115" spans="2:65" s="1" customFormat="1" ht="6.9" customHeight="1" x14ac:dyDescent="0.2">
      <c r="B115" s="29"/>
      <c r="L115" s="29"/>
    </row>
    <row r="116" spans="2:65" s="1" customFormat="1" ht="12" customHeight="1" x14ac:dyDescent="0.2">
      <c r="B116" s="29"/>
      <c r="C116" s="26" t="s">
        <v>17</v>
      </c>
      <c r="F116" s="24" t="str">
        <f>F14</f>
        <v>KN č.1599/13-15,1599/40-46</v>
      </c>
      <c r="I116" s="26" t="s">
        <v>19</v>
      </c>
      <c r="J116" s="52">
        <f>IF(J14="","",J14)</f>
        <v>0</v>
      </c>
      <c r="L116" s="29"/>
    </row>
    <row r="117" spans="2:65" s="1" customFormat="1" ht="6.9" customHeight="1" x14ac:dyDescent="0.2">
      <c r="B117" s="29"/>
      <c r="L117" s="29"/>
    </row>
    <row r="118" spans="2:65" s="1" customFormat="1" ht="15.15" customHeight="1" x14ac:dyDescent="0.2">
      <c r="B118" s="29"/>
      <c r="C118" s="26" t="s">
        <v>20</v>
      </c>
      <c r="F118" s="24" t="str">
        <f>E17</f>
        <v>Mazurák, s.r.o.</v>
      </c>
      <c r="I118" s="26" t="s">
        <v>25</v>
      </c>
      <c r="J118" s="27" t="str">
        <f>E23</f>
        <v>Ing. Jozef Kuchťák</v>
      </c>
      <c r="L118" s="29"/>
    </row>
    <row r="119" spans="2:65" s="1" customFormat="1" ht="15.15" customHeight="1" x14ac:dyDescent="0.2">
      <c r="B119" s="29"/>
      <c r="C119" s="26" t="s">
        <v>24</v>
      </c>
      <c r="F119" s="24" t="str">
        <f>IF(E20="","",E20)</f>
        <v/>
      </c>
      <c r="I119" s="26" t="s">
        <v>28</v>
      </c>
      <c r="J119" s="27">
        <f>E26</f>
        <v>0</v>
      </c>
      <c r="L119" s="29"/>
    </row>
    <row r="120" spans="2:65" s="1" customFormat="1" ht="10.35" customHeight="1" x14ac:dyDescent="0.2">
      <c r="B120" s="29"/>
      <c r="L120" s="29"/>
    </row>
    <row r="121" spans="2:65" s="10" customFormat="1" ht="29.25" customHeight="1" x14ac:dyDescent="0.2">
      <c r="B121" s="119"/>
      <c r="C121" s="120" t="s">
        <v>176</v>
      </c>
      <c r="D121" s="121" t="s">
        <v>56</v>
      </c>
      <c r="E121" s="121" t="s">
        <v>52</v>
      </c>
      <c r="F121" s="121" t="s">
        <v>53</v>
      </c>
      <c r="G121" s="121" t="s">
        <v>177</v>
      </c>
      <c r="H121" s="121" t="s">
        <v>178</v>
      </c>
      <c r="I121" s="121" t="s">
        <v>179</v>
      </c>
      <c r="J121" s="122" t="s">
        <v>165</v>
      </c>
      <c r="K121" s="123" t="s">
        <v>180</v>
      </c>
      <c r="L121" s="119"/>
      <c r="M121" s="58" t="s">
        <v>1</v>
      </c>
      <c r="N121" s="59" t="s">
        <v>35</v>
      </c>
      <c r="O121" s="59" t="s">
        <v>181</v>
      </c>
      <c r="P121" s="59" t="s">
        <v>182</v>
      </c>
      <c r="Q121" s="59" t="s">
        <v>183</v>
      </c>
      <c r="R121" s="59" t="s">
        <v>184</v>
      </c>
      <c r="S121" s="59" t="s">
        <v>185</v>
      </c>
      <c r="T121" s="60" t="s">
        <v>186</v>
      </c>
    </row>
    <row r="122" spans="2:65" s="1" customFormat="1" ht="22.95" customHeight="1" x14ac:dyDescent="0.3">
      <c r="B122" s="29"/>
      <c r="C122" s="63" t="s">
        <v>166</v>
      </c>
      <c r="J122" s="124">
        <f>BK122</f>
        <v>0</v>
      </c>
      <c r="L122" s="29"/>
      <c r="M122" s="61"/>
      <c r="N122" s="53"/>
      <c r="O122" s="53"/>
      <c r="P122" s="125">
        <f>P123</f>
        <v>0</v>
      </c>
      <c r="Q122" s="53"/>
      <c r="R122" s="125">
        <f>R123</f>
        <v>0</v>
      </c>
      <c r="S122" s="53"/>
      <c r="T122" s="126">
        <f>T123</f>
        <v>0</v>
      </c>
      <c r="AT122" s="17" t="s">
        <v>70</v>
      </c>
      <c r="AU122" s="17" t="s">
        <v>167</v>
      </c>
      <c r="BK122" s="127">
        <f>BK123</f>
        <v>0</v>
      </c>
    </row>
    <row r="123" spans="2:65" s="11" customFormat="1" ht="25.95" customHeight="1" x14ac:dyDescent="0.25">
      <c r="B123" s="128"/>
      <c r="D123" s="129" t="s">
        <v>70</v>
      </c>
      <c r="E123" s="130" t="s">
        <v>205</v>
      </c>
      <c r="F123" s="130" t="s">
        <v>991</v>
      </c>
      <c r="J123" s="131">
        <f>BK123</f>
        <v>0</v>
      </c>
      <c r="L123" s="128"/>
      <c r="M123" s="132"/>
      <c r="P123" s="133">
        <f>P124</f>
        <v>0</v>
      </c>
      <c r="R123" s="133">
        <f>R124</f>
        <v>0</v>
      </c>
      <c r="T123" s="134">
        <f>T124</f>
        <v>0</v>
      </c>
      <c r="AR123" s="129" t="s">
        <v>87</v>
      </c>
      <c r="AT123" s="135" t="s">
        <v>70</v>
      </c>
      <c r="AU123" s="135" t="s">
        <v>71</v>
      </c>
      <c r="AY123" s="129" t="s">
        <v>189</v>
      </c>
      <c r="BK123" s="136">
        <f>BK124</f>
        <v>0</v>
      </c>
    </row>
    <row r="124" spans="2:65" s="11" customFormat="1" ht="22.95" customHeight="1" x14ac:dyDescent="0.25">
      <c r="B124" s="128"/>
      <c r="D124" s="129" t="s">
        <v>70</v>
      </c>
      <c r="E124" s="137" t="s">
        <v>1935</v>
      </c>
      <c r="F124" s="137" t="s">
        <v>1936</v>
      </c>
      <c r="J124" s="138">
        <f>BK124</f>
        <v>0</v>
      </c>
      <c r="L124" s="128"/>
      <c r="M124" s="132"/>
      <c r="P124" s="133">
        <f>P125</f>
        <v>0</v>
      </c>
      <c r="R124" s="133">
        <f>R125</f>
        <v>0</v>
      </c>
      <c r="T124" s="134">
        <f>T125</f>
        <v>0</v>
      </c>
      <c r="AR124" s="129" t="s">
        <v>87</v>
      </c>
      <c r="AT124" s="135" t="s">
        <v>70</v>
      </c>
      <c r="AU124" s="135" t="s">
        <v>77</v>
      </c>
      <c r="AY124" s="129" t="s">
        <v>189</v>
      </c>
      <c r="BK124" s="136">
        <f>BK125</f>
        <v>0</v>
      </c>
    </row>
    <row r="125" spans="2:65" s="1" customFormat="1" ht="16.5" customHeight="1" x14ac:dyDescent="0.2">
      <c r="B125" s="139"/>
      <c r="C125" s="140" t="s">
        <v>77</v>
      </c>
      <c r="D125" s="140" t="s">
        <v>191</v>
      </c>
      <c r="E125" s="141" t="s">
        <v>1937</v>
      </c>
      <c r="F125" s="142" t="s">
        <v>1938</v>
      </c>
      <c r="G125" s="143" t="s">
        <v>890</v>
      </c>
      <c r="H125" s="144">
        <v>1</v>
      </c>
      <c r="I125" s="145"/>
      <c r="J125" s="145">
        <f>ROUND(I125*H125,2)</f>
        <v>0</v>
      </c>
      <c r="K125" s="146"/>
      <c r="L125" s="29"/>
      <c r="M125" s="191" t="s">
        <v>1</v>
      </c>
      <c r="N125" s="192" t="s">
        <v>37</v>
      </c>
      <c r="O125" s="193">
        <v>0</v>
      </c>
      <c r="P125" s="193">
        <f>O125*H125</f>
        <v>0</v>
      </c>
      <c r="Q125" s="193">
        <v>0</v>
      </c>
      <c r="R125" s="193">
        <f>Q125*H125</f>
        <v>0</v>
      </c>
      <c r="S125" s="193">
        <v>0</v>
      </c>
      <c r="T125" s="194">
        <f>S125*H125</f>
        <v>0</v>
      </c>
      <c r="AR125" s="151" t="s">
        <v>996</v>
      </c>
      <c r="AT125" s="151" t="s">
        <v>191</v>
      </c>
      <c r="AU125" s="151" t="s">
        <v>82</v>
      </c>
      <c r="AY125" s="17" t="s">
        <v>189</v>
      </c>
      <c r="BE125" s="152">
        <f>IF(N125="základná",J125,0)</f>
        <v>0</v>
      </c>
      <c r="BF125" s="152">
        <f>IF(N125="znížená",J125,0)</f>
        <v>0</v>
      </c>
      <c r="BG125" s="152">
        <f>IF(N125="zákl. prenesená",J125,0)</f>
        <v>0</v>
      </c>
      <c r="BH125" s="152">
        <f>IF(N125="zníž. prenesená",J125,0)</f>
        <v>0</v>
      </c>
      <c r="BI125" s="152">
        <f>IF(N125="nulová",J125,0)</f>
        <v>0</v>
      </c>
      <c r="BJ125" s="17" t="s">
        <v>82</v>
      </c>
      <c r="BK125" s="152">
        <f>ROUND(I125*H125,2)</f>
        <v>0</v>
      </c>
      <c r="BL125" s="17" t="s">
        <v>996</v>
      </c>
      <c r="BM125" s="151" t="s">
        <v>1939</v>
      </c>
    </row>
    <row r="126" spans="2:65" s="1" customFormat="1" ht="6.9" customHeight="1" x14ac:dyDescent="0.2"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29"/>
    </row>
  </sheetData>
  <autoFilter ref="C121:K125" xr:uid="{00000000-0009-0000-0000-00000C000000}"/>
  <mergeCells count="11">
    <mergeCell ref="E114:H114"/>
    <mergeCell ref="E7:H7"/>
    <mergeCell ref="E9:H9"/>
    <mergeCell ref="E11:H11"/>
    <mergeCell ref="E29:H29"/>
    <mergeCell ref="E85:H85"/>
    <mergeCell ref="L2:V2"/>
    <mergeCell ref="E87:H87"/>
    <mergeCell ref="E89:H89"/>
    <mergeCell ref="E110:H110"/>
    <mergeCell ref="E112:H11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126"/>
  <sheetViews>
    <sheetView showGridLines="0" topLeftCell="A116" workbookViewId="0">
      <selection activeCell="I125" sqref="I125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124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6" t="s">
        <v>13</v>
      </c>
      <c r="L6" s="20"/>
    </row>
    <row r="7" spans="2:4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46" ht="12" customHeight="1" x14ac:dyDescent="0.2">
      <c r="B8" s="20"/>
      <c r="D8" s="26" t="s">
        <v>156</v>
      </c>
      <c r="L8" s="20"/>
    </row>
    <row r="9" spans="2:46" s="1" customFormat="1" ht="23.25" customHeight="1" x14ac:dyDescent="0.2">
      <c r="B9" s="29"/>
      <c r="E9" s="256" t="s">
        <v>157</v>
      </c>
      <c r="F9" s="255"/>
      <c r="G9" s="255"/>
      <c r="H9" s="255"/>
      <c r="L9" s="29"/>
    </row>
    <row r="10" spans="2:46" s="1" customFormat="1" ht="12" customHeight="1" x14ac:dyDescent="0.2">
      <c r="B10" s="29"/>
      <c r="D10" s="26" t="s">
        <v>158</v>
      </c>
      <c r="L10" s="29"/>
    </row>
    <row r="11" spans="2:46" s="1" customFormat="1" ht="16.5" customHeight="1" x14ac:dyDescent="0.2">
      <c r="B11" s="29"/>
      <c r="E11" s="243" t="s">
        <v>1940</v>
      </c>
      <c r="F11" s="255"/>
      <c r="G11" s="255"/>
      <c r="H11" s="255"/>
      <c r="L11" s="29"/>
    </row>
    <row r="12" spans="2:46" s="1" customFormat="1" x14ac:dyDescent="0.2">
      <c r="B12" s="29"/>
      <c r="L12" s="29"/>
    </row>
    <row r="13" spans="2:46" s="1" customFormat="1" ht="12" customHeight="1" x14ac:dyDescent="0.2">
      <c r="B13" s="29"/>
      <c r="D13" s="26" t="s">
        <v>15</v>
      </c>
      <c r="F13" s="24" t="s">
        <v>1</v>
      </c>
      <c r="I13" s="26" t="s">
        <v>16</v>
      </c>
      <c r="J13" s="24" t="s">
        <v>1</v>
      </c>
      <c r="L13" s="29"/>
    </row>
    <row r="14" spans="2:46" s="1" customFormat="1" ht="12" customHeight="1" x14ac:dyDescent="0.2">
      <c r="B14" s="29"/>
      <c r="D14" s="26" t="s">
        <v>17</v>
      </c>
      <c r="F14" s="24" t="s">
        <v>162</v>
      </c>
      <c r="I14" s="26" t="s">
        <v>19</v>
      </c>
      <c r="J14" s="52">
        <f>'Rekapitulácia stavby'!AN8</f>
        <v>0</v>
      </c>
      <c r="L14" s="29"/>
    </row>
    <row r="15" spans="2:46" s="1" customFormat="1" ht="10.95" customHeight="1" x14ac:dyDescent="0.2">
      <c r="B15" s="29"/>
      <c r="L15" s="29"/>
    </row>
    <row r="16" spans="2:46" s="1" customFormat="1" ht="12" customHeight="1" x14ac:dyDescent="0.2">
      <c r="B16" s="29"/>
      <c r="D16" s="26" t="s">
        <v>20</v>
      </c>
      <c r="I16" s="26" t="s">
        <v>21</v>
      </c>
      <c r="J16" s="24" t="s">
        <v>1</v>
      </c>
      <c r="L16" s="29"/>
    </row>
    <row r="17" spans="2:12" s="1" customFormat="1" ht="18" customHeight="1" x14ac:dyDescent="0.2">
      <c r="B17" s="29"/>
      <c r="E17" s="24" t="s">
        <v>22</v>
      </c>
      <c r="I17" s="26" t="s">
        <v>23</v>
      </c>
      <c r="J17" s="24" t="s">
        <v>1</v>
      </c>
      <c r="L17" s="29"/>
    </row>
    <row r="18" spans="2:12" s="1" customFormat="1" ht="6.9" customHeight="1" x14ac:dyDescent="0.2">
      <c r="B18" s="29"/>
      <c r="L18" s="29"/>
    </row>
    <row r="19" spans="2:12" s="1" customFormat="1" ht="12" customHeight="1" x14ac:dyDescent="0.2">
      <c r="B19" s="29"/>
      <c r="D19" s="26" t="s">
        <v>24</v>
      </c>
      <c r="I19" s="26" t="s">
        <v>21</v>
      </c>
      <c r="J19" s="24" t="s">
        <v>1</v>
      </c>
      <c r="L19" s="29"/>
    </row>
    <row r="20" spans="2:12" s="1" customFormat="1" ht="18" customHeight="1" x14ac:dyDescent="0.2">
      <c r="B20" s="29"/>
      <c r="E20" s="24"/>
      <c r="I20" s="26" t="s">
        <v>23</v>
      </c>
      <c r="J20" s="24" t="s">
        <v>1</v>
      </c>
      <c r="L20" s="29"/>
    </row>
    <row r="21" spans="2:12" s="1" customFormat="1" ht="6.9" customHeight="1" x14ac:dyDescent="0.2">
      <c r="B21" s="29"/>
      <c r="L21" s="29"/>
    </row>
    <row r="22" spans="2:12" s="1" customFormat="1" ht="12" customHeight="1" x14ac:dyDescent="0.2">
      <c r="B22" s="29"/>
      <c r="D22" s="26" t="s">
        <v>25</v>
      </c>
      <c r="I22" s="26" t="s">
        <v>21</v>
      </c>
      <c r="J22" s="24" t="s">
        <v>1</v>
      </c>
      <c r="L22" s="29"/>
    </row>
    <row r="23" spans="2:12" s="1" customFormat="1" ht="18" customHeight="1" x14ac:dyDescent="0.2">
      <c r="B23" s="29"/>
      <c r="E23" s="24" t="s">
        <v>26</v>
      </c>
      <c r="I23" s="26" t="s">
        <v>23</v>
      </c>
      <c r="J23" s="24" t="s">
        <v>1</v>
      </c>
      <c r="L23" s="29"/>
    </row>
    <row r="24" spans="2:12" s="1" customFormat="1" ht="6.9" customHeight="1" x14ac:dyDescent="0.2">
      <c r="B24" s="29"/>
      <c r="L24" s="29"/>
    </row>
    <row r="25" spans="2:12" s="1" customFormat="1" ht="12" customHeight="1" x14ac:dyDescent="0.2">
      <c r="B25" s="29"/>
      <c r="D25" s="26" t="s">
        <v>28</v>
      </c>
      <c r="I25" s="26" t="s">
        <v>21</v>
      </c>
      <c r="J25" s="24" t="s">
        <v>1</v>
      </c>
      <c r="L25" s="29"/>
    </row>
    <row r="26" spans="2:12" s="1" customFormat="1" ht="18" customHeight="1" x14ac:dyDescent="0.2">
      <c r="B26" s="29"/>
      <c r="E26" s="24"/>
      <c r="I26" s="26" t="s">
        <v>23</v>
      </c>
      <c r="J26" s="24" t="s">
        <v>1</v>
      </c>
      <c r="L26" s="29"/>
    </row>
    <row r="27" spans="2:12" s="1" customFormat="1" ht="6.9" customHeight="1" x14ac:dyDescent="0.2">
      <c r="B27" s="29"/>
      <c r="L27" s="29"/>
    </row>
    <row r="28" spans="2:12" s="1" customFormat="1" ht="12" customHeight="1" x14ac:dyDescent="0.2">
      <c r="B28" s="29"/>
      <c r="D28" s="26" t="s">
        <v>29</v>
      </c>
      <c r="L28" s="29"/>
    </row>
    <row r="29" spans="2:12" s="7" customFormat="1" ht="16.5" customHeight="1" x14ac:dyDescent="0.2">
      <c r="B29" s="94"/>
      <c r="E29" s="219" t="s">
        <v>1</v>
      </c>
      <c r="F29" s="219"/>
      <c r="G29" s="219"/>
      <c r="H29" s="219"/>
      <c r="L29" s="94"/>
    </row>
    <row r="30" spans="2:12" s="1" customFormat="1" ht="6.9" customHeight="1" x14ac:dyDescent="0.2">
      <c r="B30" s="29"/>
      <c r="L30" s="29"/>
    </row>
    <row r="31" spans="2:12" s="1" customFormat="1" ht="6.9" customHeight="1" x14ac:dyDescent="0.2">
      <c r="B31" s="29"/>
      <c r="D31" s="53"/>
      <c r="E31" s="53"/>
      <c r="F31" s="53"/>
      <c r="G31" s="53"/>
      <c r="H31" s="53"/>
      <c r="I31" s="53"/>
      <c r="J31" s="53"/>
      <c r="K31" s="53"/>
      <c r="L31" s="29"/>
    </row>
    <row r="32" spans="2:12" s="1" customFormat="1" ht="25.35" customHeight="1" x14ac:dyDescent="0.2">
      <c r="B32" s="29"/>
      <c r="D32" s="95" t="s">
        <v>31</v>
      </c>
      <c r="J32" s="65">
        <f>ROUND(J122, 2)</f>
        <v>0</v>
      </c>
      <c r="L32" s="29"/>
    </row>
    <row r="33" spans="2:12" s="1" customFormat="1" ht="6.9" customHeight="1" x14ac:dyDescent="0.2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14.4" customHeight="1" x14ac:dyDescent="0.2">
      <c r="B34" s="29"/>
      <c r="F34" s="32" t="s">
        <v>33</v>
      </c>
      <c r="I34" s="32" t="s">
        <v>32</v>
      </c>
      <c r="J34" s="32" t="s">
        <v>34</v>
      </c>
      <c r="L34" s="29"/>
    </row>
    <row r="35" spans="2:12" s="1" customFormat="1" ht="14.4" customHeight="1" x14ac:dyDescent="0.2">
      <c r="B35" s="29"/>
      <c r="D35" s="93" t="s">
        <v>35</v>
      </c>
      <c r="E35" s="34" t="s">
        <v>36</v>
      </c>
      <c r="F35" s="96">
        <f>ROUND((SUM(BE122:BE125)),  2)</f>
        <v>0</v>
      </c>
      <c r="G35" s="97"/>
      <c r="H35" s="97"/>
      <c r="I35" s="98">
        <v>0.2</v>
      </c>
      <c r="J35" s="96">
        <f>ROUND(((SUM(BE122:BE125))*I35),  2)</f>
        <v>0</v>
      </c>
      <c r="L35" s="29"/>
    </row>
    <row r="36" spans="2:12" s="1" customFormat="1" ht="14.4" customHeight="1" x14ac:dyDescent="0.2">
      <c r="B36" s="29"/>
      <c r="E36" s="34" t="s">
        <v>37</v>
      </c>
      <c r="F36" s="84">
        <f>ROUND((SUM(BF122:BF125)),  2)</f>
        <v>0</v>
      </c>
      <c r="I36" s="99">
        <v>0.2</v>
      </c>
      <c r="J36" s="84">
        <f>ROUND(((SUM(BF122:BF125))*I36),  2)</f>
        <v>0</v>
      </c>
      <c r="L36" s="29"/>
    </row>
    <row r="37" spans="2:12" s="1" customFormat="1" ht="14.4" hidden="1" customHeight="1" x14ac:dyDescent="0.2">
      <c r="B37" s="29"/>
      <c r="E37" s="26" t="s">
        <v>38</v>
      </c>
      <c r="F37" s="84">
        <f>ROUND((SUM(BG122:BG125)),  2)</f>
        <v>0</v>
      </c>
      <c r="I37" s="99">
        <v>0.2</v>
      </c>
      <c r="J37" s="84">
        <f>0</f>
        <v>0</v>
      </c>
      <c r="L37" s="29"/>
    </row>
    <row r="38" spans="2:12" s="1" customFormat="1" ht="14.4" hidden="1" customHeight="1" x14ac:dyDescent="0.2">
      <c r="B38" s="29"/>
      <c r="E38" s="26" t="s">
        <v>39</v>
      </c>
      <c r="F38" s="84">
        <f>ROUND((SUM(BH122:BH125)),  2)</f>
        <v>0</v>
      </c>
      <c r="I38" s="99">
        <v>0.2</v>
      </c>
      <c r="J38" s="84">
        <f>0</f>
        <v>0</v>
      </c>
      <c r="L38" s="29"/>
    </row>
    <row r="39" spans="2:12" s="1" customFormat="1" ht="14.4" hidden="1" customHeight="1" x14ac:dyDescent="0.2">
      <c r="B39" s="29"/>
      <c r="E39" s="34" t="s">
        <v>40</v>
      </c>
      <c r="F39" s="96">
        <f>ROUND((SUM(BI122:BI125)),  2)</f>
        <v>0</v>
      </c>
      <c r="G39" s="97"/>
      <c r="H39" s="97"/>
      <c r="I39" s="98">
        <v>0</v>
      </c>
      <c r="J39" s="96">
        <f>0</f>
        <v>0</v>
      </c>
      <c r="L39" s="29"/>
    </row>
    <row r="40" spans="2:12" s="1" customFormat="1" ht="6.9" customHeight="1" x14ac:dyDescent="0.2">
      <c r="B40" s="29"/>
      <c r="L40" s="29"/>
    </row>
    <row r="41" spans="2:12" s="1" customFormat="1" ht="25.35" customHeight="1" x14ac:dyDescent="0.2">
      <c r="B41" s="29"/>
      <c r="C41" s="100"/>
      <c r="D41" s="101" t="s">
        <v>41</v>
      </c>
      <c r="E41" s="56"/>
      <c r="F41" s="56"/>
      <c r="G41" s="102" t="s">
        <v>42</v>
      </c>
      <c r="H41" s="103" t="s">
        <v>43</v>
      </c>
      <c r="I41" s="56"/>
      <c r="J41" s="104">
        <f>SUM(J32:J39)</f>
        <v>0</v>
      </c>
      <c r="K41" s="105"/>
      <c r="L41" s="29"/>
    </row>
    <row r="42" spans="2:12" s="1" customFormat="1" ht="14.4" customHeight="1" x14ac:dyDescent="0.2">
      <c r="B42" s="29"/>
      <c r="L42" s="29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" customHeight="1" x14ac:dyDescent="0.2">
      <c r="B82" s="29"/>
      <c r="C82" s="21" t="s">
        <v>163</v>
      </c>
      <c r="L82" s="29"/>
    </row>
    <row r="83" spans="2:12" s="1" customFormat="1" ht="6.9" customHeight="1" x14ac:dyDescent="0.2">
      <c r="B83" s="29"/>
      <c r="L83" s="29"/>
    </row>
    <row r="84" spans="2:12" s="1" customFormat="1" ht="12" customHeight="1" x14ac:dyDescent="0.2">
      <c r="B84" s="29"/>
      <c r="C84" s="26" t="s">
        <v>13</v>
      </c>
      <c r="L84" s="29"/>
    </row>
    <row r="85" spans="2:12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12" ht="12" customHeight="1" x14ac:dyDescent="0.2">
      <c r="B86" s="20"/>
      <c r="C86" s="26" t="s">
        <v>156</v>
      </c>
      <c r="L86" s="20"/>
    </row>
    <row r="87" spans="2:12" s="1" customFormat="1" ht="23.25" customHeight="1" x14ac:dyDescent="0.2">
      <c r="B87" s="29"/>
      <c r="E87" s="256" t="s">
        <v>157</v>
      </c>
      <c r="F87" s="255"/>
      <c r="G87" s="255"/>
      <c r="H87" s="255"/>
      <c r="L87" s="29"/>
    </row>
    <row r="88" spans="2:12" s="1" customFormat="1" ht="12" customHeight="1" x14ac:dyDescent="0.2">
      <c r="B88" s="29"/>
      <c r="C88" s="26" t="s">
        <v>158</v>
      </c>
      <c r="L88" s="29"/>
    </row>
    <row r="89" spans="2:12" s="1" customFormat="1" ht="16.5" customHeight="1" x14ac:dyDescent="0.2">
      <c r="B89" s="29"/>
      <c r="E89" s="243" t="str">
        <f>E11</f>
        <v>01.04 - Zdravotechnika</v>
      </c>
      <c r="F89" s="255"/>
      <c r="G89" s="255"/>
      <c r="H89" s="255"/>
      <c r="L89" s="29"/>
    </row>
    <row r="90" spans="2:12" s="1" customFormat="1" ht="6.9" customHeight="1" x14ac:dyDescent="0.2">
      <c r="B90" s="29"/>
      <c r="L90" s="29"/>
    </row>
    <row r="91" spans="2:12" s="1" customFormat="1" ht="12" customHeight="1" x14ac:dyDescent="0.2">
      <c r="B91" s="29"/>
      <c r="C91" s="26" t="s">
        <v>17</v>
      </c>
      <c r="F91" s="24" t="str">
        <f>F14</f>
        <v>KN č.1599/13-15,1599/40-46</v>
      </c>
      <c r="I91" s="26" t="s">
        <v>19</v>
      </c>
      <c r="J91" s="52">
        <f>IF(J14="","",J14)</f>
        <v>0</v>
      </c>
      <c r="L91" s="29"/>
    </row>
    <row r="92" spans="2:12" s="1" customFormat="1" ht="6.9" customHeight="1" x14ac:dyDescent="0.2">
      <c r="B92" s="29"/>
      <c r="L92" s="29"/>
    </row>
    <row r="93" spans="2:12" s="1" customFormat="1" ht="15.15" customHeight="1" x14ac:dyDescent="0.2">
      <c r="B93" s="29"/>
      <c r="C93" s="26" t="s">
        <v>20</v>
      </c>
      <c r="F93" s="24" t="str">
        <f>E17</f>
        <v>Mazurák, s.r.o.</v>
      </c>
      <c r="I93" s="26" t="s">
        <v>25</v>
      </c>
      <c r="J93" s="27" t="str">
        <f>E23</f>
        <v>Ing. Jozef Kuchťák</v>
      </c>
      <c r="L93" s="29"/>
    </row>
    <row r="94" spans="2:12" s="1" customFormat="1" ht="15.15" customHeight="1" x14ac:dyDescent="0.2">
      <c r="B94" s="29"/>
      <c r="C94" s="26" t="s">
        <v>24</v>
      </c>
      <c r="F94" s="24" t="str">
        <f>IF(E20="","",E20)</f>
        <v/>
      </c>
      <c r="I94" s="26" t="s">
        <v>28</v>
      </c>
      <c r="J94" s="27">
        <f>E26</f>
        <v>0</v>
      </c>
      <c r="L94" s="29"/>
    </row>
    <row r="95" spans="2:12" s="1" customFormat="1" ht="10.35" customHeight="1" x14ac:dyDescent="0.2">
      <c r="B95" s="29"/>
      <c r="L95" s="29"/>
    </row>
    <row r="96" spans="2:12" s="1" customFormat="1" ht="29.25" customHeight="1" x14ac:dyDescent="0.2">
      <c r="B96" s="29"/>
      <c r="C96" s="108" t="s">
        <v>164</v>
      </c>
      <c r="D96" s="100"/>
      <c r="E96" s="100"/>
      <c r="F96" s="100"/>
      <c r="G96" s="100"/>
      <c r="H96" s="100"/>
      <c r="I96" s="100"/>
      <c r="J96" s="109" t="s">
        <v>165</v>
      </c>
      <c r="K96" s="100"/>
      <c r="L96" s="29"/>
    </row>
    <row r="97" spans="2:47" s="1" customFormat="1" ht="10.35" customHeight="1" x14ac:dyDescent="0.2">
      <c r="B97" s="29"/>
      <c r="L97" s="29"/>
    </row>
    <row r="98" spans="2:47" s="1" customFormat="1" ht="22.95" customHeight="1" x14ac:dyDescent="0.2">
      <c r="B98" s="29"/>
      <c r="C98" s="110" t="s">
        <v>166</v>
      </c>
      <c r="J98" s="65">
        <f>J122</f>
        <v>0</v>
      </c>
      <c r="L98" s="29"/>
      <c r="AU98" s="17" t="s">
        <v>167</v>
      </c>
    </row>
    <row r="99" spans="2:47" s="8" customFormat="1" ht="24.9" customHeight="1" x14ac:dyDescent="0.2">
      <c r="B99" s="111"/>
      <c r="D99" s="112" t="s">
        <v>1941</v>
      </c>
      <c r="E99" s="113"/>
      <c r="F99" s="113"/>
      <c r="G99" s="113"/>
      <c r="H99" s="113"/>
      <c r="I99" s="113"/>
      <c r="J99" s="114">
        <f>J123</f>
        <v>0</v>
      </c>
      <c r="L99" s="111"/>
    </row>
    <row r="100" spans="2:47" s="9" customFormat="1" ht="19.95" customHeight="1" x14ac:dyDescent="0.2">
      <c r="B100" s="115"/>
      <c r="D100" s="116" t="s">
        <v>1942</v>
      </c>
      <c r="E100" s="117"/>
      <c r="F100" s="117"/>
      <c r="G100" s="117"/>
      <c r="H100" s="117"/>
      <c r="I100" s="117"/>
      <c r="J100" s="118">
        <f>J124</f>
        <v>0</v>
      </c>
      <c r="L100" s="115"/>
    </row>
    <row r="101" spans="2:47" s="1" customFormat="1" ht="21.75" customHeight="1" x14ac:dyDescent="0.2">
      <c r="B101" s="29"/>
      <c r="L101" s="29"/>
    </row>
    <row r="102" spans="2:47" s="1" customFormat="1" ht="6.9" customHeight="1" x14ac:dyDescent="0.2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29"/>
    </row>
    <row r="106" spans="2:47" s="1" customFormat="1" ht="6.9" customHeight="1" x14ac:dyDescent="0.2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29"/>
    </row>
    <row r="107" spans="2:47" s="1" customFormat="1" ht="24.9" customHeight="1" x14ac:dyDescent="0.2">
      <c r="B107" s="29"/>
      <c r="C107" s="21" t="s">
        <v>175</v>
      </c>
      <c r="L107" s="29"/>
    </row>
    <row r="108" spans="2:47" s="1" customFormat="1" ht="6.9" customHeight="1" x14ac:dyDescent="0.2">
      <c r="B108" s="29"/>
      <c r="L108" s="29"/>
    </row>
    <row r="109" spans="2:47" s="1" customFormat="1" ht="12" customHeight="1" x14ac:dyDescent="0.2">
      <c r="B109" s="29"/>
      <c r="C109" s="26" t="s">
        <v>13</v>
      </c>
      <c r="L109" s="29"/>
    </row>
    <row r="110" spans="2:47" s="1" customFormat="1" ht="26.25" customHeight="1" x14ac:dyDescent="0.2">
      <c r="B110" s="29"/>
      <c r="E110" s="256" t="str">
        <f>E7</f>
        <v>STAVEBNÉ ÚPRAVY, PRÍSTAVBA SKLADOVÉHO OBJEKTU 
A ZMENA ÚČELU VYUŽITIA ČASTI STAVBY NA MÄSOVÝROBU</v>
      </c>
      <c r="F110" s="257"/>
      <c r="G110" s="257"/>
      <c r="H110" s="257"/>
      <c r="L110" s="29"/>
    </row>
    <row r="111" spans="2:47" ht="12" customHeight="1" x14ac:dyDescent="0.2">
      <c r="B111" s="20"/>
      <c r="C111" s="26" t="s">
        <v>156</v>
      </c>
      <c r="L111" s="20"/>
    </row>
    <row r="112" spans="2:47" s="1" customFormat="1" ht="23.25" customHeight="1" x14ac:dyDescent="0.2">
      <c r="B112" s="29"/>
      <c r="E112" s="256" t="s">
        <v>157</v>
      </c>
      <c r="F112" s="255"/>
      <c r="G112" s="255"/>
      <c r="H112" s="255"/>
      <c r="L112" s="29"/>
    </row>
    <row r="113" spans="2:65" s="1" customFormat="1" ht="12" customHeight="1" x14ac:dyDescent="0.2">
      <c r="B113" s="29"/>
      <c r="C113" s="26" t="s">
        <v>158</v>
      </c>
      <c r="L113" s="29"/>
    </row>
    <row r="114" spans="2:65" s="1" customFormat="1" ht="16.5" customHeight="1" x14ac:dyDescent="0.2">
      <c r="B114" s="29"/>
      <c r="E114" s="243" t="str">
        <f>E11</f>
        <v>01.04 - Zdravotechnika</v>
      </c>
      <c r="F114" s="255"/>
      <c r="G114" s="255"/>
      <c r="H114" s="255"/>
      <c r="L114" s="29"/>
    </row>
    <row r="115" spans="2:65" s="1" customFormat="1" ht="6.9" customHeight="1" x14ac:dyDescent="0.2">
      <c r="B115" s="29"/>
      <c r="L115" s="29"/>
    </row>
    <row r="116" spans="2:65" s="1" customFormat="1" ht="12" customHeight="1" x14ac:dyDescent="0.2">
      <c r="B116" s="29"/>
      <c r="C116" s="26" t="s">
        <v>17</v>
      </c>
      <c r="F116" s="24" t="str">
        <f>F14</f>
        <v>KN č.1599/13-15,1599/40-46</v>
      </c>
      <c r="I116" s="26" t="s">
        <v>19</v>
      </c>
      <c r="J116" s="52">
        <f>IF(J14="","",J14)</f>
        <v>0</v>
      </c>
      <c r="L116" s="29"/>
    </row>
    <row r="117" spans="2:65" s="1" customFormat="1" ht="6.9" customHeight="1" x14ac:dyDescent="0.2">
      <c r="B117" s="29"/>
      <c r="L117" s="29"/>
    </row>
    <row r="118" spans="2:65" s="1" customFormat="1" ht="15.15" customHeight="1" x14ac:dyDescent="0.2">
      <c r="B118" s="29"/>
      <c r="C118" s="26" t="s">
        <v>20</v>
      </c>
      <c r="F118" s="24" t="str">
        <f>E17</f>
        <v>Mazurák, s.r.o.</v>
      </c>
      <c r="I118" s="26" t="s">
        <v>25</v>
      </c>
      <c r="J118" s="27" t="str">
        <f>E23</f>
        <v>Ing. Jozef Kuchťák</v>
      </c>
      <c r="L118" s="29"/>
    </row>
    <row r="119" spans="2:65" s="1" customFormat="1" ht="15.15" customHeight="1" x14ac:dyDescent="0.2">
      <c r="B119" s="29"/>
      <c r="C119" s="26" t="s">
        <v>24</v>
      </c>
      <c r="F119" s="24" t="str">
        <f>IF(E20="","",E20)</f>
        <v/>
      </c>
      <c r="I119" s="26" t="s">
        <v>28</v>
      </c>
      <c r="J119" s="27">
        <f>E26</f>
        <v>0</v>
      </c>
      <c r="L119" s="29"/>
    </row>
    <row r="120" spans="2:65" s="1" customFormat="1" ht="10.35" customHeight="1" x14ac:dyDescent="0.2">
      <c r="B120" s="29"/>
      <c r="L120" s="29"/>
    </row>
    <row r="121" spans="2:65" s="10" customFormat="1" ht="29.25" customHeight="1" x14ac:dyDescent="0.2">
      <c r="B121" s="119"/>
      <c r="C121" s="120" t="s">
        <v>176</v>
      </c>
      <c r="D121" s="121" t="s">
        <v>56</v>
      </c>
      <c r="E121" s="121" t="s">
        <v>52</v>
      </c>
      <c r="F121" s="121" t="s">
        <v>53</v>
      </c>
      <c r="G121" s="121" t="s">
        <v>177</v>
      </c>
      <c r="H121" s="121" t="s">
        <v>178</v>
      </c>
      <c r="I121" s="121" t="s">
        <v>179</v>
      </c>
      <c r="J121" s="122" t="s">
        <v>165</v>
      </c>
      <c r="K121" s="123" t="s">
        <v>180</v>
      </c>
      <c r="L121" s="119"/>
      <c r="M121" s="58" t="s">
        <v>1</v>
      </c>
      <c r="N121" s="59" t="s">
        <v>35</v>
      </c>
      <c r="O121" s="59" t="s">
        <v>181</v>
      </c>
      <c r="P121" s="59" t="s">
        <v>182</v>
      </c>
      <c r="Q121" s="59" t="s">
        <v>183</v>
      </c>
      <c r="R121" s="59" t="s">
        <v>184</v>
      </c>
      <c r="S121" s="59" t="s">
        <v>185</v>
      </c>
      <c r="T121" s="60" t="s">
        <v>186</v>
      </c>
    </row>
    <row r="122" spans="2:65" s="1" customFormat="1" ht="22.95" customHeight="1" x14ac:dyDescent="0.3">
      <c r="B122" s="29"/>
      <c r="C122" s="63" t="s">
        <v>166</v>
      </c>
      <c r="J122" s="124">
        <f>BK122</f>
        <v>0</v>
      </c>
      <c r="L122" s="29"/>
      <c r="M122" s="61"/>
      <c r="N122" s="53"/>
      <c r="O122" s="53"/>
      <c r="P122" s="125">
        <f>P123</f>
        <v>0</v>
      </c>
      <c r="Q122" s="53"/>
      <c r="R122" s="125">
        <f>R123</f>
        <v>0</v>
      </c>
      <c r="S122" s="53"/>
      <c r="T122" s="126">
        <f>T123</f>
        <v>0</v>
      </c>
      <c r="AT122" s="17" t="s">
        <v>70</v>
      </c>
      <c r="AU122" s="17" t="s">
        <v>167</v>
      </c>
      <c r="BK122" s="127">
        <f>BK123</f>
        <v>0</v>
      </c>
    </row>
    <row r="123" spans="2:65" s="11" customFormat="1" ht="25.95" customHeight="1" x14ac:dyDescent="0.25">
      <c r="B123" s="128"/>
      <c r="D123" s="129" t="s">
        <v>70</v>
      </c>
      <c r="E123" s="130" t="s">
        <v>315</v>
      </c>
      <c r="F123" s="130" t="s">
        <v>315</v>
      </c>
      <c r="J123" s="131">
        <f>BK123</f>
        <v>0</v>
      </c>
      <c r="L123" s="128"/>
      <c r="M123" s="132"/>
      <c r="P123" s="133">
        <f>P124</f>
        <v>0</v>
      </c>
      <c r="R123" s="133">
        <f>R124</f>
        <v>0</v>
      </c>
      <c r="T123" s="134">
        <f>T124</f>
        <v>0</v>
      </c>
      <c r="AR123" s="129" t="s">
        <v>82</v>
      </c>
      <c r="AT123" s="135" t="s">
        <v>70</v>
      </c>
      <c r="AU123" s="135" t="s">
        <v>71</v>
      </c>
      <c r="AY123" s="129" t="s">
        <v>189</v>
      </c>
      <c r="BK123" s="136">
        <f>BK124</f>
        <v>0</v>
      </c>
    </row>
    <row r="124" spans="2:65" s="11" customFormat="1" ht="22.95" customHeight="1" x14ac:dyDescent="0.25">
      <c r="B124" s="128"/>
      <c r="D124" s="129" t="s">
        <v>70</v>
      </c>
      <c r="E124" s="137" t="s">
        <v>1943</v>
      </c>
      <c r="F124" s="137" t="s">
        <v>1944</v>
      </c>
      <c r="J124" s="138">
        <f>BK124</f>
        <v>0</v>
      </c>
      <c r="L124" s="128"/>
      <c r="M124" s="132"/>
      <c r="P124" s="133">
        <f>P125</f>
        <v>0</v>
      </c>
      <c r="R124" s="133">
        <f>R125</f>
        <v>0</v>
      </c>
      <c r="T124" s="134">
        <f>T125</f>
        <v>0</v>
      </c>
      <c r="AR124" s="129" t="s">
        <v>82</v>
      </c>
      <c r="AT124" s="135" t="s">
        <v>70</v>
      </c>
      <c r="AU124" s="135" t="s">
        <v>77</v>
      </c>
      <c r="AY124" s="129" t="s">
        <v>189</v>
      </c>
      <c r="BK124" s="136">
        <f>BK125</f>
        <v>0</v>
      </c>
    </row>
    <row r="125" spans="2:65" s="1" customFormat="1" ht="16.5" customHeight="1" x14ac:dyDescent="0.2">
      <c r="B125" s="139"/>
      <c r="C125" s="140" t="s">
        <v>77</v>
      </c>
      <c r="D125" s="140" t="s">
        <v>191</v>
      </c>
      <c r="E125" s="141" t="s">
        <v>1945</v>
      </c>
      <c r="F125" s="142" t="s">
        <v>1946</v>
      </c>
      <c r="G125" s="143" t="s">
        <v>890</v>
      </c>
      <c r="H125" s="144">
        <v>1</v>
      </c>
      <c r="I125" s="145"/>
      <c r="J125" s="145">
        <f>ROUND(I125*H125,2)</f>
        <v>0</v>
      </c>
      <c r="K125" s="146"/>
      <c r="L125" s="29"/>
      <c r="M125" s="191" t="s">
        <v>1</v>
      </c>
      <c r="N125" s="192" t="s">
        <v>37</v>
      </c>
      <c r="O125" s="193">
        <v>0</v>
      </c>
      <c r="P125" s="193">
        <f>O125*H125</f>
        <v>0</v>
      </c>
      <c r="Q125" s="193">
        <v>0</v>
      </c>
      <c r="R125" s="193">
        <f>Q125*H125</f>
        <v>0</v>
      </c>
      <c r="S125" s="193">
        <v>0</v>
      </c>
      <c r="T125" s="194">
        <f>S125*H125</f>
        <v>0</v>
      </c>
      <c r="AR125" s="151" t="s">
        <v>279</v>
      </c>
      <c r="AT125" s="151" t="s">
        <v>191</v>
      </c>
      <c r="AU125" s="151" t="s">
        <v>82</v>
      </c>
      <c r="AY125" s="17" t="s">
        <v>189</v>
      </c>
      <c r="BE125" s="152">
        <f>IF(N125="základná",J125,0)</f>
        <v>0</v>
      </c>
      <c r="BF125" s="152">
        <f>IF(N125="znížená",J125,0)</f>
        <v>0</v>
      </c>
      <c r="BG125" s="152">
        <f>IF(N125="zákl. prenesená",J125,0)</f>
        <v>0</v>
      </c>
      <c r="BH125" s="152">
        <f>IF(N125="zníž. prenesená",J125,0)</f>
        <v>0</v>
      </c>
      <c r="BI125" s="152">
        <f>IF(N125="nulová",J125,0)</f>
        <v>0</v>
      </c>
      <c r="BJ125" s="17" t="s">
        <v>82</v>
      </c>
      <c r="BK125" s="152">
        <f>ROUND(I125*H125,2)</f>
        <v>0</v>
      </c>
      <c r="BL125" s="17" t="s">
        <v>279</v>
      </c>
      <c r="BM125" s="151" t="s">
        <v>1947</v>
      </c>
    </row>
    <row r="126" spans="2:65" s="1" customFormat="1" ht="6.9" customHeight="1" x14ac:dyDescent="0.2"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29"/>
    </row>
  </sheetData>
  <autoFilter ref="C121:K125" xr:uid="{00000000-0009-0000-0000-00000D000000}"/>
  <mergeCells count="11">
    <mergeCell ref="E114:H114"/>
    <mergeCell ref="E7:H7"/>
    <mergeCell ref="E9:H9"/>
    <mergeCell ref="E11:H11"/>
    <mergeCell ref="E29:H29"/>
    <mergeCell ref="E85:H85"/>
    <mergeCell ref="L2:V2"/>
    <mergeCell ref="E87:H87"/>
    <mergeCell ref="E89:H89"/>
    <mergeCell ref="E110:H110"/>
    <mergeCell ref="E112:H11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BM126"/>
  <sheetViews>
    <sheetView showGridLines="0" topLeftCell="A2" workbookViewId="0">
      <selection activeCell="E26" sqref="E26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127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6" t="s">
        <v>13</v>
      </c>
      <c r="L6" s="20"/>
    </row>
    <row r="7" spans="2:4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46" ht="12" customHeight="1" x14ac:dyDescent="0.2">
      <c r="B8" s="20"/>
      <c r="D8" s="26" t="s">
        <v>156</v>
      </c>
      <c r="L8" s="20"/>
    </row>
    <row r="9" spans="2:46" s="1" customFormat="1" ht="23.25" customHeight="1" x14ac:dyDescent="0.2">
      <c r="B9" s="29"/>
      <c r="E9" s="256" t="s">
        <v>157</v>
      </c>
      <c r="F9" s="255"/>
      <c r="G9" s="255"/>
      <c r="H9" s="255"/>
      <c r="L9" s="29"/>
    </row>
    <row r="10" spans="2:46" s="1" customFormat="1" ht="12" customHeight="1" x14ac:dyDescent="0.2">
      <c r="B10" s="29"/>
      <c r="D10" s="26" t="s">
        <v>158</v>
      </c>
      <c r="L10" s="29"/>
    </row>
    <row r="11" spans="2:46" s="1" customFormat="1" ht="16.5" customHeight="1" x14ac:dyDescent="0.2">
      <c r="B11" s="29"/>
      <c r="E11" s="243" t="s">
        <v>1948</v>
      </c>
      <c r="F11" s="255"/>
      <c r="G11" s="255"/>
      <c r="H11" s="255"/>
      <c r="L11" s="29"/>
    </row>
    <row r="12" spans="2:46" s="1" customFormat="1" x14ac:dyDescent="0.2">
      <c r="B12" s="29"/>
      <c r="L12" s="29"/>
    </row>
    <row r="13" spans="2:46" s="1" customFormat="1" ht="12" customHeight="1" x14ac:dyDescent="0.2">
      <c r="B13" s="29"/>
      <c r="D13" s="26" t="s">
        <v>15</v>
      </c>
      <c r="F13" s="24" t="s">
        <v>1</v>
      </c>
      <c r="I13" s="26" t="s">
        <v>16</v>
      </c>
      <c r="J13" s="24" t="s">
        <v>1</v>
      </c>
      <c r="L13" s="29"/>
    </row>
    <row r="14" spans="2:46" s="1" customFormat="1" ht="12" customHeight="1" x14ac:dyDescent="0.2">
      <c r="B14" s="29"/>
      <c r="D14" s="26" t="s">
        <v>17</v>
      </c>
      <c r="F14" s="24" t="s">
        <v>162</v>
      </c>
      <c r="I14" s="26" t="s">
        <v>19</v>
      </c>
      <c r="J14" s="52">
        <f>'Rekapitulácia stavby'!AN8</f>
        <v>0</v>
      </c>
      <c r="L14" s="29"/>
    </row>
    <row r="15" spans="2:46" s="1" customFormat="1" ht="10.95" customHeight="1" x14ac:dyDescent="0.2">
      <c r="B15" s="29"/>
      <c r="L15" s="29"/>
    </row>
    <row r="16" spans="2:46" s="1" customFormat="1" ht="12" customHeight="1" x14ac:dyDescent="0.2">
      <c r="B16" s="29"/>
      <c r="D16" s="26" t="s">
        <v>20</v>
      </c>
      <c r="I16" s="26" t="s">
        <v>21</v>
      </c>
      <c r="J16" s="24" t="s">
        <v>1</v>
      </c>
      <c r="L16" s="29"/>
    </row>
    <row r="17" spans="2:12" s="1" customFormat="1" ht="18" customHeight="1" x14ac:dyDescent="0.2">
      <c r="B17" s="29"/>
      <c r="E17" s="24" t="s">
        <v>22</v>
      </c>
      <c r="I17" s="26" t="s">
        <v>23</v>
      </c>
      <c r="J17" s="24" t="s">
        <v>1</v>
      </c>
      <c r="L17" s="29"/>
    </row>
    <row r="18" spans="2:12" s="1" customFormat="1" ht="6.9" customHeight="1" x14ac:dyDescent="0.2">
      <c r="B18" s="29"/>
      <c r="L18" s="29"/>
    </row>
    <row r="19" spans="2:12" s="1" customFormat="1" ht="12" customHeight="1" x14ac:dyDescent="0.2">
      <c r="B19" s="29"/>
      <c r="D19" s="26" t="s">
        <v>24</v>
      </c>
      <c r="I19" s="26" t="s">
        <v>21</v>
      </c>
      <c r="J19" s="24" t="s">
        <v>1</v>
      </c>
      <c r="L19" s="29"/>
    </row>
    <row r="20" spans="2:12" s="1" customFormat="1" ht="18" customHeight="1" x14ac:dyDescent="0.2">
      <c r="B20" s="29"/>
      <c r="E20" s="24"/>
      <c r="I20" s="26" t="s">
        <v>23</v>
      </c>
      <c r="J20" s="24" t="s">
        <v>1</v>
      </c>
      <c r="L20" s="29"/>
    </row>
    <row r="21" spans="2:12" s="1" customFormat="1" ht="6.9" customHeight="1" x14ac:dyDescent="0.2">
      <c r="B21" s="29"/>
      <c r="L21" s="29"/>
    </row>
    <row r="22" spans="2:12" s="1" customFormat="1" ht="12" customHeight="1" x14ac:dyDescent="0.2">
      <c r="B22" s="29"/>
      <c r="D22" s="26" t="s">
        <v>25</v>
      </c>
      <c r="I22" s="26" t="s">
        <v>21</v>
      </c>
      <c r="J22" s="24" t="s">
        <v>1</v>
      </c>
      <c r="L22" s="29"/>
    </row>
    <row r="23" spans="2:12" s="1" customFormat="1" ht="18" customHeight="1" x14ac:dyDescent="0.2">
      <c r="B23" s="29"/>
      <c r="E23" s="24" t="s">
        <v>26</v>
      </c>
      <c r="I23" s="26" t="s">
        <v>23</v>
      </c>
      <c r="J23" s="24" t="s">
        <v>1</v>
      </c>
      <c r="L23" s="29"/>
    </row>
    <row r="24" spans="2:12" s="1" customFormat="1" ht="6.9" customHeight="1" x14ac:dyDescent="0.2">
      <c r="B24" s="29"/>
      <c r="L24" s="29"/>
    </row>
    <row r="25" spans="2:12" s="1" customFormat="1" ht="12" customHeight="1" x14ac:dyDescent="0.2">
      <c r="B25" s="29"/>
      <c r="D25" s="26" t="s">
        <v>28</v>
      </c>
      <c r="I25" s="26" t="s">
        <v>21</v>
      </c>
      <c r="J25" s="24" t="s">
        <v>1</v>
      </c>
      <c r="L25" s="29"/>
    </row>
    <row r="26" spans="2:12" s="1" customFormat="1" ht="18" customHeight="1" x14ac:dyDescent="0.2">
      <c r="B26" s="29"/>
      <c r="E26" s="24"/>
      <c r="I26" s="26" t="s">
        <v>23</v>
      </c>
      <c r="J26" s="24" t="s">
        <v>1</v>
      </c>
      <c r="L26" s="29"/>
    </row>
    <row r="27" spans="2:12" s="1" customFormat="1" ht="6.9" customHeight="1" x14ac:dyDescent="0.2">
      <c r="B27" s="29"/>
      <c r="L27" s="29"/>
    </row>
    <row r="28" spans="2:12" s="1" customFormat="1" ht="12" customHeight="1" x14ac:dyDescent="0.2">
      <c r="B28" s="29"/>
      <c r="D28" s="26" t="s">
        <v>29</v>
      </c>
      <c r="L28" s="29"/>
    </row>
    <row r="29" spans="2:12" s="7" customFormat="1" ht="16.5" customHeight="1" x14ac:dyDescent="0.2">
      <c r="B29" s="94"/>
      <c r="E29" s="219" t="s">
        <v>1</v>
      </c>
      <c r="F29" s="219"/>
      <c r="G29" s="219"/>
      <c r="H29" s="219"/>
      <c r="L29" s="94"/>
    </row>
    <row r="30" spans="2:12" s="1" customFormat="1" ht="6.9" customHeight="1" x14ac:dyDescent="0.2">
      <c r="B30" s="29"/>
      <c r="L30" s="29"/>
    </row>
    <row r="31" spans="2:12" s="1" customFormat="1" ht="6.9" customHeight="1" x14ac:dyDescent="0.2">
      <c r="B31" s="29"/>
      <c r="D31" s="53"/>
      <c r="E31" s="53"/>
      <c r="F31" s="53"/>
      <c r="G31" s="53"/>
      <c r="H31" s="53"/>
      <c r="I31" s="53"/>
      <c r="J31" s="53"/>
      <c r="K31" s="53"/>
      <c r="L31" s="29"/>
    </row>
    <row r="32" spans="2:12" s="1" customFormat="1" ht="25.35" customHeight="1" x14ac:dyDescent="0.2">
      <c r="B32" s="29"/>
      <c r="D32" s="95" t="s">
        <v>31</v>
      </c>
      <c r="J32" s="65">
        <f>ROUND(J122, 2)</f>
        <v>0</v>
      </c>
      <c r="L32" s="29"/>
    </row>
    <row r="33" spans="2:12" s="1" customFormat="1" ht="6.9" customHeight="1" x14ac:dyDescent="0.2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14.4" customHeight="1" x14ac:dyDescent="0.2">
      <c r="B34" s="29"/>
      <c r="F34" s="32" t="s">
        <v>33</v>
      </c>
      <c r="I34" s="32" t="s">
        <v>32</v>
      </c>
      <c r="J34" s="32" t="s">
        <v>34</v>
      </c>
      <c r="L34" s="29"/>
    </row>
    <row r="35" spans="2:12" s="1" customFormat="1" ht="14.4" customHeight="1" x14ac:dyDescent="0.2">
      <c r="B35" s="29"/>
      <c r="D35" s="93" t="s">
        <v>35</v>
      </c>
      <c r="E35" s="34" t="s">
        <v>36</v>
      </c>
      <c r="F35" s="96">
        <f>ROUND((SUM(BE122:BE125)),  2)</f>
        <v>0</v>
      </c>
      <c r="G35" s="97"/>
      <c r="H35" s="97"/>
      <c r="I35" s="98">
        <v>0.2</v>
      </c>
      <c r="J35" s="96">
        <f>ROUND(((SUM(BE122:BE125))*I35),  2)</f>
        <v>0</v>
      </c>
      <c r="L35" s="29"/>
    </row>
    <row r="36" spans="2:12" s="1" customFormat="1" ht="14.4" customHeight="1" x14ac:dyDescent="0.2">
      <c r="B36" s="29"/>
      <c r="E36" s="34" t="s">
        <v>37</v>
      </c>
      <c r="F36" s="84">
        <f>ROUND((SUM(BF122:BF125)),  2)</f>
        <v>0</v>
      </c>
      <c r="I36" s="99">
        <v>0.2</v>
      </c>
      <c r="J36" s="84">
        <f>ROUND(((SUM(BF122:BF125))*I36),  2)</f>
        <v>0</v>
      </c>
      <c r="L36" s="29"/>
    </row>
    <row r="37" spans="2:12" s="1" customFormat="1" ht="14.4" hidden="1" customHeight="1" x14ac:dyDescent="0.2">
      <c r="B37" s="29"/>
      <c r="E37" s="26" t="s">
        <v>38</v>
      </c>
      <c r="F37" s="84">
        <f>ROUND((SUM(BG122:BG125)),  2)</f>
        <v>0</v>
      </c>
      <c r="I37" s="99">
        <v>0.2</v>
      </c>
      <c r="J37" s="84">
        <f>0</f>
        <v>0</v>
      </c>
      <c r="L37" s="29"/>
    </row>
    <row r="38" spans="2:12" s="1" customFormat="1" ht="14.4" hidden="1" customHeight="1" x14ac:dyDescent="0.2">
      <c r="B38" s="29"/>
      <c r="E38" s="26" t="s">
        <v>39</v>
      </c>
      <c r="F38" s="84">
        <f>ROUND((SUM(BH122:BH125)),  2)</f>
        <v>0</v>
      </c>
      <c r="I38" s="99">
        <v>0.2</v>
      </c>
      <c r="J38" s="84">
        <f>0</f>
        <v>0</v>
      </c>
      <c r="L38" s="29"/>
    </row>
    <row r="39" spans="2:12" s="1" customFormat="1" ht="14.4" hidden="1" customHeight="1" x14ac:dyDescent="0.2">
      <c r="B39" s="29"/>
      <c r="E39" s="34" t="s">
        <v>40</v>
      </c>
      <c r="F39" s="96">
        <f>ROUND((SUM(BI122:BI125)),  2)</f>
        <v>0</v>
      </c>
      <c r="G39" s="97"/>
      <c r="H39" s="97"/>
      <c r="I39" s="98">
        <v>0</v>
      </c>
      <c r="J39" s="96">
        <f>0</f>
        <v>0</v>
      </c>
      <c r="L39" s="29"/>
    </row>
    <row r="40" spans="2:12" s="1" customFormat="1" ht="6.9" customHeight="1" x14ac:dyDescent="0.2">
      <c r="B40" s="29"/>
      <c r="L40" s="29"/>
    </row>
    <row r="41" spans="2:12" s="1" customFormat="1" ht="25.35" customHeight="1" x14ac:dyDescent="0.2">
      <c r="B41" s="29"/>
      <c r="C41" s="100"/>
      <c r="D41" s="101" t="s">
        <v>41</v>
      </c>
      <c r="E41" s="56"/>
      <c r="F41" s="56"/>
      <c r="G41" s="102" t="s">
        <v>42</v>
      </c>
      <c r="H41" s="103" t="s">
        <v>43</v>
      </c>
      <c r="I41" s="56"/>
      <c r="J41" s="104">
        <f>SUM(J32:J39)</f>
        <v>0</v>
      </c>
      <c r="K41" s="105"/>
      <c r="L41" s="29"/>
    </row>
    <row r="42" spans="2:12" s="1" customFormat="1" ht="14.4" customHeight="1" x14ac:dyDescent="0.2">
      <c r="B42" s="29"/>
      <c r="L42" s="29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" customHeight="1" x14ac:dyDescent="0.2">
      <c r="B82" s="29"/>
      <c r="C82" s="21" t="s">
        <v>163</v>
      </c>
      <c r="L82" s="29"/>
    </row>
    <row r="83" spans="2:12" s="1" customFormat="1" ht="6.9" customHeight="1" x14ac:dyDescent="0.2">
      <c r="B83" s="29"/>
      <c r="L83" s="29"/>
    </row>
    <row r="84" spans="2:12" s="1" customFormat="1" ht="12" customHeight="1" x14ac:dyDescent="0.2">
      <c r="B84" s="29"/>
      <c r="C84" s="26" t="s">
        <v>13</v>
      </c>
      <c r="L84" s="29"/>
    </row>
    <row r="85" spans="2:12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12" ht="12" customHeight="1" x14ac:dyDescent="0.2">
      <c r="B86" s="20"/>
      <c r="C86" s="26" t="s">
        <v>156</v>
      </c>
      <c r="L86" s="20"/>
    </row>
    <row r="87" spans="2:12" s="1" customFormat="1" ht="23.25" customHeight="1" x14ac:dyDescent="0.2">
      <c r="B87" s="29"/>
      <c r="E87" s="256" t="s">
        <v>157</v>
      </c>
      <c r="F87" s="255"/>
      <c r="G87" s="255"/>
      <c r="H87" s="255"/>
      <c r="L87" s="29"/>
    </row>
    <row r="88" spans="2:12" s="1" customFormat="1" ht="12" customHeight="1" x14ac:dyDescent="0.2">
      <c r="B88" s="29"/>
      <c r="C88" s="26" t="s">
        <v>158</v>
      </c>
      <c r="L88" s="29"/>
    </row>
    <row r="89" spans="2:12" s="1" customFormat="1" ht="16.5" customHeight="1" x14ac:dyDescent="0.2">
      <c r="B89" s="29"/>
      <c r="E89" s="243" t="str">
        <f>E11</f>
        <v>01.06 - Vykurovanie</v>
      </c>
      <c r="F89" s="255"/>
      <c r="G89" s="255"/>
      <c r="H89" s="255"/>
      <c r="L89" s="29"/>
    </row>
    <row r="90" spans="2:12" s="1" customFormat="1" ht="6.9" customHeight="1" x14ac:dyDescent="0.2">
      <c r="B90" s="29"/>
      <c r="L90" s="29"/>
    </row>
    <row r="91" spans="2:12" s="1" customFormat="1" ht="12" customHeight="1" x14ac:dyDescent="0.2">
      <c r="B91" s="29"/>
      <c r="C91" s="26" t="s">
        <v>17</v>
      </c>
      <c r="F91" s="24" t="str">
        <f>F14</f>
        <v>KN č.1599/13-15,1599/40-46</v>
      </c>
      <c r="I91" s="26" t="s">
        <v>19</v>
      </c>
      <c r="J91" s="52">
        <f>IF(J14="","",J14)</f>
        <v>0</v>
      </c>
      <c r="L91" s="29"/>
    </row>
    <row r="92" spans="2:12" s="1" customFormat="1" ht="6.9" customHeight="1" x14ac:dyDescent="0.2">
      <c r="B92" s="29"/>
      <c r="L92" s="29"/>
    </row>
    <row r="93" spans="2:12" s="1" customFormat="1" ht="15.15" customHeight="1" x14ac:dyDescent="0.2">
      <c r="B93" s="29"/>
      <c r="C93" s="26" t="s">
        <v>20</v>
      </c>
      <c r="F93" s="24" t="str">
        <f>E17</f>
        <v>Mazurák, s.r.o.</v>
      </c>
      <c r="I93" s="26" t="s">
        <v>25</v>
      </c>
      <c r="J93" s="27" t="str">
        <f>E23</f>
        <v>Ing. Jozef Kuchťák</v>
      </c>
      <c r="L93" s="29"/>
    </row>
    <row r="94" spans="2:12" s="1" customFormat="1" ht="15.15" customHeight="1" x14ac:dyDescent="0.2">
      <c r="B94" s="29"/>
      <c r="C94" s="26" t="s">
        <v>24</v>
      </c>
      <c r="F94" s="24" t="str">
        <f>IF(E20="","",E20)</f>
        <v/>
      </c>
      <c r="I94" s="26" t="s">
        <v>28</v>
      </c>
      <c r="J94" s="27">
        <f>E26</f>
        <v>0</v>
      </c>
      <c r="L94" s="29"/>
    </row>
    <row r="95" spans="2:12" s="1" customFormat="1" ht="10.35" customHeight="1" x14ac:dyDescent="0.2">
      <c r="B95" s="29"/>
      <c r="L95" s="29"/>
    </row>
    <row r="96" spans="2:12" s="1" customFormat="1" ht="29.25" customHeight="1" x14ac:dyDescent="0.2">
      <c r="B96" s="29"/>
      <c r="C96" s="108" t="s">
        <v>164</v>
      </c>
      <c r="D96" s="100"/>
      <c r="E96" s="100"/>
      <c r="F96" s="100"/>
      <c r="G96" s="100"/>
      <c r="H96" s="100"/>
      <c r="I96" s="100"/>
      <c r="J96" s="109" t="s">
        <v>165</v>
      </c>
      <c r="K96" s="100"/>
      <c r="L96" s="29"/>
    </row>
    <row r="97" spans="2:47" s="1" customFormat="1" ht="10.35" customHeight="1" x14ac:dyDescent="0.2">
      <c r="B97" s="29"/>
      <c r="L97" s="29"/>
    </row>
    <row r="98" spans="2:47" s="1" customFormat="1" ht="22.95" customHeight="1" x14ac:dyDescent="0.2">
      <c r="B98" s="29"/>
      <c r="C98" s="110" t="s">
        <v>166</v>
      </c>
      <c r="J98" s="65">
        <f>J122</f>
        <v>0</v>
      </c>
      <c r="L98" s="29"/>
      <c r="AU98" s="17" t="s">
        <v>167</v>
      </c>
    </row>
    <row r="99" spans="2:47" s="8" customFormat="1" ht="24.9" customHeight="1" x14ac:dyDescent="0.2">
      <c r="B99" s="111"/>
      <c r="D99" s="112" t="s">
        <v>1941</v>
      </c>
      <c r="E99" s="113"/>
      <c r="F99" s="113"/>
      <c r="G99" s="113"/>
      <c r="H99" s="113"/>
      <c r="I99" s="113"/>
      <c r="J99" s="114">
        <f>J123</f>
        <v>0</v>
      </c>
      <c r="L99" s="111"/>
    </row>
    <row r="100" spans="2:47" s="9" customFormat="1" ht="19.95" customHeight="1" x14ac:dyDescent="0.2">
      <c r="B100" s="115"/>
      <c r="D100" s="116" t="s">
        <v>1949</v>
      </c>
      <c r="E100" s="117"/>
      <c r="F100" s="117"/>
      <c r="G100" s="117"/>
      <c r="H100" s="117"/>
      <c r="I100" s="117"/>
      <c r="J100" s="118">
        <f>J124</f>
        <v>0</v>
      </c>
      <c r="L100" s="115"/>
    </row>
    <row r="101" spans="2:47" s="1" customFormat="1" ht="21.75" customHeight="1" x14ac:dyDescent="0.2">
      <c r="B101" s="29"/>
      <c r="L101" s="29"/>
    </row>
    <row r="102" spans="2:47" s="1" customFormat="1" ht="6.9" customHeight="1" x14ac:dyDescent="0.2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29"/>
    </row>
    <row r="106" spans="2:47" s="1" customFormat="1" ht="6.9" customHeight="1" x14ac:dyDescent="0.2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29"/>
    </row>
    <row r="107" spans="2:47" s="1" customFormat="1" ht="24.9" customHeight="1" x14ac:dyDescent="0.2">
      <c r="B107" s="29"/>
      <c r="C107" s="21" t="s">
        <v>175</v>
      </c>
      <c r="L107" s="29"/>
    </row>
    <row r="108" spans="2:47" s="1" customFormat="1" ht="6.9" customHeight="1" x14ac:dyDescent="0.2">
      <c r="B108" s="29"/>
      <c r="L108" s="29"/>
    </row>
    <row r="109" spans="2:47" s="1" customFormat="1" ht="12" customHeight="1" x14ac:dyDescent="0.2">
      <c r="B109" s="29"/>
      <c r="C109" s="26" t="s">
        <v>13</v>
      </c>
      <c r="L109" s="29"/>
    </row>
    <row r="110" spans="2:47" s="1" customFormat="1" ht="26.25" customHeight="1" x14ac:dyDescent="0.2">
      <c r="B110" s="29"/>
      <c r="E110" s="256" t="str">
        <f>E7</f>
        <v>STAVEBNÉ ÚPRAVY, PRÍSTAVBA SKLADOVÉHO OBJEKTU 
A ZMENA ÚČELU VYUŽITIA ČASTI STAVBY NA MÄSOVÝROBU</v>
      </c>
      <c r="F110" s="257"/>
      <c r="G110" s="257"/>
      <c r="H110" s="257"/>
      <c r="L110" s="29"/>
    </row>
    <row r="111" spans="2:47" ht="12" customHeight="1" x14ac:dyDescent="0.2">
      <c r="B111" s="20"/>
      <c r="C111" s="26" t="s">
        <v>156</v>
      </c>
      <c r="L111" s="20"/>
    </row>
    <row r="112" spans="2:47" s="1" customFormat="1" ht="23.25" customHeight="1" x14ac:dyDescent="0.2">
      <c r="B112" s="29"/>
      <c r="E112" s="256" t="s">
        <v>157</v>
      </c>
      <c r="F112" s="255"/>
      <c r="G112" s="255"/>
      <c r="H112" s="255"/>
      <c r="L112" s="29"/>
    </row>
    <row r="113" spans="2:65" s="1" customFormat="1" ht="12" customHeight="1" x14ac:dyDescent="0.2">
      <c r="B113" s="29"/>
      <c r="C113" s="26" t="s">
        <v>158</v>
      </c>
      <c r="L113" s="29"/>
    </row>
    <row r="114" spans="2:65" s="1" customFormat="1" ht="16.5" customHeight="1" x14ac:dyDescent="0.2">
      <c r="B114" s="29"/>
      <c r="E114" s="243" t="str">
        <f>E11</f>
        <v>01.06 - Vykurovanie</v>
      </c>
      <c r="F114" s="255"/>
      <c r="G114" s="255"/>
      <c r="H114" s="255"/>
      <c r="L114" s="29"/>
    </row>
    <row r="115" spans="2:65" s="1" customFormat="1" ht="6.9" customHeight="1" x14ac:dyDescent="0.2">
      <c r="B115" s="29"/>
      <c r="L115" s="29"/>
    </row>
    <row r="116" spans="2:65" s="1" customFormat="1" ht="12" customHeight="1" x14ac:dyDescent="0.2">
      <c r="B116" s="29"/>
      <c r="C116" s="26" t="s">
        <v>17</v>
      </c>
      <c r="F116" s="24" t="str">
        <f>F14</f>
        <v>KN č.1599/13-15,1599/40-46</v>
      </c>
      <c r="I116" s="26" t="s">
        <v>19</v>
      </c>
      <c r="J116" s="52">
        <f>IF(J14="","",J14)</f>
        <v>0</v>
      </c>
      <c r="L116" s="29"/>
    </row>
    <row r="117" spans="2:65" s="1" customFormat="1" ht="6.9" customHeight="1" x14ac:dyDescent="0.2">
      <c r="B117" s="29"/>
      <c r="L117" s="29"/>
    </row>
    <row r="118" spans="2:65" s="1" customFormat="1" ht="15.15" customHeight="1" x14ac:dyDescent="0.2">
      <c r="B118" s="29"/>
      <c r="C118" s="26" t="s">
        <v>20</v>
      </c>
      <c r="F118" s="24" t="str">
        <f>E17</f>
        <v>Mazurák, s.r.o.</v>
      </c>
      <c r="I118" s="26" t="s">
        <v>25</v>
      </c>
      <c r="J118" s="27" t="str">
        <f>E23</f>
        <v>Ing. Jozef Kuchťák</v>
      </c>
      <c r="L118" s="29"/>
    </row>
    <row r="119" spans="2:65" s="1" customFormat="1" ht="15.15" customHeight="1" x14ac:dyDescent="0.2">
      <c r="B119" s="29"/>
      <c r="C119" s="26" t="s">
        <v>24</v>
      </c>
      <c r="F119" s="24" t="str">
        <f>IF(E20="","",E20)</f>
        <v/>
      </c>
      <c r="I119" s="26" t="s">
        <v>28</v>
      </c>
      <c r="J119" s="27">
        <f>E26</f>
        <v>0</v>
      </c>
      <c r="L119" s="29"/>
    </row>
    <row r="120" spans="2:65" s="1" customFormat="1" ht="10.35" customHeight="1" x14ac:dyDescent="0.2">
      <c r="B120" s="29"/>
      <c r="L120" s="29"/>
    </row>
    <row r="121" spans="2:65" s="10" customFormat="1" ht="29.25" customHeight="1" x14ac:dyDescent="0.2">
      <c r="B121" s="119"/>
      <c r="C121" s="120" t="s">
        <v>176</v>
      </c>
      <c r="D121" s="121" t="s">
        <v>56</v>
      </c>
      <c r="E121" s="121" t="s">
        <v>52</v>
      </c>
      <c r="F121" s="121" t="s">
        <v>53</v>
      </c>
      <c r="G121" s="121" t="s">
        <v>177</v>
      </c>
      <c r="H121" s="121" t="s">
        <v>178</v>
      </c>
      <c r="I121" s="121" t="s">
        <v>179</v>
      </c>
      <c r="J121" s="122" t="s">
        <v>165</v>
      </c>
      <c r="K121" s="123" t="s">
        <v>180</v>
      </c>
      <c r="L121" s="119"/>
      <c r="M121" s="58" t="s">
        <v>1</v>
      </c>
      <c r="N121" s="59" t="s">
        <v>35</v>
      </c>
      <c r="O121" s="59" t="s">
        <v>181</v>
      </c>
      <c r="P121" s="59" t="s">
        <v>182</v>
      </c>
      <c r="Q121" s="59" t="s">
        <v>183</v>
      </c>
      <c r="R121" s="59" t="s">
        <v>184</v>
      </c>
      <c r="S121" s="59" t="s">
        <v>185</v>
      </c>
      <c r="T121" s="60" t="s">
        <v>186</v>
      </c>
    </row>
    <row r="122" spans="2:65" s="1" customFormat="1" ht="22.95" customHeight="1" x14ac:dyDescent="0.3">
      <c r="B122" s="29"/>
      <c r="C122" s="63" t="s">
        <v>166</v>
      </c>
      <c r="J122" s="124">
        <f>BK122</f>
        <v>0</v>
      </c>
      <c r="L122" s="29"/>
      <c r="M122" s="61"/>
      <c r="N122" s="53"/>
      <c r="O122" s="53"/>
      <c r="P122" s="125">
        <f>P123</f>
        <v>0</v>
      </c>
      <c r="Q122" s="53"/>
      <c r="R122" s="125">
        <f>R123</f>
        <v>0</v>
      </c>
      <c r="S122" s="53"/>
      <c r="T122" s="126">
        <f>T123</f>
        <v>0</v>
      </c>
      <c r="AT122" s="17" t="s">
        <v>70</v>
      </c>
      <c r="AU122" s="17" t="s">
        <v>167</v>
      </c>
      <c r="BK122" s="127">
        <f>BK123</f>
        <v>0</v>
      </c>
    </row>
    <row r="123" spans="2:65" s="11" customFormat="1" ht="25.95" customHeight="1" x14ac:dyDescent="0.25">
      <c r="B123" s="128"/>
      <c r="D123" s="129" t="s">
        <v>70</v>
      </c>
      <c r="E123" s="130" t="s">
        <v>315</v>
      </c>
      <c r="F123" s="130" t="s">
        <v>315</v>
      </c>
      <c r="J123" s="131">
        <f>BK123</f>
        <v>0</v>
      </c>
      <c r="L123" s="128"/>
      <c r="M123" s="132"/>
      <c r="P123" s="133">
        <f>P124</f>
        <v>0</v>
      </c>
      <c r="R123" s="133">
        <f>R124</f>
        <v>0</v>
      </c>
      <c r="T123" s="134">
        <f>T124</f>
        <v>0</v>
      </c>
      <c r="AR123" s="129" t="s">
        <v>82</v>
      </c>
      <c r="AT123" s="135" t="s">
        <v>70</v>
      </c>
      <c r="AU123" s="135" t="s">
        <v>71</v>
      </c>
      <c r="AY123" s="129" t="s">
        <v>189</v>
      </c>
      <c r="BK123" s="136">
        <f>BK124</f>
        <v>0</v>
      </c>
    </row>
    <row r="124" spans="2:65" s="11" customFormat="1" ht="22.95" customHeight="1" x14ac:dyDescent="0.25">
      <c r="B124" s="128"/>
      <c r="D124" s="129" t="s">
        <v>70</v>
      </c>
      <c r="E124" s="137" t="s">
        <v>1950</v>
      </c>
      <c r="F124" s="137" t="s">
        <v>126</v>
      </c>
      <c r="J124" s="138">
        <f>BK124</f>
        <v>0</v>
      </c>
      <c r="L124" s="128"/>
      <c r="M124" s="132"/>
      <c r="P124" s="133">
        <f>P125</f>
        <v>0</v>
      </c>
      <c r="R124" s="133">
        <f>R125</f>
        <v>0</v>
      </c>
      <c r="T124" s="134">
        <f>T125</f>
        <v>0</v>
      </c>
      <c r="AR124" s="129" t="s">
        <v>82</v>
      </c>
      <c r="AT124" s="135" t="s">
        <v>70</v>
      </c>
      <c r="AU124" s="135" t="s">
        <v>77</v>
      </c>
      <c r="AY124" s="129" t="s">
        <v>189</v>
      </c>
      <c r="BK124" s="136">
        <f>BK125</f>
        <v>0</v>
      </c>
    </row>
    <row r="125" spans="2:65" s="1" customFormat="1" ht="16.5" customHeight="1" x14ac:dyDescent="0.2">
      <c r="B125" s="139"/>
      <c r="C125" s="140" t="s">
        <v>77</v>
      </c>
      <c r="D125" s="140" t="s">
        <v>191</v>
      </c>
      <c r="E125" s="141" t="s">
        <v>1951</v>
      </c>
      <c r="F125" s="142" t="s">
        <v>1952</v>
      </c>
      <c r="G125" s="143" t="s">
        <v>890</v>
      </c>
      <c r="H125" s="144">
        <v>1</v>
      </c>
      <c r="I125" s="145"/>
      <c r="J125" s="145">
        <f>ROUND(I125*H125,2)</f>
        <v>0</v>
      </c>
      <c r="K125" s="146"/>
      <c r="L125" s="29"/>
      <c r="M125" s="191" t="s">
        <v>1</v>
      </c>
      <c r="N125" s="192" t="s">
        <v>37</v>
      </c>
      <c r="O125" s="193">
        <v>0</v>
      </c>
      <c r="P125" s="193">
        <f>O125*H125</f>
        <v>0</v>
      </c>
      <c r="Q125" s="193">
        <v>0</v>
      </c>
      <c r="R125" s="193">
        <f>Q125*H125</f>
        <v>0</v>
      </c>
      <c r="S125" s="193">
        <v>0</v>
      </c>
      <c r="T125" s="194">
        <f>S125*H125</f>
        <v>0</v>
      </c>
      <c r="AR125" s="151" t="s">
        <v>279</v>
      </c>
      <c r="AT125" s="151" t="s">
        <v>191</v>
      </c>
      <c r="AU125" s="151" t="s">
        <v>82</v>
      </c>
      <c r="AY125" s="17" t="s">
        <v>189</v>
      </c>
      <c r="BE125" s="152">
        <f>IF(N125="základná",J125,0)</f>
        <v>0</v>
      </c>
      <c r="BF125" s="152">
        <f>IF(N125="znížená",J125,0)</f>
        <v>0</v>
      </c>
      <c r="BG125" s="152">
        <f>IF(N125="zákl. prenesená",J125,0)</f>
        <v>0</v>
      </c>
      <c r="BH125" s="152">
        <f>IF(N125="zníž. prenesená",J125,0)</f>
        <v>0</v>
      </c>
      <c r="BI125" s="152">
        <f>IF(N125="nulová",J125,0)</f>
        <v>0</v>
      </c>
      <c r="BJ125" s="17" t="s">
        <v>82</v>
      </c>
      <c r="BK125" s="152">
        <f>ROUND(I125*H125,2)</f>
        <v>0</v>
      </c>
      <c r="BL125" s="17" t="s">
        <v>279</v>
      </c>
      <c r="BM125" s="151" t="s">
        <v>1953</v>
      </c>
    </row>
    <row r="126" spans="2:65" s="1" customFormat="1" ht="6.9" customHeight="1" x14ac:dyDescent="0.2"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29"/>
    </row>
  </sheetData>
  <autoFilter ref="C121:K125" xr:uid="{00000000-0009-0000-0000-00000E000000}"/>
  <mergeCells count="11">
    <mergeCell ref="E114:H114"/>
    <mergeCell ref="E7:H7"/>
    <mergeCell ref="E9:H9"/>
    <mergeCell ref="E11:H11"/>
    <mergeCell ref="E29:H29"/>
    <mergeCell ref="E85:H85"/>
    <mergeCell ref="L2:V2"/>
    <mergeCell ref="E87:H87"/>
    <mergeCell ref="E89:H89"/>
    <mergeCell ref="E110:H110"/>
    <mergeCell ref="E112:H11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126"/>
  <sheetViews>
    <sheetView showGridLines="0" workbookViewId="0">
      <selection activeCell="E26" sqref="E26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130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6" t="s">
        <v>13</v>
      </c>
      <c r="L6" s="20"/>
    </row>
    <row r="7" spans="2:4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46" ht="12" customHeight="1" x14ac:dyDescent="0.2">
      <c r="B8" s="20"/>
      <c r="D8" s="26" t="s">
        <v>156</v>
      </c>
      <c r="L8" s="20"/>
    </row>
    <row r="9" spans="2:46" s="1" customFormat="1" ht="23.25" customHeight="1" x14ac:dyDescent="0.2">
      <c r="B9" s="29"/>
      <c r="E9" s="256" t="s">
        <v>157</v>
      </c>
      <c r="F9" s="255"/>
      <c r="G9" s="255"/>
      <c r="H9" s="255"/>
      <c r="L9" s="29"/>
    </row>
    <row r="10" spans="2:46" s="1" customFormat="1" ht="12" customHeight="1" x14ac:dyDescent="0.2">
      <c r="B10" s="29"/>
      <c r="D10" s="26" t="s">
        <v>158</v>
      </c>
      <c r="L10" s="29"/>
    </row>
    <row r="11" spans="2:46" s="1" customFormat="1" ht="16.5" customHeight="1" x14ac:dyDescent="0.2">
      <c r="B11" s="29"/>
      <c r="E11" s="243" t="s">
        <v>1954</v>
      </c>
      <c r="F11" s="255"/>
      <c r="G11" s="255"/>
      <c r="H11" s="255"/>
      <c r="L11" s="29"/>
    </row>
    <row r="12" spans="2:46" s="1" customFormat="1" x14ac:dyDescent="0.2">
      <c r="B12" s="29"/>
      <c r="L12" s="29"/>
    </row>
    <row r="13" spans="2:46" s="1" customFormat="1" ht="12" customHeight="1" x14ac:dyDescent="0.2">
      <c r="B13" s="29"/>
      <c r="D13" s="26" t="s">
        <v>15</v>
      </c>
      <c r="F13" s="24" t="s">
        <v>1</v>
      </c>
      <c r="I13" s="26" t="s">
        <v>16</v>
      </c>
      <c r="J13" s="24" t="s">
        <v>1</v>
      </c>
      <c r="L13" s="29"/>
    </row>
    <row r="14" spans="2:46" s="1" customFormat="1" ht="12" customHeight="1" x14ac:dyDescent="0.2">
      <c r="B14" s="29"/>
      <c r="D14" s="26" t="s">
        <v>17</v>
      </c>
      <c r="F14" s="24" t="s">
        <v>162</v>
      </c>
      <c r="I14" s="26" t="s">
        <v>19</v>
      </c>
      <c r="J14" s="52">
        <f>'Rekapitulácia stavby'!AN8</f>
        <v>0</v>
      </c>
      <c r="L14" s="29"/>
    </row>
    <row r="15" spans="2:46" s="1" customFormat="1" ht="10.95" customHeight="1" x14ac:dyDescent="0.2">
      <c r="B15" s="29"/>
      <c r="L15" s="29"/>
    </row>
    <row r="16" spans="2:46" s="1" customFormat="1" ht="12" customHeight="1" x14ac:dyDescent="0.2">
      <c r="B16" s="29"/>
      <c r="D16" s="26" t="s">
        <v>20</v>
      </c>
      <c r="I16" s="26" t="s">
        <v>21</v>
      </c>
      <c r="J16" s="24" t="s">
        <v>1</v>
      </c>
      <c r="L16" s="29"/>
    </row>
    <row r="17" spans="2:12" s="1" customFormat="1" ht="18" customHeight="1" x14ac:dyDescent="0.2">
      <c r="B17" s="29"/>
      <c r="E17" s="24" t="s">
        <v>22</v>
      </c>
      <c r="I17" s="26" t="s">
        <v>23</v>
      </c>
      <c r="J17" s="24" t="s">
        <v>1</v>
      </c>
      <c r="L17" s="29"/>
    </row>
    <row r="18" spans="2:12" s="1" customFormat="1" ht="6.9" customHeight="1" x14ac:dyDescent="0.2">
      <c r="B18" s="29"/>
      <c r="L18" s="29"/>
    </row>
    <row r="19" spans="2:12" s="1" customFormat="1" ht="12" customHeight="1" x14ac:dyDescent="0.2">
      <c r="B19" s="29"/>
      <c r="D19" s="26" t="s">
        <v>24</v>
      </c>
      <c r="I19" s="26" t="s">
        <v>21</v>
      </c>
      <c r="J19" s="24" t="s">
        <v>1</v>
      </c>
      <c r="L19" s="29"/>
    </row>
    <row r="20" spans="2:12" s="1" customFormat="1" ht="18" customHeight="1" x14ac:dyDescent="0.2">
      <c r="B20" s="29"/>
      <c r="E20" s="24"/>
      <c r="I20" s="26" t="s">
        <v>23</v>
      </c>
      <c r="J20" s="24" t="s">
        <v>1</v>
      </c>
      <c r="L20" s="29"/>
    </row>
    <row r="21" spans="2:12" s="1" customFormat="1" ht="6.9" customHeight="1" x14ac:dyDescent="0.2">
      <c r="B21" s="29"/>
      <c r="L21" s="29"/>
    </row>
    <row r="22" spans="2:12" s="1" customFormat="1" ht="12" customHeight="1" x14ac:dyDescent="0.2">
      <c r="B22" s="29"/>
      <c r="D22" s="26" t="s">
        <v>25</v>
      </c>
      <c r="I22" s="26" t="s">
        <v>21</v>
      </c>
      <c r="J22" s="24" t="s">
        <v>1</v>
      </c>
      <c r="L22" s="29"/>
    </row>
    <row r="23" spans="2:12" s="1" customFormat="1" ht="18" customHeight="1" x14ac:dyDescent="0.2">
      <c r="B23" s="29"/>
      <c r="E23" s="24" t="s">
        <v>26</v>
      </c>
      <c r="I23" s="26" t="s">
        <v>23</v>
      </c>
      <c r="J23" s="24" t="s">
        <v>1</v>
      </c>
      <c r="L23" s="29"/>
    </row>
    <row r="24" spans="2:12" s="1" customFormat="1" ht="6.9" customHeight="1" x14ac:dyDescent="0.2">
      <c r="B24" s="29"/>
      <c r="L24" s="29"/>
    </row>
    <row r="25" spans="2:12" s="1" customFormat="1" ht="12" customHeight="1" x14ac:dyDescent="0.2">
      <c r="B25" s="29"/>
      <c r="D25" s="26" t="s">
        <v>28</v>
      </c>
      <c r="I25" s="26" t="s">
        <v>21</v>
      </c>
      <c r="J25" s="24" t="s">
        <v>1</v>
      </c>
      <c r="L25" s="29"/>
    </row>
    <row r="26" spans="2:12" s="1" customFormat="1" ht="18" customHeight="1" x14ac:dyDescent="0.2">
      <c r="B26" s="29"/>
      <c r="E26" s="24"/>
      <c r="I26" s="26" t="s">
        <v>23</v>
      </c>
      <c r="J26" s="24" t="s">
        <v>1</v>
      </c>
      <c r="L26" s="29"/>
    </row>
    <row r="27" spans="2:12" s="1" customFormat="1" ht="6.9" customHeight="1" x14ac:dyDescent="0.2">
      <c r="B27" s="29"/>
      <c r="L27" s="29"/>
    </row>
    <row r="28" spans="2:12" s="1" customFormat="1" ht="12" customHeight="1" x14ac:dyDescent="0.2">
      <c r="B28" s="29"/>
      <c r="D28" s="26" t="s">
        <v>29</v>
      </c>
      <c r="L28" s="29"/>
    </row>
    <row r="29" spans="2:12" s="7" customFormat="1" ht="16.5" customHeight="1" x14ac:dyDescent="0.2">
      <c r="B29" s="94"/>
      <c r="E29" s="219" t="s">
        <v>1</v>
      </c>
      <c r="F29" s="219"/>
      <c r="G29" s="219"/>
      <c r="H29" s="219"/>
      <c r="L29" s="94"/>
    </row>
    <row r="30" spans="2:12" s="1" customFormat="1" ht="6.9" customHeight="1" x14ac:dyDescent="0.2">
      <c r="B30" s="29"/>
      <c r="L30" s="29"/>
    </row>
    <row r="31" spans="2:12" s="1" customFormat="1" ht="6.9" customHeight="1" x14ac:dyDescent="0.2">
      <c r="B31" s="29"/>
      <c r="D31" s="53"/>
      <c r="E31" s="53"/>
      <c r="F31" s="53"/>
      <c r="G31" s="53"/>
      <c r="H31" s="53"/>
      <c r="I31" s="53"/>
      <c r="J31" s="53"/>
      <c r="K31" s="53"/>
      <c r="L31" s="29"/>
    </row>
    <row r="32" spans="2:12" s="1" customFormat="1" ht="25.35" customHeight="1" x14ac:dyDescent="0.2">
      <c r="B32" s="29"/>
      <c r="D32" s="95" t="s">
        <v>31</v>
      </c>
      <c r="J32" s="65">
        <f>ROUND(J122, 2)</f>
        <v>0</v>
      </c>
      <c r="L32" s="29"/>
    </row>
    <row r="33" spans="2:12" s="1" customFormat="1" ht="6.9" customHeight="1" x14ac:dyDescent="0.2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14.4" customHeight="1" x14ac:dyDescent="0.2">
      <c r="B34" s="29"/>
      <c r="F34" s="32" t="s">
        <v>33</v>
      </c>
      <c r="I34" s="32" t="s">
        <v>32</v>
      </c>
      <c r="J34" s="32" t="s">
        <v>34</v>
      </c>
      <c r="L34" s="29"/>
    </row>
    <row r="35" spans="2:12" s="1" customFormat="1" ht="14.4" customHeight="1" x14ac:dyDescent="0.2">
      <c r="B35" s="29"/>
      <c r="D35" s="93" t="s">
        <v>35</v>
      </c>
      <c r="E35" s="34" t="s">
        <v>36</v>
      </c>
      <c r="F35" s="96">
        <f>ROUND((SUM(BE122:BE125)),  2)</f>
        <v>0</v>
      </c>
      <c r="G35" s="97"/>
      <c r="H35" s="97"/>
      <c r="I35" s="98">
        <v>0.2</v>
      </c>
      <c r="J35" s="96">
        <f>ROUND(((SUM(BE122:BE125))*I35),  2)</f>
        <v>0</v>
      </c>
      <c r="L35" s="29"/>
    </row>
    <row r="36" spans="2:12" s="1" customFormat="1" ht="14.4" customHeight="1" x14ac:dyDescent="0.2">
      <c r="B36" s="29"/>
      <c r="E36" s="34" t="s">
        <v>37</v>
      </c>
      <c r="F36" s="84">
        <f>ROUND((SUM(BF122:BF125)),  2)</f>
        <v>0</v>
      </c>
      <c r="I36" s="99">
        <v>0.2</v>
      </c>
      <c r="J36" s="84">
        <f>ROUND(((SUM(BF122:BF125))*I36),  2)</f>
        <v>0</v>
      </c>
      <c r="L36" s="29"/>
    </row>
    <row r="37" spans="2:12" s="1" customFormat="1" ht="14.4" hidden="1" customHeight="1" x14ac:dyDescent="0.2">
      <c r="B37" s="29"/>
      <c r="E37" s="26" t="s">
        <v>38</v>
      </c>
      <c r="F37" s="84">
        <f>ROUND((SUM(BG122:BG125)),  2)</f>
        <v>0</v>
      </c>
      <c r="I37" s="99">
        <v>0.2</v>
      </c>
      <c r="J37" s="84">
        <f>0</f>
        <v>0</v>
      </c>
      <c r="L37" s="29"/>
    </row>
    <row r="38" spans="2:12" s="1" customFormat="1" ht="14.4" hidden="1" customHeight="1" x14ac:dyDescent="0.2">
      <c r="B38" s="29"/>
      <c r="E38" s="26" t="s">
        <v>39</v>
      </c>
      <c r="F38" s="84">
        <f>ROUND((SUM(BH122:BH125)),  2)</f>
        <v>0</v>
      </c>
      <c r="I38" s="99">
        <v>0.2</v>
      </c>
      <c r="J38" s="84">
        <f>0</f>
        <v>0</v>
      </c>
      <c r="L38" s="29"/>
    </row>
    <row r="39" spans="2:12" s="1" customFormat="1" ht="14.4" hidden="1" customHeight="1" x14ac:dyDescent="0.2">
      <c r="B39" s="29"/>
      <c r="E39" s="34" t="s">
        <v>40</v>
      </c>
      <c r="F39" s="96">
        <f>ROUND((SUM(BI122:BI125)),  2)</f>
        <v>0</v>
      </c>
      <c r="G39" s="97"/>
      <c r="H39" s="97"/>
      <c r="I39" s="98">
        <v>0</v>
      </c>
      <c r="J39" s="96">
        <f>0</f>
        <v>0</v>
      </c>
      <c r="L39" s="29"/>
    </row>
    <row r="40" spans="2:12" s="1" customFormat="1" ht="6.9" customHeight="1" x14ac:dyDescent="0.2">
      <c r="B40" s="29"/>
      <c r="L40" s="29"/>
    </row>
    <row r="41" spans="2:12" s="1" customFormat="1" ht="25.35" customHeight="1" x14ac:dyDescent="0.2">
      <c r="B41" s="29"/>
      <c r="C41" s="100"/>
      <c r="D41" s="101" t="s">
        <v>41</v>
      </c>
      <c r="E41" s="56"/>
      <c r="F41" s="56"/>
      <c r="G41" s="102" t="s">
        <v>42</v>
      </c>
      <c r="H41" s="103" t="s">
        <v>43</v>
      </c>
      <c r="I41" s="56"/>
      <c r="J41" s="104">
        <f>SUM(J32:J39)</f>
        <v>0</v>
      </c>
      <c r="K41" s="105"/>
      <c r="L41" s="29"/>
    </row>
    <row r="42" spans="2:12" s="1" customFormat="1" ht="14.4" customHeight="1" x14ac:dyDescent="0.2">
      <c r="B42" s="29"/>
      <c r="L42" s="29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" customHeight="1" x14ac:dyDescent="0.2">
      <c r="B82" s="29"/>
      <c r="C82" s="21" t="s">
        <v>163</v>
      </c>
      <c r="L82" s="29"/>
    </row>
    <row r="83" spans="2:12" s="1" customFormat="1" ht="6.9" customHeight="1" x14ac:dyDescent="0.2">
      <c r="B83" s="29"/>
      <c r="L83" s="29"/>
    </row>
    <row r="84" spans="2:12" s="1" customFormat="1" ht="12" customHeight="1" x14ac:dyDescent="0.2">
      <c r="B84" s="29"/>
      <c r="C84" s="26" t="s">
        <v>13</v>
      </c>
      <c r="L84" s="29"/>
    </row>
    <row r="85" spans="2:12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12" ht="12" customHeight="1" x14ac:dyDescent="0.2">
      <c r="B86" s="20"/>
      <c r="C86" s="26" t="s">
        <v>156</v>
      </c>
      <c r="L86" s="20"/>
    </row>
    <row r="87" spans="2:12" s="1" customFormat="1" ht="23.25" customHeight="1" x14ac:dyDescent="0.2">
      <c r="B87" s="29"/>
      <c r="E87" s="256" t="s">
        <v>157</v>
      </c>
      <c r="F87" s="255"/>
      <c r="G87" s="255"/>
      <c r="H87" s="255"/>
      <c r="L87" s="29"/>
    </row>
    <row r="88" spans="2:12" s="1" customFormat="1" ht="12" customHeight="1" x14ac:dyDescent="0.2">
      <c r="B88" s="29"/>
      <c r="C88" s="26" t="s">
        <v>158</v>
      </c>
      <c r="L88" s="29"/>
    </row>
    <row r="89" spans="2:12" s="1" customFormat="1" ht="16.5" customHeight="1" x14ac:dyDescent="0.2">
      <c r="B89" s="29"/>
      <c r="E89" s="243" t="str">
        <f>E11</f>
        <v>01.07 - Chladenie - administratíva</v>
      </c>
      <c r="F89" s="255"/>
      <c r="G89" s="255"/>
      <c r="H89" s="255"/>
      <c r="L89" s="29"/>
    </row>
    <row r="90" spans="2:12" s="1" customFormat="1" ht="6.9" customHeight="1" x14ac:dyDescent="0.2">
      <c r="B90" s="29"/>
      <c r="L90" s="29"/>
    </row>
    <row r="91" spans="2:12" s="1" customFormat="1" ht="12" customHeight="1" x14ac:dyDescent="0.2">
      <c r="B91" s="29"/>
      <c r="C91" s="26" t="s">
        <v>17</v>
      </c>
      <c r="F91" s="24" t="str">
        <f>F14</f>
        <v>KN č.1599/13-15,1599/40-46</v>
      </c>
      <c r="I91" s="26" t="s">
        <v>19</v>
      </c>
      <c r="J91" s="52">
        <f>IF(J14="","",J14)</f>
        <v>0</v>
      </c>
      <c r="L91" s="29"/>
    </row>
    <row r="92" spans="2:12" s="1" customFormat="1" ht="6.9" customHeight="1" x14ac:dyDescent="0.2">
      <c r="B92" s="29"/>
      <c r="L92" s="29"/>
    </row>
    <row r="93" spans="2:12" s="1" customFormat="1" ht="15.15" customHeight="1" x14ac:dyDescent="0.2">
      <c r="B93" s="29"/>
      <c r="C93" s="26" t="s">
        <v>20</v>
      </c>
      <c r="F93" s="24" t="str">
        <f>E17</f>
        <v>Mazurák, s.r.o.</v>
      </c>
      <c r="I93" s="26" t="s">
        <v>25</v>
      </c>
      <c r="J93" s="27" t="str">
        <f>E23</f>
        <v>Ing. Jozef Kuchťák</v>
      </c>
      <c r="L93" s="29"/>
    </row>
    <row r="94" spans="2:12" s="1" customFormat="1" ht="15.15" customHeight="1" x14ac:dyDescent="0.2">
      <c r="B94" s="29"/>
      <c r="C94" s="26" t="s">
        <v>24</v>
      </c>
      <c r="F94" s="24" t="str">
        <f>IF(E20="","",E20)</f>
        <v/>
      </c>
      <c r="I94" s="26" t="s">
        <v>28</v>
      </c>
      <c r="J94" s="27">
        <f>E26</f>
        <v>0</v>
      </c>
      <c r="L94" s="29"/>
    </row>
    <row r="95" spans="2:12" s="1" customFormat="1" ht="10.35" customHeight="1" x14ac:dyDescent="0.2">
      <c r="B95" s="29"/>
      <c r="L95" s="29"/>
    </row>
    <row r="96" spans="2:12" s="1" customFormat="1" ht="29.25" customHeight="1" x14ac:dyDescent="0.2">
      <c r="B96" s="29"/>
      <c r="C96" s="108" t="s">
        <v>164</v>
      </c>
      <c r="D96" s="100"/>
      <c r="E96" s="100"/>
      <c r="F96" s="100"/>
      <c r="G96" s="100"/>
      <c r="H96" s="100"/>
      <c r="I96" s="100"/>
      <c r="J96" s="109" t="s">
        <v>165</v>
      </c>
      <c r="K96" s="100"/>
      <c r="L96" s="29"/>
    </row>
    <row r="97" spans="2:47" s="1" customFormat="1" ht="10.35" customHeight="1" x14ac:dyDescent="0.2">
      <c r="B97" s="29"/>
      <c r="L97" s="29"/>
    </row>
    <row r="98" spans="2:47" s="1" customFormat="1" ht="22.95" customHeight="1" x14ac:dyDescent="0.2">
      <c r="B98" s="29"/>
      <c r="C98" s="110" t="s">
        <v>166</v>
      </c>
      <c r="J98" s="65">
        <f>J122</f>
        <v>0</v>
      </c>
      <c r="L98" s="29"/>
      <c r="AU98" s="17" t="s">
        <v>167</v>
      </c>
    </row>
    <row r="99" spans="2:47" s="8" customFormat="1" ht="24.9" customHeight="1" x14ac:dyDescent="0.2">
      <c r="B99" s="111"/>
      <c r="D99" s="112" t="s">
        <v>173</v>
      </c>
      <c r="E99" s="113"/>
      <c r="F99" s="113"/>
      <c r="G99" s="113"/>
      <c r="H99" s="113"/>
      <c r="I99" s="113"/>
      <c r="J99" s="114">
        <f>J123</f>
        <v>0</v>
      </c>
      <c r="L99" s="111"/>
    </row>
    <row r="100" spans="2:47" s="9" customFormat="1" ht="19.95" customHeight="1" x14ac:dyDescent="0.2">
      <c r="B100" s="115"/>
      <c r="D100" s="116" t="s">
        <v>1955</v>
      </c>
      <c r="E100" s="117"/>
      <c r="F100" s="117"/>
      <c r="G100" s="117"/>
      <c r="H100" s="117"/>
      <c r="I100" s="117"/>
      <c r="J100" s="118">
        <f>J124</f>
        <v>0</v>
      </c>
      <c r="L100" s="115"/>
    </row>
    <row r="101" spans="2:47" s="1" customFormat="1" ht="21.75" customHeight="1" x14ac:dyDescent="0.2">
      <c r="B101" s="29"/>
      <c r="L101" s="29"/>
    </row>
    <row r="102" spans="2:47" s="1" customFormat="1" ht="6.9" customHeight="1" x14ac:dyDescent="0.2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29"/>
    </row>
    <row r="106" spans="2:47" s="1" customFormat="1" ht="6.9" customHeight="1" x14ac:dyDescent="0.2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29"/>
    </row>
    <row r="107" spans="2:47" s="1" customFormat="1" ht="24.9" customHeight="1" x14ac:dyDescent="0.2">
      <c r="B107" s="29"/>
      <c r="C107" s="21" t="s">
        <v>175</v>
      </c>
      <c r="L107" s="29"/>
    </row>
    <row r="108" spans="2:47" s="1" customFormat="1" ht="6.9" customHeight="1" x14ac:dyDescent="0.2">
      <c r="B108" s="29"/>
      <c r="L108" s="29"/>
    </row>
    <row r="109" spans="2:47" s="1" customFormat="1" ht="12" customHeight="1" x14ac:dyDescent="0.2">
      <c r="B109" s="29"/>
      <c r="C109" s="26" t="s">
        <v>13</v>
      </c>
      <c r="L109" s="29"/>
    </row>
    <row r="110" spans="2:47" s="1" customFormat="1" ht="26.25" customHeight="1" x14ac:dyDescent="0.2">
      <c r="B110" s="29"/>
      <c r="E110" s="256" t="str">
        <f>E7</f>
        <v>STAVEBNÉ ÚPRAVY, PRÍSTAVBA SKLADOVÉHO OBJEKTU 
A ZMENA ÚČELU VYUŽITIA ČASTI STAVBY NA MÄSOVÝROBU</v>
      </c>
      <c r="F110" s="257"/>
      <c r="G110" s="257"/>
      <c r="H110" s="257"/>
      <c r="L110" s="29"/>
    </row>
    <row r="111" spans="2:47" ht="12" customHeight="1" x14ac:dyDescent="0.2">
      <c r="B111" s="20"/>
      <c r="C111" s="26" t="s">
        <v>156</v>
      </c>
      <c r="L111" s="20"/>
    </row>
    <row r="112" spans="2:47" s="1" customFormat="1" ht="23.25" customHeight="1" x14ac:dyDescent="0.2">
      <c r="B112" s="29"/>
      <c r="E112" s="256" t="s">
        <v>157</v>
      </c>
      <c r="F112" s="255"/>
      <c r="G112" s="255"/>
      <c r="H112" s="255"/>
      <c r="L112" s="29"/>
    </row>
    <row r="113" spans="2:65" s="1" customFormat="1" ht="12" customHeight="1" x14ac:dyDescent="0.2">
      <c r="B113" s="29"/>
      <c r="C113" s="26" t="s">
        <v>158</v>
      </c>
      <c r="L113" s="29"/>
    </row>
    <row r="114" spans="2:65" s="1" customFormat="1" ht="16.5" customHeight="1" x14ac:dyDescent="0.2">
      <c r="B114" s="29"/>
      <c r="E114" s="243" t="str">
        <f>E11</f>
        <v>01.07 - Chladenie - administratíva</v>
      </c>
      <c r="F114" s="255"/>
      <c r="G114" s="255"/>
      <c r="H114" s="255"/>
      <c r="L114" s="29"/>
    </row>
    <row r="115" spans="2:65" s="1" customFormat="1" ht="6.9" customHeight="1" x14ac:dyDescent="0.2">
      <c r="B115" s="29"/>
      <c r="L115" s="29"/>
    </row>
    <row r="116" spans="2:65" s="1" customFormat="1" ht="12" customHeight="1" x14ac:dyDescent="0.2">
      <c r="B116" s="29"/>
      <c r="C116" s="26" t="s">
        <v>17</v>
      </c>
      <c r="F116" s="24" t="str">
        <f>F14</f>
        <v>KN č.1599/13-15,1599/40-46</v>
      </c>
      <c r="I116" s="26" t="s">
        <v>19</v>
      </c>
      <c r="J116" s="52">
        <f>IF(J14="","",J14)</f>
        <v>0</v>
      </c>
      <c r="L116" s="29"/>
    </row>
    <row r="117" spans="2:65" s="1" customFormat="1" ht="6.9" customHeight="1" x14ac:dyDescent="0.2">
      <c r="B117" s="29"/>
      <c r="L117" s="29"/>
    </row>
    <row r="118" spans="2:65" s="1" customFormat="1" ht="15.15" customHeight="1" x14ac:dyDescent="0.2">
      <c r="B118" s="29"/>
      <c r="C118" s="26" t="s">
        <v>20</v>
      </c>
      <c r="F118" s="24" t="str">
        <f>E17</f>
        <v>Mazurák, s.r.o.</v>
      </c>
      <c r="I118" s="26" t="s">
        <v>25</v>
      </c>
      <c r="J118" s="27" t="str">
        <f>E23</f>
        <v>Ing. Jozef Kuchťák</v>
      </c>
      <c r="L118" s="29"/>
    </row>
    <row r="119" spans="2:65" s="1" customFormat="1" ht="15.15" customHeight="1" x14ac:dyDescent="0.2">
      <c r="B119" s="29"/>
      <c r="C119" s="26" t="s">
        <v>24</v>
      </c>
      <c r="F119" s="24" t="str">
        <f>IF(E20="","",E20)</f>
        <v/>
      </c>
      <c r="I119" s="26" t="s">
        <v>28</v>
      </c>
      <c r="J119" s="27">
        <f>E26</f>
        <v>0</v>
      </c>
      <c r="L119" s="29"/>
    </row>
    <row r="120" spans="2:65" s="1" customFormat="1" ht="10.35" customHeight="1" x14ac:dyDescent="0.2">
      <c r="B120" s="29"/>
      <c r="L120" s="29"/>
    </row>
    <row r="121" spans="2:65" s="10" customFormat="1" ht="29.25" customHeight="1" x14ac:dyDescent="0.2">
      <c r="B121" s="119"/>
      <c r="C121" s="120" t="s">
        <v>176</v>
      </c>
      <c r="D121" s="121" t="s">
        <v>56</v>
      </c>
      <c r="E121" s="121" t="s">
        <v>52</v>
      </c>
      <c r="F121" s="121" t="s">
        <v>53</v>
      </c>
      <c r="G121" s="121" t="s">
        <v>177</v>
      </c>
      <c r="H121" s="121" t="s">
        <v>178</v>
      </c>
      <c r="I121" s="121" t="s">
        <v>179</v>
      </c>
      <c r="J121" s="122" t="s">
        <v>165</v>
      </c>
      <c r="K121" s="123" t="s">
        <v>180</v>
      </c>
      <c r="L121" s="119"/>
      <c r="M121" s="58" t="s">
        <v>1</v>
      </c>
      <c r="N121" s="59" t="s">
        <v>35</v>
      </c>
      <c r="O121" s="59" t="s">
        <v>181</v>
      </c>
      <c r="P121" s="59" t="s">
        <v>182</v>
      </c>
      <c r="Q121" s="59" t="s">
        <v>183</v>
      </c>
      <c r="R121" s="59" t="s">
        <v>184</v>
      </c>
      <c r="S121" s="59" t="s">
        <v>185</v>
      </c>
      <c r="T121" s="60" t="s">
        <v>186</v>
      </c>
    </row>
    <row r="122" spans="2:65" s="1" customFormat="1" ht="22.95" customHeight="1" x14ac:dyDescent="0.3">
      <c r="B122" s="29"/>
      <c r="C122" s="63" t="s">
        <v>166</v>
      </c>
      <c r="J122" s="124">
        <f>BK122</f>
        <v>0</v>
      </c>
      <c r="L122" s="29"/>
      <c r="M122" s="61"/>
      <c r="N122" s="53"/>
      <c r="O122" s="53"/>
      <c r="P122" s="125">
        <f>P123</f>
        <v>0</v>
      </c>
      <c r="Q122" s="53"/>
      <c r="R122" s="125">
        <f>R123</f>
        <v>0</v>
      </c>
      <c r="S122" s="53"/>
      <c r="T122" s="126">
        <f>T123</f>
        <v>0</v>
      </c>
      <c r="AT122" s="17" t="s">
        <v>70</v>
      </c>
      <c r="AU122" s="17" t="s">
        <v>167</v>
      </c>
      <c r="BK122" s="127">
        <f>BK123</f>
        <v>0</v>
      </c>
    </row>
    <row r="123" spans="2:65" s="11" customFormat="1" ht="25.95" customHeight="1" x14ac:dyDescent="0.25">
      <c r="B123" s="128"/>
      <c r="D123" s="129" t="s">
        <v>70</v>
      </c>
      <c r="E123" s="130" t="s">
        <v>315</v>
      </c>
      <c r="F123" s="130" t="s">
        <v>316</v>
      </c>
      <c r="J123" s="131">
        <f>BK123</f>
        <v>0</v>
      </c>
      <c r="L123" s="128"/>
      <c r="M123" s="132"/>
      <c r="P123" s="133">
        <f>P124</f>
        <v>0</v>
      </c>
      <c r="R123" s="133">
        <f>R124</f>
        <v>0</v>
      </c>
      <c r="T123" s="134">
        <f>T124</f>
        <v>0</v>
      </c>
      <c r="AR123" s="129" t="s">
        <v>82</v>
      </c>
      <c r="AT123" s="135" t="s">
        <v>70</v>
      </c>
      <c r="AU123" s="135" t="s">
        <v>71</v>
      </c>
      <c r="AY123" s="129" t="s">
        <v>189</v>
      </c>
      <c r="BK123" s="136">
        <f>BK124</f>
        <v>0</v>
      </c>
    </row>
    <row r="124" spans="2:65" s="11" customFormat="1" ht="22.95" customHeight="1" x14ac:dyDescent="0.25">
      <c r="B124" s="128"/>
      <c r="D124" s="129" t="s">
        <v>70</v>
      </c>
      <c r="E124" s="137" t="s">
        <v>1956</v>
      </c>
      <c r="F124" s="137" t="s">
        <v>1957</v>
      </c>
      <c r="J124" s="138">
        <f>BK124</f>
        <v>0</v>
      </c>
      <c r="L124" s="128"/>
      <c r="M124" s="132"/>
      <c r="P124" s="133">
        <f>P125</f>
        <v>0</v>
      </c>
      <c r="R124" s="133">
        <f>R125</f>
        <v>0</v>
      </c>
      <c r="T124" s="134">
        <f>T125</f>
        <v>0</v>
      </c>
      <c r="AR124" s="129" t="s">
        <v>82</v>
      </c>
      <c r="AT124" s="135" t="s">
        <v>70</v>
      </c>
      <c r="AU124" s="135" t="s">
        <v>77</v>
      </c>
      <c r="AY124" s="129" t="s">
        <v>189</v>
      </c>
      <c r="BK124" s="136">
        <f>BK125</f>
        <v>0</v>
      </c>
    </row>
    <row r="125" spans="2:65" s="1" customFormat="1" ht="21.75" customHeight="1" x14ac:dyDescent="0.2">
      <c r="B125" s="139"/>
      <c r="C125" s="140" t="s">
        <v>77</v>
      </c>
      <c r="D125" s="140" t="s">
        <v>191</v>
      </c>
      <c r="E125" s="141" t="s">
        <v>1958</v>
      </c>
      <c r="F125" s="142" t="s">
        <v>1959</v>
      </c>
      <c r="G125" s="143" t="s">
        <v>890</v>
      </c>
      <c r="H125" s="144">
        <v>1</v>
      </c>
      <c r="I125" s="145"/>
      <c r="J125" s="145">
        <f>ROUND(I125*H125,2)</f>
        <v>0</v>
      </c>
      <c r="K125" s="146"/>
      <c r="L125" s="29"/>
      <c r="M125" s="191" t="s">
        <v>1</v>
      </c>
      <c r="N125" s="192" t="s">
        <v>37</v>
      </c>
      <c r="O125" s="193">
        <v>0</v>
      </c>
      <c r="P125" s="193">
        <f>O125*H125</f>
        <v>0</v>
      </c>
      <c r="Q125" s="193">
        <v>0</v>
      </c>
      <c r="R125" s="193">
        <f>Q125*H125</f>
        <v>0</v>
      </c>
      <c r="S125" s="193">
        <v>0</v>
      </c>
      <c r="T125" s="194">
        <f>S125*H125</f>
        <v>0</v>
      </c>
      <c r="AR125" s="151" t="s">
        <v>279</v>
      </c>
      <c r="AT125" s="151" t="s">
        <v>191</v>
      </c>
      <c r="AU125" s="151" t="s">
        <v>82</v>
      </c>
      <c r="AY125" s="17" t="s">
        <v>189</v>
      </c>
      <c r="BE125" s="152">
        <f>IF(N125="základná",J125,0)</f>
        <v>0</v>
      </c>
      <c r="BF125" s="152">
        <f>IF(N125="znížená",J125,0)</f>
        <v>0</v>
      </c>
      <c r="BG125" s="152">
        <f>IF(N125="zákl. prenesená",J125,0)</f>
        <v>0</v>
      </c>
      <c r="BH125" s="152">
        <f>IF(N125="zníž. prenesená",J125,0)</f>
        <v>0</v>
      </c>
      <c r="BI125" s="152">
        <f>IF(N125="nulová",J125,0)</f>
        <v>0</v>
      </c>
      <c r="BJ125" s="17" t="s">
        <v>82</v>
      </c>
      <c r="BK125" s="152">
        <f>ROUND(I125*H125,2)</f>
        <v>0</v>
      </c>
      <c r="BL125" s="17" t="s">
        <v>279</v>
      </c>
      <c r="BM125" s="151" t="s">
        <v>1960</v>
      </c>
    </row>
    <row r="126" spans="2:65" s="1" customFormat="1" ht="6.9" customHeight="1" x14ac:dyDescent="0.2"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29"/>
    </row>
  </sheetData>
  <autoFilter ref="C121:K125" xr:uid="{00000000-0009-0000-0000-00000F000000}"/>
  <mergeCells count="11">
    <mergeCell ref="E114:H114"/>
    <mergeCell ref="E7:H7"/>
    <mergeCell ref="E9:H9"/>
    <mergeCell ref="E11:H11"/>
    <mergeCell ref="E29:H29"/>
    <mergeCell ref="E85:H85"/>
    <mergeCell ref="L2:V2"/>
    <mergeCell ref="E87:H87"/>
    <mergeCell ref="E89:H89"/>
    <mergeCell ref="E110:H110"/>
    <mergeCell ref="E112:H11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126"/>
  <sheetViews>
    <sheetView showGridLines="0" topLeftCell="A106" workbookViewId="0">
      <selection activeCell="I125" sqref="I125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133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6" t="s">
        <v>13</v>
      </c>
      <c r="L6" s="20"/>
    </row>
    <row r="7" spans="2:4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46" ht="12" customHeight="1" x14ac:dyDescent="0.2">
      <c r="B8" s="20"/>
      <c r="D8" s="26" t="s">
        <v>156</v>
      </c>
      <c r="L8" s="20"/>
    </row>
    <row r="9" spans="2:46" s="1" customFormat="1" ht="23.25" customHeight="1" x14ac:dyDescent="0.2">
      <c r="B9" s="29"/>
      <c r="E9" s="256" t="s">
        <v>157</v>
      </c>
      <c r="F9" s="255"/>
      <c r="G9" s="255"/>
      <c r="H9" s="255"/>
      <c r="L9" s="29"/>
    </row>
    <row r="10" spans="2:46" s="1" customFormat="1" ht="12" customHeight="1" x14ac:dyDescent="0.2">
      <c r="B10" s="29"/>
      <c r="D10" s="26" t="s">
        <v>158</v>
      </c>
      <c r="L10" s="29"/>
    </row>
    <row r="11" spans="2:46" s="1" customFormat="1" ht="16.5" customHeight="1" x14ac:dyDescent="0.2">
      <c r="B11" s="29"/>
      <c r="E11" s="243" t="s">
        <v>1961</v>
      </c>
      <c r="F11" s="255"/>
      <c r="G11" s="255"/>
      <c r="H11" s="255"/>
      <c r="L11" s="29"/>
    </row>
    <row r="12" spans="2:46" s="1" customFormat="1" x14ac:dyDescent="0.2">
      <c r="B12" s="29"/>
      <c r="L12" s="29"/>
    </row>
    <row r="13" spans="2:46" s="1" customFormat="1" ht="12" customHeight="1" x14ac:dyDescent="0.2">
      <c r="B13" s="29"/>
      <c r="D13" s="26" t="s">
        <v>15</v>
      </c>
      <c r="F13" s="24" t="s">
        <v>1</v>
      </c>
      <c r="I13" s="26" t="s">
        <v>16</v>
      </c>
      <c r="J13" s="24" t="s">
        <v>1</v>
      </c>
      <c r="L13" s="29"/>
    </row>
    <row r="14" spans="2:46" s="1" customFormat="1" ht="12" customHeight="1" x14ac:dyDescent="0.2">
      <c r="B14" s="29"/>
      <c r="D14" s="26" t="s">
        <v>17</v>
      </c>
      <c r="F14" s="24" t="s">
        <v>162</v>
      </c>
      <c r="I14" s="26" t="s">
        <v>19</v>
      </c>
      <c r="J14" s="52">
        <f>'Rekapitulácia stavby'!AN8</f>
        <v>0</v>
      </c>
      <c r="L14" s="29"/>
    </row>
    <row r="15" spans="2:46" s="1" customFormat="1" ht="10.95" customHeight="1" x14ac:dyDescent="0.2">
      <c r="B15" s="29"/>
      <c r="L15" s="29"/>
    </row>
    <row r="16" spans="2:46" s="1" customFormat="1" ht="12" customHeight="1" x14ac:dyDescent="0.2">
      <c r="B16" s="29"/>
      <c r="D16" s="26" t="s">
        <v>20</v>
      </c>
      <c r="I16" s="26" t="s">
        <v>21</v>
      </c>
      <c r="J16" s="24" t="s">
        <v>1</v>
      </c>
      <c r="L16" s="29"/>
    </row>
    <row r="17" spans="2:12" s="1" customFormat="1" ht="18" customHeight="1" x14ac:dyDescent="0.2">
      <c r="B17" s="29"/>
      <c r="E17" s="24" t="s">
        <v>22</v>
      </c>
      <c r="I17" s="26" t="s">
        <v>23</v>
      </c>
      <c r="J17" s="24" t="s">
        <v>1</v>
      </c>
      <c r="L17" s="29"/>
    </row>
    <row r="18" spans="2:12" s="1" customFormat="1" ht="6.9" customHeight="1" x14ac:dyDescent="0.2">
      <c r="B18" s="29"/>
      <c r="L18" s="29"/>
    </row>
    <row r="19" spans="2:12" s="1" customFormat="1" ht="12" customHeight="1" x14ac:dyDescent="0.2">
      <c r="B19" s="29"/>
      <c r="D19" s="26" t="s">
        <v>24</v>
      </c>
      <c r="I19" s="26" t="s">
        <v>21</v>
      </c>
      <c r="J19" s="24" t="s">
        <v>1</v>
      </c>
      <c r="L19" s="29"/>
    </row>
    <row r="20" spans="2:12" s="1" customFormat="1" ht="18" customHeight="1" x14ac:dyDescent="0.2">
      <c r="B20" s="29"/>
      <c r="E20" s="24"/>
      <c r="I20" s="26" t="s">
        <v>23</v>
      </c>
      <c r="J20" s="24" t="s">
        <v>1</v>
      </c>
      <c r="L20" s="29"/>
    </row>
    <row r="21" spans="2:12" s="1" customFormat="1" ht="6.9" customHeight="1" x14ac:dyDescent="0.2">
      <c r="B21" s="29"/>
      <c r="L21" s="29"/>
    </row>
    <row r="22" spans="2:12" s="1" customFormat="1" ht="12" customHeight="1" x14ac:dyDescent="0.2">
      <c r="B22" s="29"/>
      <c r="D22" s="26" t="s">
        <v>25</v>
      </c>
      <c r="I22" s="26" t="s">
        <v>21</v>
      </c>
      <c r="J22" s="24" t="s">
        <v>1</v>
      </c>
      <c r="L22" s="29"/>
    </row>
    <row r="23" spans="2:12" s="1" customFormat="1" ht="18" customHeight="1" x14ac:dyDescent="0.2">
      <c r="B23" s="29"/>
      <c r="E23" s="24" t="s">
        <v>26</v>
      </c>
      <c r="I23" s="26" t="s">
        <v>23</v>
      </c>
      <c r="J23" s="24" t="s">
        <v>1</v>
      </c>
      <c r="L23" s="29"/>
    </row>
    <row r="24" spans="2:12" s="1" customFormat="1" ht="6.9" customHeight="1" x14ac:dyDescent="0.2">
      <c r="B24" s="29"/>
      <c r="L24" s="29"/>
    </row>
    <row r="25" spans="2:12" s="1" customFormat="1" ht="12" customHeight="1" x14ac:dyDescent="0.2">
      <c r="B25" s="29"/>
      <c r="D25" s="26" t="s">
        <v>28</v>
      </c>
      <c r="I25" s="26" t="s">
        <v>21</v>
      </c>
      <c r="J25" s="24" t="s">
        <v>1</v>
      </c>
      <c r="L25" s="29"/>
    </row>
    <row r="26" spans="2:12" s="1" customFormat="1" ht="18" customHeight="1" x14ac:dyDescent="0.2">
      <c r="B26" s="29"/>
      <c r="E26" s="24"/>
      <c r="I26" s="26" t="s">
        <v>23</v>
      </c>
      <c r="J26" s="24" t="s">
        <v>1</v>
      </c>
      <c r="L26" s="29"/>
    </row>
    <row r="27" spans="2:12" s="1" customFormat="1" ht="6.9" customHeight="1" x14ac:dyDescent="0.2">
      <c r="B27" s="29"/>
      <c r="L27" s="29"/>
    </row>
    <row r="28" spans="2:12" s="1" customFormat="1" ht="12" customHeight="1" x14ac:dyDescent="0.2">
      <c r="B28" s="29"/>
      <c r="D28" s="26" t="s">
        <v>29</v>
      </c>
      <c r="L28" s="29"/>
    </row>
    <row r="29" spans="2:12" s="7" customFormat="1" ht="16.5" customHeight="1" x14ac:dyDescent="0.2">
      <c r="B29" s="94"/>
      <c r="E29" s="219" t="s">
        <v>1</v>
      </c>
      <c r="F29" s="219"/>
      <c r="G29" s="219"/>
      <c r="H29" s="219"/>
      <c r="L29" s="94"/>
    </row>
    <row r="30" spans="2:12" s="1" customFormat="1" ht="6.9" customHeight="1" x14ac:dyDescent="0.2">
      <c r="B30" s="29"/>
      <c r="L30" s="29"/>
    </row>
    <row r="31" spans="2:12" s="1" customFormat="1" ht="6.9" customHeight="1" x14ac:dyDescent="0.2">
      <c r="B31" s="29"/>
      <c r="D31" s="53"/>
      <c r="E31" s="53"/>
      <c r="F31" s="53"/>
      <c r="G31" s="53"/>
      <c r="H31" s="53"/>
      <c r="I31" s="53"/>
      <c r="J31" s="53"/>
      <c r="K31" s="53"/>
      <c r="L31" s="29"/>
    </row>
    <row r="32" spans="2:12" s="1" customFormat="1" ht="25.35" customHeight="1" x14ac:dyDescent="0.2">
      <c r="B32" s="29"/>
      <c r="D32" s="95" t="s">
        <v>31</v>
      </c>
      <c r="J32" s="65">
        <f>ROUND(J122, 2)</f>
        <v>0</v>
      </c>
      <c r="L32" s="29"/>
    </row>
    <row r="33" spans="2:12" s="1" customFormat="1" ht="6.9" customHeight="1" x14ac:dyDescent="0.2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14.4" customHeight="1" x14ac:dyDescent="0.2">
      <c r="B34" s="29"/>
      <c r="F34" s="32" t="s">
        <v>33</v>
      </c>
      <c r="I34" s="32" t="s">
        <v>32</v>
      </c>
      <c r="J34" s="32" t="s">
        <v>34</v>
      </c>
      <c r="L34" s="29"/>
    </row>
    <row r="35" spans="2:12" s="1" customFormat="1" ht="14.4" customHeight="1" x14ac:dyDescent="0.2">
      <c r="B35" s="29"/>
      <c r="D35" s="93" t="s">
        <v>35</v>
      </c>
      <c r="E35" s="34" t="s">
        <v>36</v>
      </c>
      <c r="F35" s="96">
        <f>ROUND((SUM(BE122:BE125)),  2)</f>
        <v>0</v>
      </c>
      <c r="G35" s="97"/>
      <c r="H35" s="97"/>
      <c r="I35" s="98">
        <v>0.2</v>
      </c>
      <c r="J35" s="96">
        <f>ROUND(((SUM(BE122:BE125))*I35),  2)</f>
        <v>0</v>
      </c>
      <c r="L35" s="29"/>
    </row>
    <row r="36" spans="2:12" s="1" customFormat="1" ht="14.4" customHeight="1" x14ac:dyDescent="0.2">
      <c r="B36" s="29"/>
      <c r="E36" s="34" t="s">
        <v>37</v>
      </c>
      <c r="F36" s="84">
        <f>ROUND((SUM(BF122:BF125)),  2)</f>
        <v>0</v>
      </c>
      <c r="I36" s="99">
        <v>0.2</v>
      </c>
      <c r="J36" s="84">
        <f>ROUND(((SUM(BF122:BF125))*I36),  2)</f>
        <v>0</v>
      </c>
      <c r="L36" s="29"/>
    </row>
    <row r="37" spans="2:12" s="1" customFormat="1" ht="14.4" hidden="1" customHeight="1" x14ac:dyDescent="0.2">
      <c r="B37" s="29"/>
      <c r="E37" s="26" t="s">
        <v>38</v>
      </c>
      <c r="F37" s="84">
        <f>ROUND((SUM(BG122:BG125)),  2)</f>
        <v>0</v>
      </c>
      <c r="I37" s="99">
        <v>0.2</v>
      </c>
      <c r="J37" s="84">
        <f>0</f>
        <v>0</v>
      </c>
      <c r="L37" s="29"/>
    </row>
    <row r="38" spans="2:12" s="1" customFormat="1" ht="14.4" hidden="1" customHeight="1" x14ac:dyDescent="0.2">
      <c r="B38" s="29"/>
      <c r="E38" s="26" t="s">
        <v>39</v>
      </c>
      <c r="F38" s="84">
        <f>ROUND((SUM(BH122:BH125)),  2)</f>
        <v>0</v>
      </c>
      <c r="I38" s="99">
        <v>0.2</v>
      </c>
      <c r="J38" s="84">
        <f>0</f>
        <v>0</v>
      </c>
      <c r="L38" s="29"/>
    </row>
    <row r="39" spans="2:12" s="1" customFormat="1" ht="14.4" hidden="1" customHeight="1" x14ac:dyDescent="0.2">
      <c r="B39" s="29"/>
      <c r="E39" s="34" t="s">
        <v>40</v>
      </c>
      <c r="F39" s="96">
        <f>ROUND((SUM(BI122:BI125)),  2)</f>
        <v>0</v>
      </c>
      <c r="G39" s="97"/>
      <c r="H39" s="97"/>
      <c r="I39" s="98">
        <v>0</v>
      </c>
      <c r="J39" s="96">
        <f>0</f>
        <v>0</v>
      </c>
      <c r="L39" s="29"/>
    </row>
    <row r="40" spans="2:12" s="1" customFormat="1" ht="6.9" customHeight="1" x14ac:dyDescent="0.2">
      <c r="B40" s="29"/>
      <c r="L40" s="29"/>
    </row>
    <row r="41" spans="2:12" s="1" customFormat="1" ht="25.35" customHeight="1" x14ac:dyDescent="0.2">
      <c r="B41" s="29"/>
      <c r="C41" s="100"/>
      <c r="D41" s="101" t="s">
        <v>41</v>
      </c>
      <c r="E41" s="56"/>
      <c r="F41" s="56"/>
      <c r="G41" s="102" t="s">
        <v>42</v>
      </c>
      <c r="H41" s="103" t="s">
        <v>43</v>
      </c>
      <c r="I41" s="56"/>
      <c r="J41" s="104">
        <f>SUM(J32:J39)</f>
        <v>0</v>
      </c>
      <c r="K41" s="105"/>
      <c r="L41" s="29"/>
    </row>
    <row r="42" spans="2:12" s="1" customFormat="1" ht="14.4" customHeight="1" x14ac:dyDescent="0.2">
      <c r="B42" s="29"/>
      <c r="L42" s="29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" customHeight="1" x14ac:dyDescent="0.2">
      <c r="B82" s="29"/>
      <c r="C82" s="21" t="s">
        <v>163</v>
      </c>
      <c r="L82" s="29"/>
    </row>
    <row r="83" spans="2:12" s="1" customFormat="1" ht="6.9" customHeight="1" x14ac:dyDescent="0.2">
      <c r="B83" s="29"/>
      <c r="L83" s="29"/>
    </row>
    <row r="84" spans="2:12" s="1" customFormat="1" ht="12" customHeight="1" x14ac:dyDescent="0.2">
      <c r="B84" s="29"/>
      <c r="C84" s="26" t="s">
        <v>13</v>
      </c>
      <c r="L84" s="29"/>
    </row>
    <row r="85" spans="2:12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12" ht="12" customHeight="1" x14ac:dyDescent="0.2">
      <c r="B86" s="20"/>
      <c r="C86" s="26" t="s">
        <v>156</v>
      </c>
      <c r="L86" s="20"/>
    </row>
    <row r="87" spans="2:12" s="1" customFormat="1" ht="23.25" customHeight="1" x14ac:dyDescent="0.2">
      <c r="B87" s="29"/>
      <c r="E87" s="256" t="s">
        <v>157</v>
      </c>
      <c r="F87" s="255"/>
      <c r="G87" s="255"/>
      <c r="H87" s="255"/>
      <c r="L87" s="29"/>
    </row>
    <row r="88" spans="2:12" s="1" customFormat="1" ht="12" customHeight="1" x14ac:dyDescent="0.2">
      <c r="B88" s="29"/>
      <c r="C88" s="26" t="s">
        <v>158</v>
      </c>
      <c r="L88" s="29"/>
    </row>
    <row r="89" spans="2:12" s="1" customFormat="1" ht="16.5" customHeight="1" x14ac:dyDescent="0.2">
      <c r="B89" s="29"/>
      <c r="E89" s="243" t="str">
        <f>E11</f>
        <v>01.09 - Rekuperácia - administratíva</v>
      </c>
      <c r="F89" s="255"/>
      <c r="G89" s="255"/>
      <c r="H89" s="255"/>
      <c r="L89" s="29"/>
    </row>
    <row r="90" spans="2:12" s="1" customFormat="1" ht="6.9" customHeight="1" x14ac:dyDescent="0.2">
      <c r="B90" s="29"/>
      <c r="L90" s="29"/>
    </row>
    <row r="91" spans="2:12" s="1" customFormat="1" ht="12" customHeight="1" x14ac:dyDescent="0.2">
      <c r="B91" s="29"/>
      <c r="C91" s="26" t="s">
        <v>17</v>
      </c>
      <c r="F91" s="24" t="str">
        <f>F14</f>
        <v>KN č.1599/13-15,1599/40-46</v>
      </c>
      <c r="I91" s="26" t="s">
        <v>19</v>
      </c>
      <c r="J91" s="52">
        <f>IF(J14="","",J14)</f>
        <v>0</v>
      </c>
      <c r="L91" s="29"/>
    </row>
    <row r="92" spans="2:12" s="1" customFormat="1" ht="6.9" customHeight="1" x14ac:dyDescent="0.2">
      <c r="B92" s="29"/>
      <c r="L92" s="29"/>
    </row>
    <row r="93" spans="2:12" s="1" customFormat="1" ht="15.15" customHeight="1" x14ac:dyDescent="0.2">
      <c r="B93" s="29"/>
      <c r="C93" s="26" t="s">
        <v>20</v>
      </c>
      <c r="F93" s="24" t="str">
        <f>E17</f>
        <v>Mazurák, s.r.o.</v>
      </c>
      <c r="I93" s="26" t="s">
        <v>25</v>
      </c>
      <c r="J93" s="27" t="str">
        <f>E23</f>
        <v>Ing. Jozef Kuchťák</v>
      </c>
      <c r="L93" s="29"/>
    </row>
    <row r="94" spans="2:12" s="1" customFormat="1" ht="15.15" customHeight="1" x14ac:dyDescent="0.2">
      <c r="B94" s="29"/>
      <c r="C94" s="26" t="s">
        <v>24</v>
      </c>
      <c r="F94" s="24" t="str">
        <f>IF(E20="","",E20)</f>
        <v/>
      </c>
      <c r="I94" s="26" t="s">
        <v>28</v>
      </c>
      <c r="J94" s="27">
        <f>E26</f>
        <v>0</v>
      </c>
      <c r="L94" s="29"/>
    </row>
    <row r="95" spans="2:12" s="1" customFormat="1" ht="10.35" customHeight="1" x14ac:dyDescent="0.2">
      <c r="B95" s="29"/>
      <c r="L95" s="29"/>
    </row>
    <row r="96" spans="2:12" s="1" customFormat="1" ht="29.25" customHeight="1" x14ac:dyDescent="0.2">
      <c r="B96" s="29"/>
      <c r="C96" s="108" t="s">
        <v>164</v>
      </c>
      <c r="D96" s="100"/>
      <c r="E96" s="100"/>
      <c r="F96" s="100"/>
      <c r="G96" s="100"/>
      <c r="H96" s="100"/>
      <c r="I96" s="100"/>
      <c r="J96" s="109" t="s">
        <v>165</v>
      </c>
      <c r="K96" s="100"/>
      <c r="L96" s="29"/>
    </row>
    <row r="97" spans="2:47" s="1" customFormat="1" ht="10.35" customHeight="1" x14ac:dyDescent="0.2">
      <c r="B97" s="29"/>
      <c r="L97" s="29"/>
    </row>
    <row r="98" spans="2:47" s="1" customFormat="1" ht="22.95" customHeight="1" x14ac:dyDescent="0.2">
      <c r="B98" s="29"/>
      <c r="C98" s="110" t="s">
        <v>166</v>
      </c>
      <c r="J98" s="65">
        <f>J122</f>
        <v>0</v>
      </c>
      <c r="L98" s="29"/>
      <c r="AU98" s="17" t="s">
        <v>167</v>
      </c>
    </row>
    <row r="99" spans="2:47" s="8" customFormat="1" ht="24.9" customHeight="1" x14ac:dyDescent="0.2">
      <c r="B99" s="111"/>
      <c r="D99" s="112" t="s">
        <v>173</v>
      </c>
      <c r="E99" s="113"/>
      <c r="F99" s="113"/>
      <c r="G99" s="113"/>
      <c r="H99" s="113"/>
      <c r="I99" s="113"/>
      <c r="J99" s="114">
        <f>J123</f>
        <v>0</v>
      </c>
      <c r="L99" s="111"/>
    </row>
    <row r="100" spans="2:47" s="9" customFormat="1" ht="19.95" customHeight="1" x14ac:dyDescent="0.2">
      <c r="B100" s="115"/>
      <c r="D100" s="116" t="s">
        <v>1955</v>
      </c>
      <c r="E100" s="117"/>
      <c r="F100" s="117"/>
      <c r="G100" s="117"/>
      <c r="H100" s="117"/>
      <c r="I100" s="117"/>
      <c r="J100" s="118">
        <f>J124</f>
        <v>0</v>
      </c>
      <c r="L100" s="115"/>
    </row>
    <row r="101" spans="2:47" s="1" customFormat="1" ht="21.75" customHeight="1" x14ac:dyDescent="0.2">
      <c r="B101" s="29"/>
      <c r="L101" s="29"/>
    </row>
    <row r="102" spans="2:47" s="1" customFormat="1" ht="6.9" customHeight="1" x14ac:dyDescent="0.2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29"/>
    </row>
    <row r="106" spans="2:47" s="1" customFormat="1" ht="6.9" customHeight="1" x14ac:dyDescent="0.2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29"/>
    </row>
    <row r="107" spans="2:47" s="1" customFormat="1" ht="24.9" customHeight="1" x14ac:dyDescent="0.2">
      <c r="B107" s="29"/>
      <c r="C107" s="21" t="s">
        <v>175</v>
      </c>
      <c r="L107" s="29"/>
    </row>
    <row r="108" spans="2:47" s="1" customFormat="1" ht="6.9" customHeight="1" x14ac:dyDescent="0.2">
      <c r="B108" s="29"/>
      <c r="L108" s="29"/>
    </row>
    <row r="109" spans="2:47" s="1" customFormat="1" ht="12" customHeight="1" x14ac:dyDescent="0.2">
      <c r="B109" s="29"/>
      <c r="C109" s="26" t="s">
        <v>13</v>
      </c>
      <c r="L109" s="29"/>
    </row>
    <row r="110" spans="2:47" s="1" customFormat="1" ht="26.25" customHeight="1" x14ac:dyDescent="0.2">
      <c r="B110" s="29"/>
      <c r="E110" s="256" t="str">
        <f>E7</f>
        <v>STAVEBNÉ ÚPRAVY, PRÍSTAVBA SKLADOVÉHO OBJEKTU 
A ZMENA ÚČELU VYUŽITIA ČASTI STAVBY NA MÄSOVÝROBU</v>
      </c>
      <c r="F110" s="257"/>
      <c r="G110" s="257"/>
      <c r="H110" s="257"/>
      <c r="L110" s="29"/>
    </row>
    <row r="111" spans="2:47" ht="12" customHeight="1" x14ac:dyDescent="0.2">
      <c r="B111" s="20"/>
      <c r="C111" s="26" t="s">
        <v>156</v>
      </c>
      <c r="L111" s="20"/>
    </row>
    <row r="112" spans="2:47" s="1" customFormat="1" ht="23.25" customHeight="1" x14ac:dyDescent="0.2">
      <c r="B112" s="29"/>
      <c r="E112" s="256" t="s">
        <v>157</v>
      </c>
      <c r="F112" s="255"/>
      <c r="G112" s="255"/>
      <c r="H112" s="255"/>
      <c r="L112" s="29"/>
    </row>
    <row r="113" spans="2:65" s="1" customFormat="1" ht="12" customHeight="1" x14ac:dyDescent="0.2">
      <c r="B113" s="29"/>
      <c r="C113" s="26" t="s">
        <v>158</v>
      </c>
      <c r="L113" s="29"/>
    </row>
    <row r="114" spans="2:65" s="1" customFormat="1" ht="16.5" customHeight="1" x14ac:dyDescent="0.2">
      <c r="B114" s="29"/>
      <c r="E114" s="243" t="str">
        <f>E11</f>
        <v>01.09 - Rekuperácia - administratíva</v>
      </c>
      <c r="F114" s="255"/>
      <c r="G114" s="255"/>
      <c r="H114" s="255"/>
      <c r="L114" s="29"/>
    </row>
    <row r="115" spans="2:65" s="1" customFormat="1" ht="6.9" customHeight="1" x14ac:dyDescent="0.2">
      <c r="B115" s="29"/>
      <c r="L115" s="29"/>
    </row>
    <row r="116" spans="2:65" s="1" customFormat="1" ht="12" customHeight="1" x14ac:dyDescent="0.2">
      <c r="B116" s="29"/>
      <c r="C116" s="26" t="s">
        <v>17</v>
      </c>
      <c r="F116" s="24" t="str">
        <f>F14</f>
        <v>KN č.1599/13-15,1599/40-46</v>
      </c>
      <c r="I116" s="26" t="s">
        <v>19</v>
      </c>
      <c r="J116" s="52">
        <f>IF(J14="","",J14)</f>
        <v>0</v>
      </c>
      <c r="L116" s="29"/>
    </row>
    <row r="117" spans="2:65" s="1" customFormat="1" ht="6.9" customHeight="1" x14ac:dyDescent="0.2">
      <c r="B117" s="29"/>
      <c r="L117" s="29"/>
    </row>
    <row r="118" spans="2:65" s="1" customFormat="1" ht="15.15" customHeight="1" x14ac:dyDescent="0.2">
      <c r="B118" s="29"/>
      <c r="C118" s="26" t="s">
        <v>20</v>
      </c>
      <c r="F118" s="24" t="str">
        <f>E17</f>
        <v>Mazurák, s.r.o.</v>
      </c>
      <c r="I118" s="26" t="s">
        <v>25</v>
      </c>
      <c r="J118" s="27" t="str">
        <f>E23</f>
        <v>Ing. Jozef Kuchťák</v>
      </c>
      <c r="L118" s="29"/>
    </row>
    <row r="119" spans="2:65" s="1" customFormat="1" ht="15.15" customHeight="1" x14ac:dyDescent="0.2">
      <c r="B119" s="29"/>
      <c r="C119" s="26" t="s">
        <v>24</v>
      </c>
      <c r="F119" s="24" t="str">
        <f>IF(E20="","",E20)</f>
        <v/>
      </c>
      <c r="I119" s="26" t="s">
        <v>28</v>
      </c>
      <c r="J119" s="27">
        <f>E26</f>
        <v>0</v>
      </c>
      <c r="L119" s="29"/>
    </row>
    <row r="120" spans="2:65" s="1" customFormat="1" ht="10.35" customHeight="1" x14ac:dyDescent="0.2">
      <c r="B120" s="29"/>
      <c r="L120" s="29"/>
    </row>
    <row r="121" spans="2:65" s="10" customFormat="1" ht="29.25" customHeight="1" x14ac:dyDescent="0.2">
      <c r="B121" s="119"/>
      <c r="C121" s="120" t="s">
        <v>176</v>
      </c>
      <c r="D121" s="121" t="s">
        <v>56</v>
      </c>
      <c r="E121" s="121" t="s">
        <v>52</v>
      </c>
      <c r="F121" s="121" t="s">
        <v>53</v>
      </c>
      <c r="G121" s="121" t="s">
        <v>177</v>
      </c>
      <c r="H121" s="121" t="s">
        <v>178</v>
      </c>
      <c r="I121" s="121" t="s">
        <v>179</v>
      </c>
      <c r="J121" s="122" t="s">
        <v>165</v>
      </c>
      <c r="K121" s="123" t="s">
        <v>180</v>
      </c>
      <c r="L121" s="119"/>
      <c r="M121" s="58" t="s">
        <v>1</v>
      </c>
      <c r="N121" s="59" t="s">
        <v>35</v>
      </c>
      <c r="O121" s="59" t="s">
        <v>181</v>
      </c>
      <c r="P121" s="59" t="s">
        <v>182</v>
      </c>
      <c r="Q121" s="59" t="s">
        <v>183</v>
      </c>
      <c r="R121" s="59" t="s">
        <v>184</v>
      </c>
      <c r="S121" s="59" t="s">
        <v>185</v>
      </c>
      <c r="T121" s="60" t="s">
        <v>186</v>
      </c>
    </row>
    <row r="122" spans="2:65" s="1" customFormat="1" ht="22.95" customHeight="1" x14ac:dyDescent="0.3">
      <c r="B122" s="29"/>
      <c r="C122" s="63" t="s">
        <v>166</v>
      </c>
      <c r="J122" s="124">
        <f>BK122</f>
        <v>0</v>
      </c>
      <c r="L122" s="29"/>
      <c r="M122" s="61"/>
      <c r="N122" s="53"/>
      <c r="O122" s="53"/>
      <c r="P122" s="125">
        <f>P123</f>
        <v>4.3230000000000004</v>
      </c>
      <c r="Q122" s="53"/>
      <c r="R122" s="125">
        <f>R123</f>
        <v>0</v>
      </c>
      <c r="S122" s="53"/>
      <c r="T122" s="126">
        <f>T123</f>
        <v>0</v>
      </c>
      <c r="AT122" s="17" t="s">
        <v>70</v>
      </c>
      <c r="AU122" s="17" t="s">
        <v>167</v>
      </c>
      <c r="BK122" s="127">
        <f>BK123</f>
        <v>0</v>
      </c>
    </row>
    <row r="123" spans="2:65" s="11" customFormat="1" ht="25.95" customHeight="1" x14ac:dyDescent="0.25">
      <c r="B123" s="128"/>
      <c r="D123" s="129" t="s">
        <v>70</v>
      </c>
      <c r="E123" s="130" t="s">
        <v>315</v>
      </c>
      <c r="F123" s="130" t="s">
        <v>316</v>
      </c>
      <c r="J123" s="131">
        <f>BK123</f>
        <v>0</v>
      </c>
      <c r="L123" s="128"/>
      <c r="M123" s="132"/>
      <c r="P123" s="133">
        <f>P124</f>
        <v>4.3230000000000004</v>
      </c>
      <c r="R123" s="133">
        <f>R124</f>
        <v>0</v>
      </c>
      <c r="T123" s="134">
        <f>T124</f>
        <v>0</v>
      </c>
      <c r="AR123" s="129" t="s">
        <v>82</v>
      </c>
      <c r="AT123" s="135" t="s">
        <v>70</v>
      </c>
      <c r="AU123" s="135" t="s">
        <v>71</v>
      </c>
      <c r="AY123" s="129" t="s">
        <v>189</v>
      </c>
      <c r="BK123" s="136">
        <f>BK124</f>
        <v>0</v>
      </c>
    </row>
    <row r="124" spans="2:65" s="11" customFormat="1" ht="22.95" customHeight="1" x14ac:dyDescent="0.25">
      <c r="B124" s="128"/>
      <c r="D124" s="129" t="s">
        <v>70</v>
      </c>
      <c r="E124" s="137" t="s">
        <v>1956</v>
      </c>
      <c r="F124" s="137" t="s">
        <v>1957</v>
      </c>
      <c r="J124" s="138">
        <f>BK124</f>
        <v>0</v>
      </c>
      <c r="L124" s="128"/>
      <c r="M124" s="132"/>
      <c r="P124" s="133">
        <f>P125</f>
        <v>4.3230000000000004</v>
      </c>
      <c r="R124" s="133">
        <f>R125</f>
        <v>0</v>
      </c>
      <c r="T124" s="134">
        <f>T125</f>
        <v>0</v>
      </c>
      <c r="AR124" s="129" t="s">
        <v>82</v>
      </c>
      <c r="AT124" s="135" t="s">
        <v>70</v>
      </c>
      <c r="AU124" s="135" t="s">
        <v>77</v>
      </c>
      <c r="AY124" s="129" t="s">
        <v>189</v>
      </c>
      <c r="BK124" s="136">
        <f>BK125</f>
        <v>0</v>
      </c>
    </row>
    <row r="125" spans="2:65" s="1" customFormat="1" ht="21.75" customHeight="1" x14ac:dyDescent="0.2">
      <c r="B125" s="139"/>
      <c r="C125" s="140" t="s">
        <v>77</v>
      </c>
      <c r="D125" s="140" t="s">
        <v>191</v>
      </c>
      <c r="E125" s="141" t="s">
        <v>1962</v>
      </c>
      <c r="F125" s="142" t="s">
        <v>1963</v>
      </c>
      <c r="G125" s="143" t="s">
        <v>890</v>
      </c>
      <c r="H125" s="144">
        <v>1</v>
      </c>
      <c r="I125" s="145"/>
      <c r="J125" s="145">
        <f>ROUND(I125*H125,2)</f>
        <v>0</v>
      </c>
      <c r="K125" s="146"/>
      <c r="L125" s="29"/>
      <c r="M125" s="191" t="s">
        <v>1</v>
      </c>
      <c r="N125" s="192" t="s">
        <v>37</v>
      </c>
      <c r="O125" s="193">
        <v>4.3230000000000004</v>
      </c>
      <c r="P125" s="193">
        <f>O125*H125</f>
        <v>4.3230000000000004</v>
      </c>
      <c r="Q125" s="193">
        <v>0</v>
      </c>
      <c r="R125" s="193">
        <f>Q125*H125</f>
        <v>0</v>
      </c>
      <c r="S125" s="193">
        <v>0</v>
      </c>
      <c r="T125" s="194">
        <f>S125*H125</f>
        <v>0</v>
      </c>
      <c r="AR125" s="151" t="s">
        <v>279</v>
      </c>
      <c r="AT125" s="151" t="s">
        <v>191</v>
      </c>
      <c r="AU125" s="151" t="s">
        <v>82</v>
      </c>
      <c r="AY125" s="17" t="s">
        <v>189</v>
      </c>
      <c r="BE125" s="152">
        <f>IF(N125="základná",J125,0)</f>
        <v>0</v>
      </c>
      <c r="BF125" s="152">
        <f>IF(N125="znížená",J125,0)</f>
        <v>0</v>
      </c>
      <c r="BG125" s="152">
        <f>IF(N125="zákl. prenesená",J125,0)</f>
        <v>0</v>
      </c>
      <c r="BH125" s="152">
        <f>IF(N125="zníž. prenesená",J125,0)</f>
        <v>0</v>
      </c>
      <c r="BI125" s="152">
        <f>IF(N125="nulová",J125,0)</f>
        <v>0</v>
      </c>
      <c r="BJ125" s="17" t="s">
        <v>82</v>
      </c>
      <c r="BK125" s="152">
        <f>ROUND(I125*H125,2)</f>
        <v>0</v>
      </c>
      <c r="BL125" s="17" t="s">
        <v>279</v>
      </c>
      <c r="BM125" s="151" t="s">
        <v>1964</v>
      </c>
    </row>
    <row r="126" spans="2:65" s="1" customFormat="1" ht="6.9" customHeight="1" x14ac:dyDescent="0.2"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29"/>
    </row>
  </sheetData>
  <autoFilter ref="C121:K125" xr:uid="{00000000-0009-0000-0000-000011000000}"/>
  <mergeCells count="11">
    <mergeCell ref="E114:H114"/>
    <mergeCell ref="E7:H7"/>
    <mergeCell ref="E9:H9"/>
    <mergeCell ref="E11:H11"/>
    <mergeCell ref="E29:H29"/>
    <mergeCell ref="E85:H85"/>
    <mergeCell ref="L2:V2"/>
    <mergeCell ref="E87:H87"/>
    <mergeCell ref="E89:H89"/>
    <mergeCell ref="E110:H110"/>
    <mergeCell ref="E112:H11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2:BM122"/>
  <sheetViews>
    <sheetView showGridLines="0" topLeftCell="A107" workbookViewId="0">
      <selection activeCell="I121" sqref="I121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136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6" t="s">
        <v>13</v>
      </c>
      <c r="L6" s="20"/>
    </row>
    <row r="7" spans="2:4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46" s="1" customFormat="1" ht="12" customHeight="1" x14ac:dyDescent="0.2">
      <c r="B8" s="29"/>
      <c r="D8" s="26" t="s">
        <v>156</v>
      </c>
      <c r="L8" s="29"/>
    </row>
    <row r="9" spans="2:46" s="1" customFormat="1" ht="16.5" customHeight="1" x14ac:dyDescent="0.2">
      <c r="B9" s="29"/>
      <c r="E9" s="243" t="s">
        <v>1965</v>
      </c>
      <c r="F9" s="255"/>
      <c r="G9" s="255"/>
      <c r="H9" s="255"/>
      <c r="L9" s="29"/>
    </row>
    <row r="10" spans="2:46" s="1" customFormat="1" x14ac:dyDescent="0.2">
      <c r="B10" s="29"/>
      <c r="L10" s="29"/>
    </row>
    <row r="11" spans="2:46" s="1" customFormat="1" ht="12" customHeight="1" x14ac:dyDescent="0.2">
      <c r="B11" s="29"/>
      <c r="D11" s="26" t="s">
        <v>15</v>
      </c>
      <c r="F11" s="24" t="s">
        <v>1</v>
      </c>
      <c r="I11" s="26" t="s">
        <v>16</v>
      </c>
      <c r="J11" s="24" t="s">
        <v>1</v>
      </c>
      <c r="L11" s="29"/>
    </row>
    <row r="12" spans="2:46" s="1" customFormat="1" ht="12" customHeight="1" x14ac:dyDescent="0.2">
      <c r="B12" s="29"/>
      <c r="D12" s="26" t="s">
        <v>17</v>
      </c>
      <c r="F12" s="24" t="s">
        <v>162</v>
      </c>
      <c r="I12" s="26" t="s">
        <v>19</v>
      </c>
      <c r="J12" s="52">
        <f>'Rekapitulácia stavby'!AN8</f>
        <v>0</v>
      </c>
      <c r="L12" s="29"/>
    </row>
    <row r="13" spans="2:46" s="1" customFormat="1" ht="10.95" customHeight="1" x14ac:dyDescent="0.2">
      <c r="B13" s="29"/>
      <c r="L13" s="29"/>
    </row>
    <row r="14" spans="2:46" s="1" customFormat="1" ht="12" customHeight="1" x14ac:dyDescent="0.2">
      <c r="B14" s="29"/>
      <c r="D14" s="26" t="s">
        <v>20</v>
      </c>
      <c r="I14" s="26" t="s">
        <v>21</v>
      </c>
      <c r="J14" s="24" t="s">
        <v>1</v>
      </c>
      <c r="L14" s="29"/>
    </row>
    <row r="15" spans="2:46" s="1" customFormat="1" ht="18" customHeight="1" x14ac:dyDescent="0.2">
      <c r="B15" s="29"/>
      <c r="E15" s="24" t="s">
        <v>22</v>
      </c>
      <c r="I15" s="26" t="s">
        <v>23</v>
      </c>
      <c r="J15" s="24" t="s">
        <v>1</v>
      </c>
      <c r="L15" s="29"/>
    </row>
    <row r="16" spans="2:46" s="1" customFormat="1" ht="6.9" customHeight="1" x14ac:dyDescent="0.2">
      <c r="B16" s="29"/>
      <c r="L16" s="29"/>
    </row>
    <row r="17" spans="2:12" s="1" customFormat="1" ht="12" customHeight="1" x14ac:dyDescent="0.2">
      <c r="B17" s="29"/>
      <c r="D17" s="26" t="s">
        <v>24</v>
      </c>
      <c r="I17" s="26" t="s">
        <v>21</v>
      </c>
      <c r="J17" s="24" t="s">
        <v>1</v>
      </c>
      <c r="L17" s="29"/>
    </row>
    <row r="18" spans="2:12" s="1" customFormat="1" ht="18" customHeight="1" x14ac:dyDescent="0.2">
      <c r="B18" s="29"/>
      <c r="E18" s="24"/>
      <c r="I18" s="26" t="s">
        <v>23</v>
      </c>
      <c r="J18" s="24" t="s">
        <v>1</v>
      </c>
      <c r="L18" s="29"/>
    </row>
    <row r="19" spans="2:12" s="1" customFormat="1" ht="6.9" customHeight="1" x14ac:dyDescent="0.2">
      <c r="B19" s="29"/>
      <c r="L19" s="29"/>
    </row>
    <row r="20" spans="2:12" s="1" customFormat="1" ht="12" customHeight="1" x14ac:dyDescent="0.2">
      <c r="B20" s="29"/>
      <c r="D20" s="26" t="s">
        <v>25</v>
      </c>
      <c r="I20" s="26" t="s">
        <v>21</v>
      </c>
      <c r="J20" s="24" t="s">
        <v>1</v>
      </c>
      <c r="L20" s="29"/>
    </row>
    <row r="21" spans="2:12" s="1" customFormat="1" ht="18" customHeight="1" x14ac:dyDescent="0.2">
      <c r="B21" s="29"/>
      <c r="E21" s="24" t="s">
        <v>26</v>
      </c>
      <c r="I21" s="26" t="s">
        <v>23</v>
      </c>
      <c r="J21" s="24" t="s">
        <v>1</v>
      </c>
      <c r="L21" s="29"/>
    </row>
    <row r="22" spans="2:12" s="1" customFormat="1" ht="6.9" customHeight="1" x14ac:dyDescent="0.2">
      <c r="B22" s="29"/>
      <c r="L22" s="29"/>
    </row>
    <row r="23" spans="2:12" s="1" customFormat="1" ht="12" customHeight="1" x14ac:dyDescent="0.2">
      <c r="B23" s="29"/>
      <c r="D23" s="26" t="s">
        <v>28</v>
      </c>
      <c r="I23" s="26" t="s">
        <v>21</v>
      </c>
      <c r="J23" s="24" t="s">
        <v>1</v>
      </c>
      <c r="L23" s="29"/>
    </row>
    <row r="24" spans="2:12" s="1" customFormat="1" ht="18" customHeight="1" x14ac:dyDescent="0.2">
      <c r="B24" s="29"/>
      <c r="E24" s="24"/>
      <c r="I24" s="26" t="s">
        <v>23</v>
      </c>
      <c r="J24" s="24" t="s">
        <v>1</v>
      </c>
      <c r="L24" s="29"/>
    </row>
    <row r="25" spans="2:12" s="1" customFormat="1" ht="6.9" customHeight="1" x14ac:dyDescent="0.2">
      <c r="B25" s="29"/>
      <c r="L25" s="29"/>
    </row>
    <row r="26" spans="2:12" s="1" customFormat="1" ht="12" customHeight="1" x14ac:dyDescent="0.2">
      <c r="B26" s="29"/>
      <c r="D26" s="26" t="s">
        <v>29</v>
      </c>
      <c r="L26" s="29"/>
    </row>
    <row r="27" spans="2:12" s="7" customFormat="1" ht="16.5" customHeight="1" x14ac:dyDescent="0.2">
      <c r="B27" s="94"/>
      <c r="E27" s="219" t="s">
        <v>1</v>
      </c>
      <c r="F27" s="219"/>
      <c r="G27" s="219"/>
      <c r="H27" s="219"/>
      <c r="L27" s="94"/>
    </row>
    <row r="28" spans="2:12" s="1" customFormat="1" ht="6.9" customHeight="1" x14ac:dyDescent="0.2">
      <c r="B28" s="29"/>
      <c r="L28" s="29"/>
    </row>
    <row r="29" spans="2:12" s="1" customFormat="1" ht="6.9" customHeight="1" x14ac:dyDescent="0.2">
      <c r="B29" s="29"/>
      <c r="D29" s="53"/>
      <c r="E29" s="53"/>
      <c r="F29" s="53"/>
      <c r="G29" s="53"/>
      <c r="H29" s="53"/>
      <c r="I29" s="53"/>
      <c r="J29" s="53"/>
      <c r="K29" s="53"/>
      <c r="L29" s="29"/>
    </row>
    <row r="30" spans="2:12" s="1" customFormat="1" ht="25.35" customHeight="1" x14ac:dyDescent="0.2">
      <c r="B30" s="29"/>
      <c r="D30" s="95" t="s">
        <v>31</v>
      </c>
      <c r="J30" s="65">
        <f>ROUND(J118, 2)</f>
        <v>0</v>
      </c>
      <c r="L30" s="29"/>
    </row>
    <row r="31" spans="2:12" s="1" customFormat="1" ht="6.9" customHeight="1" x14ac:dyDescent="0.2">
      <c r="B31" s="29"/>
      <c r="D31" s="53"/>
      <c r="E31" s="53"/>
      <c r="F31" s="53"/>
      <c r="G31" s="53"/>
      <c r="H31" s="53"/>
      <c r="I31" s="53"/>
      <c r="J31" s="53"/>
      <c r="K31" s="53"/>
      <c r="L31" s="29"/>
    </row>
    <row r="32" spans="2:12" s="1" customFormat="1" ht="14.4" customHeight="1" x14ac:dyDescent="0.2">
      <c r="B32" s="29"/>
      <c r="F32" s="32" t="s">
        <v>33</v>
      </c>
      <c r="I32" s="32" t="s">
        <v>32</v>
      </c>
      <c r="J32" s="32" t="s">
        <v>34</v>
      </c>
      <c r="L32" s="29"/>
    </row>
    <row r="33" spans="2:12" s="1" customFormat="1" ht="14.4" customHeight="1" x14ac:dyDescent="0.2">
      <c r="B33" s="29"/>
      <c r="D33" s="93" t="s">
        <v>35</v>
      </c>
      <c r="E33" s="34" t="s">
        <v>36</v>
      </c>
      <c r="F33" s="96">
        <f>ROUND((SUM(BE118:BE121)),  2)</f>
        <v>0</v>
      </c>
      <c r="G33" s="97"/>
      <c r="H33" s="97"/>
      <c r="I33" s="98">
        <v>0.2</v>
      </c>
      <c r="J33" s="96">
        <f>ROUND(((SUM(BE118:BE121))*I33),  2)</f>
        <v>0</v>
      </c>
      <c r="L33" s="29"/>
    </row>
    <row r="34" spans="2:12" s="1" customFormat="1" ht="14.4" customHeight="1" x14ac:dyDescent="0.2">
      <c r="B34" s="29"/>
      <c r="E34" s="34" t="s">
        <v>37</v>
      </c>
      <c r="F34" s="84">
        <f>ROUND((SUM(BF118:BF121)),  2)</f>
        <v>0</v>
      </c>
      <c r="I34" s="99">
        <v>0.2</v>
      </c>
      <c r="J34" s="84">
        <f>ROUND(((SUM(BF118:BF121))*I34),  2)</f>
        <v>0</v>
      </c>
      <c r="L34" s="29"/>
    </row>
    <row r="35" spans="2:12" s="1" customFormat="1" ht="14.4" hidden="1" customHeight="1" x14ac:dyDescent="0.2">
      <c r="B35" s="29"/>
      <c r="E35" s="26" t="s">
        <v>38</v>
      </c>
      <c r="F35" s="84">
        <f>ROUND((SUM(BG118:BG121)),  2)</f>
        <v>0</v>
      </c>
      <c r="I35" s="99">
        <v>0.2</v>
      </c>
      <c r="J35" s="84">
        <f>0</f>
        <v>0</v>
      </c>
      <c r="L35" s="29"/>
    </row>
    <row r="36" spans="2:12" s="1" customFormat="1" ht="14.4" hidden="1" customHeight="1" x14ac:dyDescent="0.2">
      <c r="B36" s="29"/>
      <c r="E36" s="26" t="s">
        <v>39</v>
      </c>
      <c r="F36" s="84">
        <f>ROUND((SUM(BH118:BH121)),  2)</f>
        <v>0</v>
      </c>
      <c r="I36" s="99">
        <v>0.2</v>
      </c>
      <c r="J36" s="84">
        <f>0</f>
        <v>0</v>
      </c>
      <c r="L36" s="29"/>
    </row>
    <row r="37" spans="2:12" s="1" customFormat="1" ht="14.4" hidden="1" customHeight="1" x14ac:dyDescent="0.2">
      <c r="B37" s="29"/>
      <c r="E37" s="34" t="s">
        <v>40</v>
      </c>
      <c r="F37" s="96">
        <f>ROUND((SUM(BI118:BI121)),  2)</f>
        <v>0</v>
      </c>
      <c r="G37" s="97"/>
      <c r="H37" s="97"/>
      <c r="I37" s="98">
        <v>0</v>
      </c>
      <c r="J37" s="96">
        <f>0</f>
        <v>0</v>
      </c>
      <c r="L37" s="29"/>
    </row>
    <row r="38" spans="2:12" s="1" customFormat="1" ht="6.9" customHeight="1" x14ac:dyDescent="0.2">
      <c r="B38" s="29"/>
      <c r="L38" s="29"/>
    </row>
    <row r="39" spans="2:12" s="1" customFormat="1" ht="25.35" customHeight="1" x14ac:dyDescent="0.2">
      <c r="B39" s="29"/>
      <c r="C39" s="100"/>
      <c r="D39" s="101" t="s">
        <v>41</v>
      </c>
      <c r="E39" s="56"/>
      <c r="F39" s="56"/>
      <c r="G39" s="102" t="s">
        <v>42</v>
      </c>
      <c r="H39" s="103" t="s">
        <v>43</v>
      </c>
      <c r="I39" s="56"/>
      <c r="J39" s="104">
        <f>SUM(J30:J37)</f>
        <v>0</v>
      </c>
      <c r="K39" s="105"/>
      <c r="L39" s="29"/>
    </row>
    <row r="40" spans="2:12" s="1" customFormat="1" ht="14.4" customHeight="1" x14ac:dyDescent="0.2">
      <c r="B40" s="29"/>
      <c r="L40" s="29"/>
    </row>
    <row r="41" spans="2:12" ht="14.4" customHeight="1" x14ac:dyDescent="0.2">
      <c r="B41" s="20"/>
      <c r="L41" s="20"/>
    </row>
    <row r="42" spans="2:12" ht="14.4" customHeight="1" x14ac:dyDescent="0.2">
      <c r="B42" s="20"/>
      <c r="L42" s="20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47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47" s="1" customFormat="1" ht="24.9" customHeight="1" x14ac:dyDescent="0.2">
      <c r="B82" s="29"/>
      <c r="C82" s="21" t="s">
        <v>163</v>
      </c>
      <c r="L82" s="29"/>
    </row>
    <row r="83" spans="2:47" s="1" customFormat="1" ht="6.9" customHeight="1" x14ac:dyDescent="0.2">
      <c r="B83" s="29"/>
      <c r="L83" s="29"/>
    </row>
    <row r="84" spans="2:47" s="1" customFormat="1" ht="12" customHeight="1" x14ac:dyDescent="0.2">
      <c r="B84" s="29"/>
      <c r="C84" s="26" t="s">
        <v>13</v>
      </c>
      <c r="L84" s="29"/>
    </row>
    <row r="85" spans="2:47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47" s="1" customFormat="1" ht="12" customHeight="1" x14ac:dyDescent="0.2">
      <c r="B86" s="29"/>
      <c r="C86" s="26" t="s">
        <v>156</v>
      </c>
      <c r="L86" s="29"/>
    </row>
    <row r="87" spans="2:47" s="1" customFormat="1" ht="16.5" customHeight="1" x14ac:dyDescent="0.2">
      <c r="B87" s="29"/>
      <c r="E87" s="243" t="str">
        <f>E9</f>
        <v>SO 02 - Elektrická prípojka</v>
      </c>
      <c r="F87" s="255"/>
      <c r="G87" s="255"/>
      <c r="H87" s="255"/>
      <c r="L87" s="29"/>
    </row>
    <row r="88" spans="2:47" s="1" customFormat="1" ht="6.9" customHeight="1" x14ac:dyDescent="0.2">
      <c r="B88" s="29"/>
      <c r="L88" s="29"/>
    </row>
    <row r="89" spans="2:47" s="1" customFormat="1" ht="12" customHeight="1" x14ac:dyDescent="0.2">
      <c r="B89" s="29"/>
      <c r="C89" s="26" t="s">
        <v>17</v>
      </c>
      <c r="F89" s="24" t="str">
        <f>F12</f>
        <v>KN č.1599/13-15,1599/40-46</v>
      </c>
      <c r="I89" s="26" t="s">
        <v>19</v>
      </c>
      <c r="J89" s="52">
        <f>IF(J12="","",J12)</f>
        <v>0</v>
      </c>
      <c r="L89" s="29"/>
    </row>
    <row r="90" spans="2:47" s="1" customFormat="1" ht="6.9" customHeight="1" x14ac:dyDescent="0.2">
      <c r="B90" s="29"/>
      <c r="L90" s="29"/>
    </row>
    <row r="91" spans="2:47" s="1" customFormat="1" ht="15.15" customHeight="1" x14ac:dyDescent="0.2">
      <c r="B91" s="29"/>
      <c r="C91" s="26" t="s">
        <v>20</v>
      </c>
      <c r="F91" s="24" t="str">
        <f>E15</f>
        <v>Mazurák, s.r.o.</v>
      </c>
      <c r="I91" s="26" t="s">
        <v>25</v>
      </c>
      <c r="J91" s="27" t="str">
        <f>E21</f>
        <v>Ing. Jozef Kuchťák</v>
      </c>
      <c r="L91" s="29"/>
    </row>
    <row r="92" spans="2:47" s="1" customFormat="1" ht="15.15" customHeight="1" x14ac:dyDescent="0.2">
      <c r="B92" s="29"/>
      <c r="C92" s="26" t="s">
        <v>24</v>
      </c>
      <c r="F92" s="24" t="str">
        <f>IF(E18="","",E18)</f>
        <v/>
      </c>
      <c r="I92" s="26" t="s">
        <v>28</v>
      </c>
      <c r="J92" s="27">
        <f>E24</f>
        <v>0</v>
      </c>
      <c r="L92" s="29"/>
    </row>
    <row r="93" spans="2:47" s="1" customFormat="1" ht="10.35" customHeight="1" x14ac:dyDescent="0.2">
      <c r="B93" s="29"/>
      <c r="L93" s="29"/>
    </row>
    <row r="94" spans="2:47" s="1" customFormat="1" ht="29.25" customHeight="1" x14ac:dyDescent="0.2">
      <c r="B94" s="29"/>
      <c r="C94" s="108" t="s">
        <v>164</v>
      </c>
      <c r="D94" s="100"/>
      <c r="E94" s="100"/>
      <c r="F94" s="100"/>
      <c r="G94" s="100"/>
      <c r="H94" s="100"/>
      <c r="I94" s="100"/>
      <c r="J94" s="109" t="s">
        <v>165</v>
      </c>
      <c r="K94" s="100"/>
      <c r="L94" s="29"/>
    </row>
    <row r="95" spans="2:47" s="1" customFormat="1" ht="10.35" customHeight="1" x14ac:dyDescent="0.2">
      <c r="B95" s="29"/>
      <c r="L95" s="29"/>
    </row>
    <row r="96" spans="2:47" s="1" customFormat="1" ht="22.95" customHeight="1" x14ac:dyDescent="0.2">
      <c r="B96" s="29"/>
      <c r="C96" s="110" t="s">
        <v>166</v>
      </c>
      <c r="J96" s="65">
        <f>J118</f>
        <v>0</v>
      </c>
      <c r="L96" s="29"/>
      <c r="AU96" s="17" t="s">
        <v>167</v>
      </c>
    </row>
    <row r="97" spans="2:12" s="8" customFormat="1" ht="24.9" customHeight="1" x14ac:dyDescent="0.2">
      <c r="B97" s="111"/>
      <c r="D97" s="112" t="s">
        <v>895</v>
      </c>
      <c r="E97" s="113"/>
      <c r="F97" s="113"/>
      <c r="G97" s="113"/>
      <c r="H97" s="113"/>
      <c r="I97" s="113"/>
      <c r="J97" s="114">
        <f>J119</f>
        <v>0</v>
      </c>
      <c r="L97" s="111"/>
    </row>
    <row r="98" spans="2:12" s="9" customFormat="1" ht="19.95" customHeight="1" x14ac:dyDescent="0.2">
      <c r="B98" s="115"/>
      <c r="D98" s="116" t="s">
        <v>1934</v>
      </c>
      <c r="E98" s="117"/>
      <c r="F98" s="117"/>
      <c r="G98" s="117"/>
      <c r="H98" s="117"/>
      <c r="I98" s="117"/>
      <c r="J98" s="118">
        <f>J120</f>
        <v>0</v>
      </c>
      <c r="L98" s="115"/>
    </row>
    <row r="99" spans="2:12" s="1" customFormat="1" ht="21.75" customHeight="1" x14ac:dyDescent="0.2">
      <c r="B99" s="29"/>
      <c r="L99" s="29"/>
    </row>
    <row r="100" spans="2:12" s="1" customFormat="1" ht="6.9" customHeight="1" x14ac:dyDescent="0.2"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29"/>
    </row>
    <row r="104" spans="2:12" s="1" customFormat="1" ht="6.9" customHeight="1" x14ac:dyDescent="0.2"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29"/>
    </row>
    <row r="105" spans="2:12" s="1" customFormat="1" ht="24.9" customHeight="1" x14ac:dyDescent="0.2">
      <c r="B105" s="29"/>
      <c r="C105" s="21" t="s">
        <v>175</v>
      </c>
      <c r="L105" s="29"/>
    </row>
    <row r="106" spans="2:12" s="1" customFormat="1" ht="6.9" customHeight="1" x14ac:dyDescent="0.2">
      <c r="B106" s="29"/>
      <c r="L106" s="29"/>
    </row>
    <row r="107" spans="2:12" s="1" customFormat="1" ht="12" customHeight="1" x14ac:dyDescent="0.2">
      <c r="B107" s="29"/>
      <c r="C107" s="26" t="s">
        <v>13</v>
      </c>
      <c r="L107" s="29"/>
    </row>
    <row r="108" spans="2:12" s="1" customFormat="1" ht="26.25" customHeight="1" x14ac:dyDescent="0.2">
      <c r="B108" s="29"/>
      <c r="E108" s="256" t="str">
        <f>E7</f>
        <v>STAVEBNÉ ÚPRAVY, PRÍSTAVBA SKLADOVÉHO OBJEKTU 
A ZMENA ÚČELU VYUŽITIA ČASTI STAVBY NA MÄSOVÝROBU</v>
      </c>
      <c r="F108" s="257"/>
      <c r="G108" s="257"/>
      <c r="H108" s="257"/>
      <c r="L108" s="29"/>
    </row>
    <row r="109" spans="2:12" s="1" customFormat="1" ht="12" customHeight="1" x14ac:dyDescent="0.2">
      <c r="B109" s="29"/>
      <c r="C109" s="26" t="s">
        <v>156</v>
      </c>
      <c r="L109" s="29"/>
    </row>
    <row r="110" spans="2:12" s="1" customFormat="1" ht="16.5" customHeight="1" x14ac:dyDescent="0.2">
      <c r="B110" s="29"/>
      <c r="E110" s="243" t="str">
        <f>E9</f>
        <v>SO 02 - Elektrická prípojka</v>
      </c>
      <c r="F110" s="255"/>
      <c r="G110" s="255"/>
      <c r="H110" s="255"/>
      <c r="L110" s="29"/>
    </row>
    <row r="111" spans="2:12" s="1" customFormat="1" ht="6.9" customHeight="1" x14ac:dyDescent="0.2">
      <c r="B111" s="29"/>
      <c r="L111" s="29"/>
    </row>
    <row r="112" spans="2:12" s="1" customFormat="1" ht="12" customHeight="1" x14ac:dyDescent="0.2">
      <c r="B112" s="29"/>
      <c r="C112" s="26" t="s">
        <v>17</v>
      </c>
      <c r="F112" s="24" t="str">
        <f>F12</f>
        <v>KN č.1599/13-15,1599/40-46</v>
      </c>
      <c r="I112" s="26" t="s">
        <v>19</v>
      </c>
      <c r="J112" s="52">
        <f>IF(J12="","",J12)</f>
        <v>0</v>
      </c>
      <c r="L112" s="29"/>
    </row>
    <row r="113" spans="2:65" s="1" customFormat="1" ht="6.9" customHeight="1" x14ac:dyDescent="0.2">
      <c r="B113" s="29"/>
      <c r="L113" s="29"/>
    </row>
    <row r="114" spans="2:65" s="1" customFormat="1" ht="15.15" customHeight="1" x14ac:dyDescent="0.2">
      <c r="B114" s="29"/>
      <c r="C114" s="26" t="s">
        <v>20</v>
      </c>
      <c r="F114" s="24" t="str">
        <f>E15</f>
        <v>Mazurák, s.r.o.</v>
      </c>
      <c r="I114" s="26" t="s">
        <v>25</v>
      </c>
      <c r="J114" s="27" t="str">
        <f>E21</f>
        <v>Ing. Jozef Kuchťák</v>
      </c>
      <c r="L114" s="29"/>
    </row>
    <row r="115" spans="2:65" s="1" customFormat="1" ht="15.15" customHeight="1" x14ac:dyDescent="0.2">
      <c r="B115" s="29"/>
      <c r="C115" s="26" t="s">
        <v>24</v>
      </c>
      <c r="F115" s="24" t="str">
        <f>IF(E18="","",E18)</f>
        <v/>
      </c>
      <c r="I115" s="26" t="s">
        <v>28</v>
      </c>
      <c r="J115" s="27">
        <f>E24</f>
        <v>0</v>
      </c>
      <c r="L115" s="29"/>
    </row>
    <row r="116" spans="2:65" s="1" customFormat="1" ht="10.35" customHeight="1" x14ac:dyDescent="0.2">
      <c r="B116" s="29"/>
      <c r="L116" s="29"/>
    </row>
    <row r="117" spans="2:65" s="10" customFormat="1" ht="29.25" customHeight="1" x14ac:dyDescent="0.2">
      <c r="B117" s="119"/>
      <c r="C117" s="120" t="s">
        <v>176</v>
      </c>
      <c r="D117" s="121" t="s">
        <v>56</v>
      </c>
      <c r="E117" s="121" t="s">
        <v>52</v>
      </c>
      <c r="F117" s="121" t="s">
        <v>53</v>
      </c>
      <c r="G117" s="121" t="s">
        <v>177</v>
      </c>
      <c r="H117" s="121" t="s">
        <v>178</v>
      </c>
      <c r="I117" s="121" t="s">
        <v>179</v>
      </c>
      <c r="J117" s="122" t="s">
        <v>165</v>
      </c>
      <c r="K117" s="123" t="s">
        <v>180</v>
      </c>
      <c r="L117" s="119"/>
      <c r="M117" s="58" t="s">
        <v>1</v>
      </c>
      <c r="N117" s="59" t="s">
        <v>35</v>
      </c>
      <c r="O117" s="59" t="s">
        <v>181</v>
      </c>
      <c r="P117" s="59" t="s">
        <v>182</v>
      </c>
      <c r="Q117" s="59" t="s">
        <v>183</v>
      </c>
      <c r="R117" s="59" t="s">
        <v>184</v>
      </c>
      <c r="S117" s="59" t="s">
        <v>185</v>
      </c>
      <c r="T117" s="60" t="s">
        <v>186</v>
      </c>
    </row>
    <row r="118" spans="2:65" s="1" customFormat="1" ht="22.95" customHeight="1" x14ac:dyDescent="0.3">
      <c r="B118" s="29"/>
      <c r="C118" s="63" t="s">
        <v>166</v>
      </c>
      <c r="J118" s="124">
        <f>BK118</f>
        <v>0</v>
      </c>
      <c r="L118" s="29"/>
      <c r="M118" s="61"/>
      <c r="N118" s="53"/>
      <c r="O118" s="53"/>
      <c r="P118" s="125">
        <f>P119</f>
        <v>0</v>
      </c>
      <c r="Q118" s="53"/>
      <c r="R118" s="125">
        <f>R119</f>
        <v>0</v>
      </c>
      <c r="S118" s="53"/>
      <c r="T118" s="126">
        <f>T119</f>
        <v>0</v>
      </c>
      <c r="AT118" s="17" t="s">
        <v>70</v>
      </c>
      <c r="AU118" s="17" t="s">
        <v>167</v>
      </c>
      <c r="BK118" s="127">
        <f>BK119</f>
        <v>0</v>
      </c>
    </row>
    <row r="119" spans="2:65" s="11" customFormat="1" ht="25.95" customHeight="1" x14ac:dyDescent="0.25">
      <c r="B119" s="128"/>
      <c r="D119" s="129" t="s">
        <v>70</v>
      </c>
      <c r="E119" s="130" t="s">
        <v>205</v>
      </c>
      <c r="F119" s="130" t="s">
        <v>991</v>
      </c>
      <c r="J119" s="131">
        <f>BK119</f>
        <v>0</v>
      </c>
      <c r="L119" s="128"/>
      <c r="M119" s="132"/>
      <c r="P119" s="133">
        <f>P120</f>
        <v>0</v>
      </c>
      <c r="R119" s="133">
        <f>R120</f>
        <v>0</v>
      </c>
      <c r="T119" s="134">
        <f>T120</f>
        <v>0</v>
      </c>
      <c r="AR119" s="129" t="s">
        <v>87</v>
      </c>
      <c r="AT119" s="135" t="s">
        <v>70</v>
      </c>
      <c r="AU119" s="135" t="s">
        <v>71</v>
      </c>
      <c r="AY119" s="129" t="s">
        <v>189</v>
      </c>
      <c r="BK119" s="136">
        <f>BK120</f>
        <v>0</v>
      </c>
    </row>
    <row r="120" spans="2:65" s="11" customFormat="1" ht="22.95" customHeight="1" x14ac:dyDescent="0.25">
      <c r="B120" s="128"/>
      <c r="D120" s="129" t="s">
        <v>70</v>
      </c>
      <c r="E120" s="137" t="s">
        <v>1935</v>
      </c>
      <c r="F120" s="137" t="s">
        <v>1936</v>
      </c>
      <c r="J120" s="138">
        <f>BK120</f>
        <v>0</v>
      </c>
      <c r="L120" s="128"/>
      <c r="M120" s="132"/>
      <c r="P120" s="133">
        <f>P121</f>
        <v>0</v>
      </c>
      <c r="R120" s="133">
        <f>R121</f>
        <v>0</v>
      </c>
      <c r="T120" s="134">
        <f>T121</f>
        <v>0</v>
      </c>
      <c r="AR120" s="129" t="s">
        <v>87</v>
      </c>
      <c r="AT120" s="135" t="s">
        <v>70</v>
      </c>
      <c r="AU120" s="135" t="s">
        <v>77</v>
      </c>
      <c r="AY120" s="129" t="s">
        <v>189</v>
      </c>
      <c r="BK120" s="136">
        <f>BK121</f>
        <v>0</v>
      </c>
    </row>
    <row r="121" spans="2:65" s="1" customFormat="1" ht="16.5" customHeight="1" x14ac:dyDescent="0.2">
      <c r="B121" s="139"/>
      <c r="C121" s="140" t="s">
        <v>77</v>
      </c>
      <c r="D121" s="140" t="s">
        <v>191</v>
      </c>
      <c r="E121" s="141" t="s">
        <v>1966</v>
      </c>
      <c r="F121" s="142" t="s">
        <v>1967</v>
      </c>
      <c r="G121" s="143" t="s">
        <v>890</v>
      </c>
      <c r="H121" s="144">
        <v>1</v>
      </c>
      <c r="I121" s="145"/>
      <c r="J121" s="145">
        <f>ROUND(I121*H121,2)</f>
        <v>0</v>
      </c>
      <c r="K121" s="146"/>
      <c r="L121" s="29"/>
      <c r="M121" s="191" t="s">
        <v>1</v>
      </c>
      <c r="N121" s="192" t="s">
        <v>37</v>
      </c>
      <c r="O121" s="193">
        <v>0</v>
      </c>
      <c r="P121" s="193">
        <f>O121*H121</f>
        <v>0</v>
      </c>
      <c r="Q121" s="193">
        <v>0</v>
      </c>
      <c r="R121" s="193">
        <f>Q121*H121</f>
        <v>0</v>
      </c>
      <c r="S121" s="193">
        <v>0</v>
      </c>
      <c r="T121" s="194">
        <f>S121*H121</f>
        <v>0</v>
      </c>
      <c r="AR121" s="151" t="s">
        <v>996</v>
      </c>
      <c r="AT121" s="151" t="s">
        <v>191</v>
      </c>
      <c r="AU121" s="151" t="s">
        <v>82</v>
      </c>
      <c r="AY121" s="17" t="s">
        <v>189</v>
      </c>
      <c r="BE121" s="152">
        <f>IF(N121="základná",J121,0)</f>
        <v>0</v>
      </c>
      <c r="BF121" s="152">
        <f>IF(N121="znížená",J121,0)</f>
        <v>0</v>
      </c>
      <c r="BG121" s="152">
        <f>IF(N121="zákl. prenesená",J121,0)</f>
        <v>0</v>
      </c>
      <c r="BH121" s="152">
        <f>IF(N121="zníž. prenesená",J121,0)</f>
        <v>0</v>
      </c>
      <c r="BI121" s="152">
        <f>IF(N121="nulová",J121,0)</f>
        <v>0</v>
      </c>
      <c r="BJ121" s="17" t="s">
        <v>82</v>
      </c>
      <c r="BK121" s="152">
        <f>ROUND(I121*H121,2)</f>
        <v>0</v>
      </c>
      <c r="BL121" s="17" t="s">
        <v>996</v>
      </c>
      <c r="BM121" s="151" t="s">
        <v>1968</v>
      </c>
    </row>
    <row r="122" spans="2:65" s="1" customFormat="1" ht="6.9" customHeight="1" x14ac:dyDescent="0.2">
      <c r="B122" s="44"/>
      <c r="C122" s="45"/>
      <c r="D122" s="45"/>
      <c r="E122" s="45"/>
      <c r="F122" s="45"/>
      <c r="G122" s="45"/>
      <c r="H122" s="45"/>
      <c r="I122" s="45"/>
      <c r="J122" s="45"/>
      <c r="K122" s="45"/>
      <c r="L122" s="29"/>
    </row>
  </sheetData>
  <autoFilter ref="C117:K121" xr:uid="{00000000-0009-0000-0000-000012000000}"/>
  <mergeCells count="8">
    <mergeCell ref="E108:H108"/>
    <mergeCell ref="E110:H110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2:BM122"/>
  <sheetViews>
    <sheetView showGridLines="0" topLeftCell="A99" workbookViewId="0">
      <selection activeCell="I121" sqref="I121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139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6" t="s">
        <v>13</v>
      </c>
      <c r="L6" s="20"/>
    </row>
    <row r="7" spans="2:4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46" s="1" customFormat="1" ht="12" customHeight="1" x14ac:dyDescent="0.2">
      <c r="B8" s="29"/>
      <c r="D8" s="26" t="s">
        <v>156</v>
      </c>
      <c r="L8" s="29"/>
    </row>
    <row r="9" spans="2:46" s="1" customFormat="1" ht="16.5" customHeight="1" x14ac:dyDescent="0.2">
      <c r="B9" s="29"/>
      <c r="E9" s="243" t="s">
        <v>1969</v>
      </c>
      <c r="F9" s="255"/>
      <c r="G9" s="255"/>
      <c r="H9" s="255"/>
      <c r="L9" s="29"/>
    </row>
    <row r="10" spans="2:46" s="1" customFormat="1" x14ac:dyDescent="0.2">
      <c r="B10" s="29"/>
      <c r="L10" s="29"/>
    </row>
    <row r="11" spans="2:46" s="1" customFormat="1" ht="12" customHeight="1" x14ac:dyDescent="0.2">
      <c r="B11" s="29"/>
      <c r="D11" s="26" t="s">
        <v>15</v>
      </c>
      <c r="F11" s="24" t="s">
        <v>1</v>
      </c>
      <c r="I11" s="26" t="s">
        <v>16</v>
      </c>
      <c r="J11" s="24" t="s">
        <v>1</v>
      </c>
      <c r="L11" s="29"/>
    </row>
    <row r="12" spans="2:46" s="1" customFormat="1" ht="12" customHeight="1" x14ac:dyDescent="0.2">
      <c r="B12" s="29"/>
      <c r="D12" s="26" t="s">
        <v>17</v>
      </c>
      <c r="F12" s="24" t="s">
        <v>162</v>
      </c>
      <c r="I12" s="26" t="s">
        <v>19</v>
      </c>
      <c r="J12" s="52">
        <f>'Rekapitulácia stavby'!AN8</f>
        <v>0</v>
      </c>
      <c r="L12" s="29"/>
    </row>
    <row r="13" spans="2:46" s="1" customFormat="1" ht="10.95" customHeight="1" x14ac:dyDescent="0.2">
      <c r="B13" s="29"/>
      <c r="L13" s="29"/>
    </row>
    <row r="14" spans="2:46" s="1" customFormat="1" ht="12" customHeight="1" x14ac:dyDescent="0.2">
      <c r="B14" s="29"/>
      <c r="D14" s="26" t="s">
        <v>20</v>
      </c>
      <c r="I14" s="26" t="s">
        <v>21</v>
      </c>
      <c r="J14" s="24" t="s">
        <v>1</v>
      </c>
      <c r="L14" s="29"/>
    </row>
    <row r="15" spans="2:46" s="1" customFormat="1" ht="18" customHeight="1" x14ac:dyDescent="0.2">
      <c r="B15" s="29"/>
      <c r="E15" s="24" t="s">
        <v>22</v>
      </c>
      <c r="I15" s="26" t="s">
        <v>23</v>
      </c>
      <c r="J15" s="24" t="s">
        <v>1</v>
      </c>
      <c r="L15" s="29"/>
    </row>
    <row r="16" spans="2:46" s="1" customFormat="1" ht="6.9" customHeight="1" x14ac:dyDescent="0.2">
      <c r="B16" s="29"/>
      <c r="L16" s="29"/>
    </row>
    <row r="17" spans="2:12" s="1" customFormat="1" ht="12" customHeight="1" x14ac:dyDescent="0.2">
      <c r="B17" s="29"/>
      <c r="D17" s="26" t="s">
        <v>24</v>
      </c>
      <c r="I17" s="26" t="s">
        <v>21</v>
      </c>
      <c r="J17" s="24" t="s">
        <v>1</v>
      </c>
      <c r="L17" s="29"/>
    </row>
    <row r="18" spans="2:12" s="1" customFormat="1" ht="18" customHeight="1" x14ac:dyDescent="0.2">
      <c r="B18" s="29"/>
      <c r="E18" s="24"/>
      <c r="I18" s="26" t="s">
        <v>23</v>
      </c>
      <c r="J18" s="24" t="s">
        <v>1</v>
      </c>
      <c r="L18" s="29"/>
    </row>
    <row r="19" spans="2:12" s="1" customFormat="1" ht="6.9" customHeight="1" x14ac:dyDescent="0.2">
      <c r="B19" s="29"/>
      <c r="L19" s="29"/>
    </row>
    <row r="20" spans="2:12" s="1" customFormat="1" ht="12" customHeight="1" x14ac:dyDescent="0.2">
      <c r="B20" s="29"/>
      <c r="D20" s="26" t="s">
        <v>25</v>
      </c>
      <c r="I20" s="26" t="s">
        <v>21</v>
      </c>
      <c r="J20" s="24" t="s">
        <v>1</v>
      </c>
      <c r="L20" s="29"/>
    </row>
    <row r="21" spans="2:12" s="1" customFormat="1" ht="18" customHeight="1" x14ac:dyDescent="0.2">
      <c r="B21" s="29"/>
      <c r="E21" s="24" t="s">
        <v>26</v>
      </c>
      <c r="I21" s="26" t="s">
        <v>23</v>
      </c>
      <c r="J21" s="24" t="s">
        <v>1</v>
      </c>
      <c r="L21" s="29"/>
    </row>
    <row r="22" spans="2:12" s="1" customFormat="1" ht="6.9" customHeight="1" x14ac:dyDescent="0.2">
      <c r="B22" s="29"/>
      <c r="L22" s="29"/>
    </row>
    <row r="23" spans="2:12" s="1" customFormat="1" ht="12" customHeight="1" x14ac:dyDescent="0.2">
      <c r="B23" s="29"/>
      <c r="D23" s="26" t="s">
        <v>28</v>
      </c>
      <c r="I23" s="26" t="s">
        <v>21</v>
      </c>
      <c r="J23" s="24" t="s">
        <v>1</v>
      </c>
      <c r="L23" s="29"/>
    </row>
    <row r="24" spans="2:12" s="1" customFormat="1" ht="18" customHeight="1" x14ac:dyDescent="0.2">
      <c r="B24" s="29"/>
      <c r="E24" s="24"/>
      <c r="I24" s="26" t="s">
        <v>23</v>
      </c>
      <c r="J24" s="24" t="s">
        <v>1</v>
      </c>
      <c r="L24" s="29"/>
    </row>
    <row r="25" spans="2:12" s="1" customFormat="1" ht="6.9" customHeight="1" x14ac:dyDescent="0.2">
      <c r="B25" s="29"/>
      <c r="L25" s="29"/>
    </row>
    <row r="26" spans="2:12" s="1" customFormat="1" ht="12" customHeight="1" x14ac:dyDescent="0.2">
      <c r="B26" s="29"/>
      <c r="D26" s="26" t="s">
        <v>29</v>
      </c>
      <c r="L26" s="29"/>
    </row>
    <row r="27" spans="2:12" s="7" customFormat="1" ht="16.5" customHeight="1" x14ac:dyDescent="0.2">
      <c r="B27" s="94"/>
      <c r="E27" s="219" t="s">
        <v>1</v>
      </c>
      <c r="F27" s="219"/>
      <c r="G27" s="219"/>
      <c r="H27" s="219"/>
      <c r="L27" s="94"/>
    </row>
    <row r="28" spans="2:12" s="1" customFormat="1" ht="6.9" customHeight="1" x14ac:dyDescent="0.2">
      <c r="B28" s="29"/>
      <c r="L28" s="29"/>
    </row>
    <row r="29" spans="2:12" s="1" customFormat="1" ht="6.9" customHeight="1" x14ac:dyDescent="0.2">
      <c r="B29" s="29"/>
      <c r="D29" s="53"/>
      <c r="E29" s="53"/>
      <c r="F29" s="53"/>
      <c r="G29" s="53"/>
      <c r="H29" s="53"/>
      <c r="I29" s="53"/>
      <c r="J29" s="53"/>
      <c r="K29" s="53"/>
      <c r="L29" s="29"/>
    </row>
    <row r="30" spans="2:12" s="1" customFormat="1" ht="25.35" customHeight="1" x14ac:dyDescent="0.2">
      <c r="B30" s="29"/>
      <c r="D30" s="95" t="s">
        <v>31</v>
      </c>
      <c r="J30" s="65">
        <f>ROUND(J118, 2)</f>
        <v>0</v>
      </c>
      <c r="L30" s="29"/>
    </row>
    <row r="31" spans="2:12" s="1" customFormat="1" ht="6.9" customHeight="1" x14ac:dyDescent="0.2">
      <c r="B31" s="29"/>
      <c r="D31" s="53"/>
      <c r="E31" s="53"/>
      <c r="F31" s="53"/>
      <c r="G31" s="53"/>
      <c r="H31" s="53"/>
      <c r="I31" s="53"/>
      <c r="J31" s="53"/>
      <c r="K31" s="53"/>
      <c r="L31" s="29"/>
    </row>
    <row r="32" spans="2:12" s="1" customFormat="1" ht="14.4" customHeight="1" x14ac:dyDescent="0.2">
      <c r="B32" s="29"/>
      <c r="F32" s="32" t="s">
        <v>33</v>
      </c>
      <c r="I32" s="32" t="s">
        <v>32</v>
      </c>
      <c r="J32" s="32" t="s">
        <v>34</v>
      </c>
      <c r="L32" s="29"/>
    </row>
    <row r="33" spans="2:12" s="1" customFormat="1" ht="14.4" customHeight="1" x14ac:dyDescent="0.2">
      <c r="B33" s="29"/>
      <c r="D33" s="93" t="s">
        <v>35</v>
      </c>
      <c r="E33" s="34" t="s">
        <v>36</v>
      </c>
      <c r="F33" s="96">
        <f>ROUND((SUM(BE118:BE121)),  2)</f>
        <v>0</v>
      </c>
      <c r="G33" s="97"/>
      <c r="H33" s="97"/>
      <c r="I33" s="98">
        <v>0.2</v>
      </c>
      <c r="J33" s="96">
        <f>ROUND(((SUM(BE118:BE121))*I33),  2)</f>
        <v>0</v>
      </c>
      <c r="L33" s="29"/>
    </row>
    <row r="34" spans="2:12" s="1" customFormat="1" ht="14.4" customHeight="1" x14ac:dyDescent="0.2">
      <c r="B34" s="29"/>
      <c r="E34" s="34" t="s">
        <v>37</v>
      </c>
      <c r="F34" s="84">
        <f>ROUND((SUM(BF118:BF121)),  2)</f>
        <v>0</v>
      </c>
      <c r="I34" s="99">
        <v>0.2</v>
      </c>
      <c r="J34" s="84">
        <f>ROUND(((SUM(BF118:BF121))*I34),  2)</f>
        <v>0</v>
      </c>
      <c r="L34" s="29"/>
    </row>
    <row r="35" spans="2:12" s="1" customFormat="1" ht="14.4" hidden="1" customHeight="1" x14ac:dyDescent="0.2">
      <c r="B35" s="29"/>
      <c r="E35" s="26" t="s">
        <v>38</v>
      </c>
      <c r="F35" s="84">
        <f>ROUND((SUM(BG118:BG121)),  2)</f>
        <v>0</v>
      </c>
      <c r="I35" s="99">
        <v>0.2</v>
      </c>
      <c r="J35" s="84">
        <f>0</f>
        <v>0</v>
      </c>
      <c r="L35" s="29"/>
    </row>
    <row r="36" spans="2:12" s="1" customFormat="1" ht="14.4" hidden="1" customHeight="1" x14ac:dyDescent="0.2">
      <c r="B36" s="29"/>
      <c r="E36" s="26" t="s">
        <v>39</v>
      </c>
      <c r="F36" s="84">
        <f>ROUND((SUM(BH118:BH121)),  2)</f>
        <v>0</v>
      </c>
      <c r="I36" s="99">
        <v>0.2</v>
      </c>
      <c r="J36" s="84">
        <f>0</f>
        <v>0</v>
      </c>
      <c r="L36" s="29"/>
    </row>
    <row r="37" spans="2:12" s="1" customFormat="1" ht="14.4" hidden="1" customHeight="1" x14ac:dyDescent="0.2">
      <c r="B37" s="29"/>
      <c r="E37" s="34" t="s">
        <v>40</v>
      </c>
      <c r="F37" s="96">
        <f>ROUND((SUM(BI118:BI121)),  2)</f>
        <v>0</v>
      </c>
      <c r="G37" s="97"/>
      <c r="H37" s="97"/>
      <c r="I37" s="98">
        <v>0</v>
      </c>
      <c r="J37" s="96">
        <f>0</f>
        <v>0</v>
      </c>
      <c r="L37" s="29"/>
    </row>
    <row r="38" spans="2:12" s="1" customFormat="1" ht="6.9" customHeight="1" x14ac:dyDescent="0.2">
      <c r="B38" s="29"/>
      <c r="L38" s="29"/>
    </row>
    <row r="39" spans="2:12" s="1" customFormat="1" ht="25.35" customHeight="1" x14ac:dyDescent="0.2">
      <c r="B39" s="29"/>
      <c r="C39" s="100"/>
      <c r="D39" s="101" t="s">
        <v>41</v>
      </c>
      <c r="E39" s="56"/>
      <c r="F39" s="56"/>
      <c r="G39" s="102" t="s">
        <v>42</v>
      </c>
      <c r="H39" s="103" t="s">
        <v>43</v>
      </c>
      <c r="I39" s="56"/>
      <c r="J39" s="104">
        <f>SUM(J30:J37)</f>
        <v>0</v>
      </c>
      <c r="K39" s="105"/>
      <c r="L39" s="29"/>
    </row>
    <row r="40" spans="2:12" s="1" customFormat="1" ht="14.4" customHeight="1" x14ac:dyDescent="0.2">
      <c r="B40" s="29"/>
      <c r="L40" s="29"/>
    </row>
    <row r="41" spans="2:12" ht="14.4" customHeight="1" x14ac:dyDescent="0.2">
      <c r="B41" s="20"/>
      <c r="L41" s="20"/>
    </row>
    <row r="42" spans="2:12" ht="14.4" customHeight="1" x14ac:dyDescent="0.2">
      <c r="B42" s="20"/>
      <c r="L42" s="20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47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47" s="1" customFormat="1" ht="24.9" customHeight="1" x14ac:dyDescent="0.2">
      <c r="B82" s="29"/>
      <c r="C82" s="21" t="s">
        <v>163</v>
      </c>
      <c r="L82" s="29"/>
    </row>
    <row r="83" spans="2:47" s="1" customFormat="1" ht="6.9" customHeight="1" x14ac:dyDescent="0.2">
      <c r="B83" s="29"/>
      <c r="L83" s="29"/>
    </row>
    <row r="84" spans="2:47" s="1" customFormat="1" ht="12" customHeight="1" x14ac:dyDescent="0.2">
      <c r="B84" s="29"/>
      <c r="C84" s="26" t="s">
        <v>13</v>
      </c>
      <c r="L84" s="29"/>
    </row>
    <row r="85" spans="2:47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47" s="1" customFormat="1" ht="12" customHeight="1" x14ac:dyDescent="0.2">
      <c r="B86" s="29"/>
      <c r="C86" s="26" t="s">
        <v>156</v>
      </c>
      <c r="L86" s="29"/>
    </row>
    <row r="87" spans="2:47" s="1" customFormat="1" ht="16.5" customHeight="1" x14ac:dyDescent="0.2">
      <c r="B87" s="29"/>
      <c r="E87" s="243" t="str">
        <f>E9</f>
        <v>SO 03 - Vodovodná prípojka</v>
      </c>
      <c r="F87" s="255"/>
      <c r="G87" s="255"/>
      <c r="H87" s="255"/>
      <c r="L87" s="29"/>
    </row>
    <row r="88" spans="2:47" s="1" customFormat="1" ht="6.9" customHeight="1" x14ac:dyDescent="0.2">
      <c r="B88" s="29"/>
      <c r="L88" s="29"/>
    </row>
    <row r="89" spans="2:47" s="1" customFormat="1" ht="12" customHeight="1" x14ac:dyDescent="0.2">
      <c r="B89" s="29"/>
      <c r="C89" s="26" t="s">
        <v>17</v>
      </c>
      <c r="F89" s="24" t="str">
        <f>F12</f>
        <v>KN č.1599/13-15,1599/40-46</v>
      </c>
      <c r="I89" s="26" t="s">
        <v>19</v>
      </c>
      <c r="J89" s="52">
        <f>IF(J12="","",J12)</f>
        <v>0</v>
      </c>
      <c r="L89" s="29"/>
    </row>
    <row r="90" spans="2:47" s="1" customFormat="1" ht="6.9" customHeight="1" x14ac:dyDescent="0.2">
      <c r="B90" s="29"/>
      <c r="L90" s="29"/>
    </row>
    <row r="91" spans="2:47" s="1" customFormat="1" ht="15.15" customHeight="1" x14ac:dyDescent="0.2">
      <c r="B91" s="29"/>
      <c r="C91" s="26" t="s">
        <v>20</v>
      </c>
      <c r="F91" s="24" t="str">
        <f>E15</f>
        <v>Mazurák, s.r.o.</v>
      </c>
      <c r="I91" s="26" t="s">
        <v>25</v>
      </c>
      <c r="J91" s="27" t="str">
        <f>E21</f>
        <v>Ing. Jozef Kuchťák</v>
      </c>
      <c r="L91" s="29"/>
    </row>
    <row r="92" spans="2:47" s="1" customFormat="1" ht="15.15" customHeight="1" x14ac:dyDescent="0.2">
      <c r="B92" s="29"/>
      <c r="C92" s="26" t="s">
        <v>24</v>
      </c>
      <c r="F92" s="24" t="str">
        <f>IF(E18="","",E18)</f>
        <v/>
      </c>
      <c r="I92" s="26" t="s">
        <v>28</v>
      </c>
      <c r="J92" s="27">
        <f>E24</f>
        <v>0</v>
      </c>
      <c r="L92" s="29"/>
    </row>
    <row r="93" spans="2:47" s="1" customFormat="1" ht="10.35" customHeight="1" x14ac:dyDescent="0.2">
      <c r="B93" s="29"/>
      <c r="L93" s="29"/>
    </row>
    <row r="94" spans="2:47" s="1" customFormat="1" ht="29.25" customHeight="1" x14ac:dyDescent="0.2">
      <c r="B94" s="29"/>
      <c r="C94" s="108" t="s">
        <v>164</v>
      </c>
      <c r="D94" s="100"/>
      <c r="E94" s="100"/>
      <c r="F94" s="100"/>
      <c r="G94" s="100"/>
      <c r="H94" s="100"/>
      <c r="I94" s="100"/>
      <c r="J94" s="109" t="s">
        <v>165</v>
      </c>
      <c r="K94" s="100"/>
      <c r="L94" s="29"/>
    </row>
    <row r="95" spans="2:47" s="1" customFormat="1" ht="10.35" customHeight="1" x14ac:dyDescent="0.2">
      <c r="B95" s="29"/>
      <c r="L95" s="29"/>
    </row>
    <row r="96" spans="2:47" s="1" customFormat="1" ht="22.95" customHeight="1" x14ac:dyDescent="0.2">
      <c r="B96" s="29"/>
      <c r="C96" s="110" t="s">
        <v>166</v>
      </c>
      <c r="J96" s="65">
        <f>J118</f>
        <v>0</v>
      </c>
      <c r="L96" s="29"/>
      <c r="AU96" s="17" t="s">
        <v>167</v>
      </c>
    </row>
    <row r="97" spans="2:12" s="8" customFormat="1" ht="24.9" customHeight="1" x14ac:dyDescent="0.2">
      <c r="B97" s="111"/>
      <c r="D97" s="112" t="s">
        <v>168</v>
      </c>
      <c r="E97" s="113"/>
      <c r="F97" s="113"/>
      <c r="G97" s="113"/>
      <c r="H97" s="113"/>
      <c r="I97" s="113"/>
      <c r="J97" s="114">
        <f>J119</f>
        <v>0</v>
      </c>
      <c r="L97" s="111"/>
    </row>
    <row r="98" spans="2:12" s="9" customFormat="1" ht="19.95" customHeight="1" x14ac:dyDescent="0.2">
      <c r="B98" s="115"/>
      <c r="D98" s="116" t="s">
        <v>1970</v>
      </c>
      <c r="E98" s="117"/>
      <c r="F98" s="117"/>
      <c r="G98" s="117"/>
      <c r="H98" s="117"/>
      <c r="I98" s="117"/>
      <c r="J98" s="118">
        <f>J120</f>
        <v>0</v>
      </c>
      <c r="L98" s="115"/>
    </row>
    <row r="99" spans="2:12" s="1" customFormat="1" ht="21.75" customHeight="1" x14ac:dyDescent="0.2">
      <c r="B99" s="29"/>
      <c r="L99" s="29"/>
    </row>
    <row r="100" spans="2:12" s="1" customFormat="1" ht="6.9" customHeight="1" x14ac:dyDescent="0.2"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29"/>
    </row>
    <row r="104" spans="2:12" s="1" customFormat="1" ht="6.9" customHeight="1" x14ac:dyDescent="0.2"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29"/>
    </row>
    <row r="105" spans="2:12" s="1" customFormat="1" ht="24.9" customHeight="1" x14ac:dyDescent="0.2">
      <c r="B105" s="29"/>
      <c r="C105" s="21" t="s">
        <v>175</v>
      </c>
      <c r="L105" s="29"/>
    </row>
    <row r="106" spans="2:12" s="1" customFormat="1" ht="6.9" customHeight="1" x14ac:dyDescent="0.2">
      <c r="B106" s="29"/>
      <c r="L106" s="29"/>
    </row>
    <row r="107" spans="2:12" s="1" customFormat="1" ht="12" customHeight="1" x14ac:dyDescent="0.2">
      <c r="B107" s="29"/>
      <c r="C107" s="26" t="s">
        <v>13</v>
      </c>
      <c r="L107" s="29"/>
    </row>
    <row r="108" spans="2:12" s="1" customFormat="1" ht="26.25" customHeight="1" x14ac:dyDescent="0.2">
      <c r="B108" s="29"/>
      <c r="E108" s="256" t="str">
        <f>E7</f>
        <v>STAVEBNÉ ÚPRAVY, PRÍSTAVBA SKLADOVÉHO OBJEKTU 
A ZMENA ÚČELU VYUŽITIA ČASTI STAVBY NA MÄSOVÝROBU</v>
      </c>
      <c r="F108" s="257"/>
      <c r="G108" s="257"/>
      <c r="H108" s="257"/>
      <c r="L108" s="29"/>
    </row>
    <row r="109" spans="2:12" s="1" customFormat="1" ht="12" customHeight="1" x14ac:dyDescent="0.2">
      <c r="B109" s="29"/>
      <c r="C109" s="26" t="s">
        <v>156</v>
      </c>
      <c r="L109" s="29"/>
    </row>
    <row r="110" spans="2:12" s="1" customFormat="1" ht="16.5" customHeight="1" x14ac:dyDescent="0.2">
      <c r="B110" s="29"/>
      <c r="E110" s="243" t="str">
        <f>E9</f>
        <v>SO 03 - Vodovodná prípojka</v>
      </c>
      <c r="F110" s="255"/>
      <c r="G110" s="255"/>
      <c r="H110" s="255"/>
      <c r="L110" s="29"/>
    </row>
    <row r="111" spans="2:12" s="1" customFormat="1" ht="6.9" customHeight="1" x14ac:dyDescent="0.2">
      <c r="B111" s="29"/>
      <c r="L111" s="29"/>
    </row>
    <row r="112" spans="2:12" s="1" customFormat="1" ht="12" customHeight="1" x14ac:dyDescent="0.2">
      <c r="B112" s="29"/>
      <c r="C112" s="26" t="s">
        <v>17</v>
      </c>
      <c r="F112" s="24" t="str">
        <f>F12</f>
        <v>KN č.1599/13-15,1599/40-46</v>
      </c>
      <c r="I112" s="26" t="s">
        <v>19</v>
      </c>
      <c r="J112" s="52">
        <f>IF(J12="","",J12)</f>
        <v>0</v>
      </c>
      <c r="L112" s="29"/>
    </row>
    <row r="113" spans="2:65" s="1" customFormat="1" ht="6.9" customHeight="1" x14ac:dyDescent="0.2">
      <c r="B113" s="29"/>
      <c r="L113" s="29"/>
    </row>
    <row r="114" spans="2:65" s="1" customFormat="1" ht="15.15" customHeight="1" x14ac:dyDescent="0.2">
      <c r="B114" s="29"/>
      <c r="C114" s="26" t="s">
        <v>20</v>
      </c>
      <c r="F114" s="24" t="str">
        <f>E15</f>
        <v>Mazurák, s.r.o.</v>
      </c>
      <c r="I114" s="26" t="s">
        <v>25</v>
      </c>
      <c r="J114" s="27" t="str">
        <f>E21</f>
        <v>Ing. Jozef Kuchťák</v>
      </c>
      <c r="L114" s="29"/>
    </row>
    <row r="115" spans="2:65" s="1" customFormat="1" ht="15.15" customHeight="1" x14ac:dyDescent="0.2">
      <c r="B115" s="29"/>
      <c r="C115" s="26" t="s">
        <v>24</v>
      </c>
      <c r="F115" s="24" t="str">
        <f>IF(E18="","",E18)</f>
        <v/>
      </c>
      <c r="I115" s="26" t="s">
        <v>28</v>
      </c>
      <c r="J115" s="27">
        <f>E24</f>
        <v>0</v>
      </c>
      <c r="L115" s="29"/>
    </row>
    <row r="116" spans="2:65" s="1" customFormat="1" ht="10.35" customHeight="1" x14ac:dyDescent="0.2">
      <c r="B116" s="29"/>
      <c r="L116" s="29"/>
    </row>
    <row r="117" spans="2:65" s="10" customFormat="1" ht="29.25" customHeight="1" x14ac:dyDescent="0.2">
      <c r="B117" s="119"/>
      <c r="C117" s="120" t="s">
        <v>176</v>
      </c>
      <c r="D117" s="121" t="s">
        <v>56</v>
      </c>
      <c r="E117" s="121" t="s">
        <v>52</v>
      </c>
      <c r="F117" s="121" t="s">
        <v>53</v>
      </c>
      <c r="G117" s="121" t="s">
        <v>177</v>
      </c>
      <c r="H117" s="121" t="s">
        <v>178</v>
      </c>
      <c r="I117" s="121" t="s">
        <v>179</v>
      </c>
      <c r="J117" s="122" t="s">
        <v>165</v>
      </c>
      <c r="K117" s="123" t="s">
        <v>180</v>
      </c>
      <c r="L117" s="119"/>
      <c r="M117" s="58" t="s">
        <v>1</v>
      </c>
      <c r="N117" s="59" t="s">
        <v>35</v>
      </c>
      <c r="O117" s="59" t="s">
        <v>181</v>
      </c>
      <c r="P117" s="59" t="s">
        <v>182</v>
      </c>
      <c r="Q117" s="59" t="s">
        <v>183</v>
      </c>
      <c r="R117" s="59" t="s">
        <v>184</v>
      </c>
      <c r="S117" s="59" t="s">
        <v>185</v>
      </c>
      <c r="T117" s="60" t="s">
        <v>186</v>
      </c>
    </row>
    <row r="118" spans="2:65" s="1" customFormat="1" ht="22.95" customHeight="1" x14ac:dyDescent="0.3">
      <c r="B118" s="29"/>
      <c r="C118" s="63" t="s">
        <v>166</v>
      </c>
      <c r="J118" s="124">
        <f>BK118</f>
        <v>0</v>
      </c>
      <c r="L118" s="29"/>
      <c r="M118" s="61"/>
      <c r="N118" s="53"/>
      <c r="O118" s="53"/>
      <c r="P118" s="125">
        <f>P119</f>
        <v>2.5999999999999999E-2</v>
      </c>
      <c r="Q118" s="53"/>
      <c r="R118" s="125">
        <f>R119</f>
        <v>0</v>
      </c>
      <c r="S118" s="53"/>
      <c r="T118" s="126">
        <f>T119</f>
        <v>0</v>
      </c>
      <c r="AT118" s="17" t="s">
        <v>70</v>
      </c>
      <c r="AU118" s="17" t="s">
        <v>167</v>
      </c>
      <c r="BK118" s="127">
        <f>BK119</f>
        <v>0</v>
      </c>
    </row>
    <row r="119" spans="2:65" s="11" customFormat="1" ht="25.95" customHeight="1" x14ac:dyDescent="0.25">
      <c r="B119" s="128"/>
      <c r="D119" s="129" t="s">
        <v>70</v>
      </c>
      <c r="E119" s="130" t="s">
        <v>187</v>
      </c>
      <c r="F119" s="130" t="s">
        <v>188</v>
      </c>
      <c r="J119" s="131">
        <f>BK119</f>
        <v>0</v>
      </c>
      <c r="L119" s="128"/>
      <c r="M119" s="132"/>
      <c r="P119" s="133">
        <f>P120</f>
        <v>2.5999999999999999E-2</v>
      </c>
      <c r="R119" s="133">
        <f>R120</f>
        <v>0</v>
      </c>
      <c r="T119" s="134">
        <f>T120</f>
        <v>0</v>
      </c>
      <c r="AR119" s="129" t="s">
        <v>77</v>
      </c>
      <c r="AT119" s="135" t="s">
        <v>70</v>
      </c>
      <c r="AU119" s="135" t="s">
        <v>71</v>
      </c>
      <c r="AY119" s="129" t="s">
        <v>189</v>
      </c>
      <c r="BK119" s="136">
        <f>BK120</f>
        <v>0</v>
      </c>
    </row>
    <row r="120" spans="2:65" s="11" customFormat="1" ht="22.95" customHeight="1" x14ac:dyDescent="0.25">
      <c r="B120" s="128"/>
      <c r="D120" s="129" t="s">
        <v>70</v>
      </c>
      <c r="E120" s="137" t="s">
        <v>208</v>
      </c>
      <c r="F120" s="137" t="s">
        <v>1971</v>
      </c>
      <c r="J120" s="138">
        <f>BK120</f>
        <v>0</v>
      </c>
      <c r="L120" s="128"/>
      <c r="M120" s="132"/>
      <c r="P120" s="133">
        <f>P121</f>
        <v>2.5999999999999999E-2</v>
      </c>
      <c r="R120" s="133">
        <f>R121</f>
        <v>0</v>
      </c>
      <c r="T120" s="134">
        <f>T121</f>
        <v>0</v>
      </c>
      <c r="AR120" s="129" t="s">
        <v>77</v>
      </c>
      <c r="AT120" s="135" t="s">
        <v>70</v>
      </c>
      <c r="AU120" s="135" t="s">
        <v>77</v>
      </c>
      <c r="AY120" s="129" t="s">
        <v>189</v>
      </c>
      <c r="BK120" s="136">
        <f>BK121</f>
        <v>0</v>
      </c>
    </row>
    <row r="121" spans="2:65" s="1" customFormat="1" ht="16.5" customHeight="1" x14ac:dyDescent="0.2">
      <c r="B121" s="139"/>
      <c r="C121" s="140" t="s">
        <v>77</v>
      </c>
      <c r="D121" s="140" t="s">
        <v>191</v>
      </c>
      <c r="E121" s="141" t="s">
        <v>1972</v>
      </c>
      <c r="F121" s="142" t="s">
        <v>1973</v>
      </c>
      <c r="G121" s="143" t="s">
        <v>890</v>
      </c>
      <c r="H121" s="144">
        <v>1</v>
      </c>
      <c r="I121" s="145"/>
      <c r="J121" s="145">
        <f>ROUND(I121*H121,2)</f>
        <v>0</v>
      </c>
      <c r="K121" s="146"/>
      <c r="L121" s="29"/>
      <c r="M121" s="191" t="s">
        <v>1</v>
      </c>
      <c r="N121" s="192" t="s">
        <v>37</v>
      </c>
      <c r="O121" s="193">
        <v>2.5999999999999999E-2</v>
      </c>
      <c r="P121" s="193">
        <f>O121*H121</f>
        <v>2.5999999999999999E-2</v>
      </c>
      <c r="Q121" s="193">
        <v>0</v>
      </c>
      <c r="R121" s="193">
        <f>Q121*H121</f>
        <v>0</v>
      </c>
      <c r="S121" s="193">
        <v>0</v>
      </c>
      <c r="T121" s="194">
        <f>S121*H121</f>
        <v>0</v>
      </c>
      <c r="AR121" s="151" t="s">
        <v>195</v>
      </c>
      <c r="AT121" s="151" t="s">
        <v>191</v>
      </c>
      <c r="AU121" s="151" t="s">
        <v>82</v>
      </c>
      <c r="AY121" s="17" t="s">
        <v>189</v>
      </c>
      <c r="BE121" s="152">
        <f>IF(N121="základná",J121,0)</f>
        <v>0</v>
      </c>
      <c r="BF121" s="152">
        <f>IF(N121="znížená",J121,0)</f>
        <v>0</v>
      </c>
      <c r="BG121" s="152">
        <f>IF(N121="zákl. prenesená",J121,0)</f>
        <v>0</v>
      </c>
      <c r="BH121" s="152">
        <f>IF(N121="zníž. prenesená",J121,0)</f>
        <v>0</v>
      </c>
      <c r="BI121" s="152">
        <f>IF(N121="nulová",J121,0)</f>
        <v>0</v>
      </c>
      <c r="BJ121" s="17" t="s">
        <v>82</v>
      </c>
      <c r="BK121" s="152">
        <f>ROUND(I121*H121,2)</f>
        <v>0</v>
      </c>
      <c r="BL121" s="17" t="s">
        <v>195</v>
      </c>
      <c r="BM121" s="151" t="s">
        <v>1974</v>
      </c>
    </row>
    <row r="122" spans="2:65" s="1" customFormat="1" ht="6.9" customHeight="1" x14ac:dyDescent="0.2">
      <c r="B122" s="44"/>
      <c r="C122" s="45"/>
      <c r="D122" s="45"/>
      <c r="E122" s="45"/>
      <c r="F122" s="45"/>
      <c r="G122" s="45"/>
      <c r="H122" s="45"/>
      <c r="I122" s="45"/>
      <c r="J122" s="45"/>
      <c r="K122" s="45"/>
      <c r="L122" s="29"/>
    </row>
  </sheetData>
  <autoFilter ref="C117:K121" xr:uid="{00000000-0009-0000-0000-000013000000}"/>
  <mergeCells count="8">
    <mergeCell ref="E108:H108"/>
    <mergeCell ref="E110:H110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2:BM122"/>
  <sheetViews>
    <sheetView showGridLines="0" topLeftCell="A14" workbookViewId="0">
      <selection activeCell="E24" sqref="E24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142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6" t="s">
        <v>13</v>
      </c>
      <c r="L6" s="20"/>
    </row>
    <row r="7" spans="2:4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46" s="1" customFormat="1" ht="12" customHeight="1" x14ac:dyDescent="0.2">
      <c r="B8" s="29"/>
      <c r="D8" s="26" t="s">
        <v>156</v>
      </c>
      <c r="L8" s="29"/>
    </row>
    <row r="9" spans="2:46" s="1" customFormat="1" ht="16.5" customHeight="1" x14ac:dyDescent="0.2">
      <c r="B9" s="29"/>
      <c r="E9" s="243" t="s">
        <v>1975</v>
      </c>
      <c r="F9" s="255"/>
      <c r="G9" s="255"/>
      <c r="H9" s="255"/>
      <c r="L9" s="29"/>
    </row>
    <row r="10" spans="2:46" s="1" customFormat="1" x14ac:dyDescent="0.2">
      <c r="B10" s="29"/>
      <c r="L10" s="29"/>
    </row>
    <row r="11" spans="2:46" s="1" customFormat="1" ht="12" customHeight="1" x14ac:dyDescent="0.2">
      <c r="B11" s="29"/>
      <c r="D11" s="26" t="s">
        <v>15</v>
      </c>
      <c r="F11" s="24" t="s">
        <v>1</v>
      </c>
      <c r="I11" s="26" t="s">
        <v>16</v>
      </c>
      <c r="J11" s="24" t="s">
        <v>1</v>
      </c>
      <c r="L11" s="29"/>
    </row>
    <row r="12" spans="2:46" s="1" customFormat="1" ht="12" customHeight="1" x14ac:dyDescent="0.2">
      <c r="B12" s="29"/>
      <c r="D12" s="26" t="s">
        <v>17</v>
      </c>
      <c r="F12" s="24" t="s">
        <v>162</v>
      </c>
      <c r="I12" s="26" t="s">
        <v>19</v>
      </c>
      <c r="J12" s="52">
        <f>'Rekapitulácia stavby'!AN8</f>
        <v>0</v>
      </c>
      <c r="L12" s="29"/>
    </row>
    <row r="13" spans="2:46" s="1" customFormat="1" ht="10.95" customHeight="1" x14ac:dyDescent="0.2">
      <c r="B13" s="29"/>
      <c r="L13" s="29"/>
    </row>
    <row r="14" spans="2:46" s="1" customFormat="1" ht="12" customHeight="1" x14ac:dyDescent="0.2">
      <c r="B14" s="29"/>
      <c r="D14" s="26" t="s">
        <v>20</v>
      </c>
      <c r="I14" s="26" t="s">
        <v>21</v>
      </c>
      <c r="J14" s="24" t="s">
        <v>1</v>
      </c>
      <c r="L14" s="29"/>
    </row>
    <row r="15" spans="2:46" s="1" customFormat="1" ht="18" customHeight="1" x14ac:dyDescent="0.2">
      <c r="B15" s="29"/>
      <c r="E15" s="24" t="s">
        <v>22</v>
      </c>
      <c r="I15" s="26" t="s">
        <v>23</v>
      </c>
      <c r="J15" s="24" t="s">
        <v>1</v>
      </c>
      <c r="L15" s="29"/>
    </row>
    <row r="16" spans="2:46" s="1" customFormat="1" ht="6.9" customHeight="1" x14ac:dyDescent="0.2">
      <c r="B16" s="29"/>
      <c r="L16" s="29"/>
    </row>
    <row r="17" spans="2:12" s="1" customFormat="1" ht="12" customHeight="1" x14ac:dyDescent="0.2">
      <c r="B17" s="29"/>
      <c r="D17" s="26" t="s">
        <v>24</v>
      </c>
      <c r="I17" s="26" t="s">
        <v>21</v>
      </c>
      <c r="J17" s="24" t="s">
        <v>1</v>
      </c>
      <c r="L17" s="29"/>
    </row>
    <row r="18" spans="2:12" s="1" customFormat="1" ht="18" customHeight="1" x14ac:dyDescent="0.2">
      <c r="B18" s="29"/>
      <c r="E18" s="24"/>
      <c r="I18" s="26" t="s">
        <v>23</v>
      </c>
      <c r="J18" s="24" t="s">
        <v>1</v>
      </c>
      <c r="L18" s="29"/>
    </row>
    <row r="19" spans="2:12" s="1" customFormat="1" ht="6.9" customHeight="1" x14ac:dyDescent="0.2">
      <c r="B19" s="29"/>
      <c r="L19" s="29"/>
    </row>
    <row r="20" spans="2:12" s="1" customFormat="1" ht="12" customHeight="1" x14ac:dyDescent="0.2">
      <c r="B20" s="29"/>
      <c r="D20" s="26" t="s">
        <v>25</v>
      </c>
      <c r="I20" s="26" t="s">
        <v>21</v>
      </c>
      <c r="J20" s="24" t="s">
        <v>1</v>
      </c>
      <c r="L20" s="29"/>
    </row>
    <row r="21" spans="2:12" s="1" customFormat="1" ht="18" customHeight="1" x14ac:dyDescent="0.2">
      <c r="B21" s="29"/>
      <c r="E21" s="24" t="s">
        <v>26</v>
      </c>
      <c r="I21" s="26" t="s">
        <v>23</v>
      </c>
      <c r="J21" s="24" t="s">
        <v>1</v>
      </c>
      <c r="L21" s="29"/>
    </row>
    <row r="22" spans="2:12" s="1" customFormat="1" ht="6.9" customHeight="1" x14ac:dyDescent="0.2">
      <c r="B22" s="29"/>
      <c r="L22" s="29"/>
    </row>
    <row r="23" spans="2:12" s="1" customFormat="1" ht="12" customHeight="1" x14ac:dyDescent="0.2">
      <c r="B23" s="29"/>
      <c r="D23" s="26" t="s">
        <v>28</v>
      </c>
      <c r="I23" s="26" t="s">
        <v>21</v>
      </c>
      <c r="J23" s="24" t="s">
        <v>1</v>
      </c>
      <c r="L23" s="29"/>
    </row>
    <row r="24" spans="2:12" s="1" customFormat="1" ht="18" customHeight="1" x14ac:dyDescent="0.2">
      <c r="B24" s="29"/>
      <c r="E24" s="24"/>
      <c r="I24" s="26" t="s">
        <v>23</v>
      </c>
      <c r="J24" s="24" t="s">
        <v>1</v>
      </c>
      <c r="L24" s="29"/>
    </row>
    <row r="25" spans="2:12" s="1" customFormat="1" ht="6.9" customHeight="1" x14ac:dyDescent="0.2">
      <c r="B25" s="29"/>
      <c r="L25" s="29"/>
    </row>
    <row r="26" spans="2:12" s="1" customFormat="1" ht="12" customHeight="1" x14ac:dyDescent="0.2">
      <c r="B26" s="29"/>
      <c r="D26" s="26" t="s">
        <v>29</v>
      </c>
      <c r="L26" s="29"/>
    </row>
    <row r="27" spans="2:12" s="7" customFormat="1" ht="16.5" customHeight="1" x14ac:dyDescent="0.2">
      <c r="B27" s="94"/>
      <c r="E27" s="219" t="s">
        <v>1</v>
      </c>
      <c r="F27" s="219"/>
      <c r="G27" s="219"/>
      <c r="H27" s="219"/>
      <c r="L27" s="94"/>
    </row>
    <row r="28" spans="2:12" s="1" customFormat="1" ht="6.9" customHeight="1" x14ac:dyDescent="0.2">
      <c r="B28" s="29"/>
      <c r="L28" s="29"/>
    </row>
    <row r="29" spans="2:12" s="1" customFormat="1" ht="6.9" customHeight="1" x14ac:dyDescent="0.2">
      <c r="B29" s="29"/>
      <c r="D29" s="53"/>
      <c r="E29" s="53"/>
      <c r="F29" s="53"/>
      <c r="G29" s="53"/>
      <c r="H29" s="53"/>
      <c r="I29" s="53"/>
      <c r="J29" s="53"/>
      <c r="K29" s="53"/>
      <c r="L29" s="29"/>
    </row>
    <row r="30" spans="2:12" s="1" customFormat="1" ht="25.35" customHeight="1" x14ac:dyDescent="0.2">
      <c r="B30" s="29"/>
      <c r="D30" s="95" t="s">
        <v>31</v>
      </c>
      <c r="J30" s="65">
        <f>ROUND(J118, 2)</f>
        <v>0</v>
      </c>
      <c r="L30" s="29"/>
    </row>
    <row r="31" spans="2:12" s="1" customFormat="1" ht="6.9" customHeight="1" x14ac:dyDescent="0.2">
      <c r="B31" s="29"/>
      <c r="D31" s="53"/>
      <c r="E31" s="53"/>
      <c r="F31" s="53"/>
      <c r="G31" s="53"/>
      <c r="H31" s="53"/>
      <c r="I31" s="53"/>
      <c r="J31" s="53"/>
      <c r="K31" s="53"/>
      <c r="L31" s="29"/>
    </row>
    <row r="32" spans="2:12" s="1" customFormat="1" ht="14.4" customHeight="1" x14ac:dyDescent="0.2">
      <c r="B32" s="29"/>
      <c r="F32" s="32" t="s">
        <v>33</v>
      </c>
      <c r="I32" s="32" t="s">
        <v>32</v>
      </c>
      <c r="J32" s="32" t="s">
        <v>34</v>
      </c>
      <c r="L32" s="29"/>
    </row>
    <row r="33" spans="2:12" s="1" customFormat="1" ht="14.4" customHeight="1" x14ac:dyDescent="0.2">
      <c r="B33" s="29"/>
      <c r="D33" s="93" t="s">
        <v>35</v>
      </c>
      <c r="E33" s="34" t="s">
        <v>36</v>
      </c>
      <c r="F33" s="96">
        <f>ROUND((SUM(BE118:BE121)),  2)</f>
        <v>0</v>
      </c>
      <c r="G33" s="97"/>
      <c r="H33" s="97"/>
      <c r="I33" s="98">
        <v>0.2</v>
      </c>
      <c r="J33" s="96">
        <f>ROUND(((SUM(BE118:BE121))*I33),  2)</f>
        <v>0</v>
      </c>
      <c r="L33" s="29"/>
    </row>
    <row r="34" spans="2:12" s="1" customFormat="1" ht="14.4" customHeight="1" x14ac:dyDescent="0.2">
      <c r="B34" s="29"/>
      <c r="E34" s="34" t="s">
        <v>37</v>
      </c>
      <c r="F34" s="84">
        <f>ROUND((SUM(BF118:BF121)),  2)</f>
        <v>0</v>
      </c>
      <c r="I34" s="99">
        <v>0.2</v>
      </c>
      <c r="J34" s="84">
        <f>ROUND(((SUM(BF118:BF121))*I34),  2)</f>
        <v>0</v>
      </c>
      <c r="L34" s="29"/>
    </row>
    <row r="35" spans="2:12" s="1" customFormat="1" ht="14.4" hidden="1" customHeight="1" x14ac:dyDescent="0.2">
      <c r="B35" s="29"/>
      <c r="E35" s="26" t="s">
        <v>38</v>
      </c>
      <c r="F35" s="84">
        <f>ROUND((SUM(BG118:BG121)),  2)</f>
        <v>0</v>
      </c>
      <c r="I35" s="99">
        <v>0.2</v>
      </c>
      <c r="J35" s="84">
        <f>0</f>
        <v>0</v>
      </c>
      <c r="L35" s="29"/>
    </row>
    <row r="36" spans="2:12" s="1" customFormat="1" ht="14.4" hidden="1" customHeight="1" x14ac:dyDescent="0.2">
      <c r="B36" s="29"/>
      <c r="E36" s="26" t="s">
        <v>39</v>
      </c>
      <c r="F36" s="84">
        <f>ROUND((SUM(BH118:BH121)),  2)</f>
        <v>0</v>
      </c>
      <c r="I36" s="99">
        <v>0.2</v>
      </c>
      <c r="J36" s="84">
        <f>0</f>
        <v>0</v>
      </c>
      <c r="L36" s="29"/>
    </row>
    <row r="37" spans="2:12" s="1" customFormat="1" ht="14.4" hidden="1" customHeight="1" x14ac:dyDescent="0.2">
      <c r="B37" s="29"/>
      <c r="E37" s="34" t="s">
        <v>40</v>
      </c>
      <c r="F37" s="96">
        <f>ROUND((SUM(BI118:BI121)),  2)</f>
        <v>0</v>
      </c>
      <c r="G37" s="97"/>
      <c r="H37" s="97"/>
      <c r="I37" s="98">
        <v>0</v>
      </c>
      <c r="J37" s="96">
        <f>0</f>
        <v>0</v>
      </c>
      <c r="L37" s="29"/>
    </row>
    <row r="38" spans="2:12" s="1" customFormat="1" ht="6.9" customHeight="1" x14ac:dyDescent="0.2">
      <c r="B38" s="29"/>
      <c r="L38" s="29"/>
    </row>
    <row r="39" spans="2:12" s="1" customFormat="1" ht="25.35" customHeight="1" x14ac:dyDescent="0.2">
      <c r="B39" s="29"/>
      <c r="C39" s="100"/>
      <c r="D39" s="101" t="s">
        <v>41</v>
      </c>
      <c r="E39" s="56"/>
      <c r="F39" s="56"/>
      <c r="G39" s="102" t="s">
        <v>42</v>
      </c>
      <c r="H39" s="103" t="s">
        <v>43</v>
      </c>
      <c r="I39" s="56"/>
      <c r="J39" s="104">
        <f>SUM(J30:J37)</f>
        <v>0</v>
      </c>
      <c r="K39" s="105"/>
      <c r="L39" s="29"/>
    </row>
    <row r="40" spans="2:12" s="1" customFormat="1" ht="14.4" customHeight="1" x14ac:dyDescent="0.2">
      <c r="B40" s="29"/>
      <c r="L40" s="29"/>
    </row>
    <row r="41" spans="2:12" ht="14.4" customHeight="1" x14ac:dyDescent="0.2">
      <c r="B41" s="20"/>
      <c r="L41" s="20"/>
    </row>
    <row r="42" spans="2:12" ht="14.4" customHeight="1" x14ac:dyDescent="0.2">
      <c r="B42" s="20"/>
      <c r="L42" s="20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47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47" s="1" customFormat="1" ht="24.9" customHeight="1" x14ac:dyDescent="0.2">
      <c r="B82" s="29"/>
      <c r="C82" s="21" t="s">
        <v>163</v>
      </c>
      <c r="L82" s="29"/>
    </row>
    <row r="83" spans="2:47" s="1" customFormat="1" ht="6.9" customHeight="1" x14ac:dyDescent="0.2">
      <c r="B83" s="29"/>
      <c r="L83" s="29"/>
    </row>
    <row r="84" spans="2:47" s="1" customFormat="1" ht="12" customHeight="1" x14ac:dyDescent="0.2">
      <c r="B84" s="29"/>
      <c r="C84" s="26" t="s">
        <v>13</v>
      </c>
      <c r="L84" s="29"/>
    </row>
    <row r="85" spans="2:47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47" s="1" customFormat="1" ht="12" customHeight="1" x14ac:dyDescent="0.2">
      <c r="B86" s="29"/>
      <c r="C86" s="26" t="s">
        <v>156</v>
      </c>
      <c r="L86" s="29"/>
    </row>
    <row r="87" spans="2:47" s="1" customFormat="1" ht="16.5" customHeight="1" x14ac:dyDescent="0.2">
      <c r="B87" s="29"/>
      <c r="E87" s="243" t="str">
        <f>E9</f>
        <v>SO 04 - Areálový vodovod, areálová kanalizácia, žumpa</v>
      </c>
      <c r="F87" s="255"/>
      <c r="G87" s="255"/>
      <c r="H87" s="255"/>
      <c r="L87" s="29"/>
    </row>
    <row r="88" spans="2:47" s="1" customFormat="1" ht="6.9" customHeight="1" x14ac:dyDescent="0.2">
      <c r="B88" s="29"/>
      <c r="L88" s="29"/>
    </row>
    <row r="89" spans="2:47" s="1" customFormat="1" ht="12" customHeight="1" x14ac:dyDescent="0.2">
      <c r="B89" s="29"/>
      <c r="C89" s="26" t="s">
        <v>17</v>
      </c>
      <c r="F89" s="24" t="str">
        <f>F12</f>
        <v>KN č.1599/13-15,1599/40-46</v>
      </c>
      <c r="I89" s="26" t="s">
        <v>19</v>
      </c>
      <c r="J89" s="52">
        <f>IF(J12="","",J12)</f>
        <v>0</v>
      </c>
      <c r="L89" s="29"/>
    </row>
    <row r="90" spans="2:47" s="1" customFormat="1" ht="6.9" customHeight="1" x14ac:dyDescent="0.2">
      <c r="B90" s="29"/>
      <c r="L90" s="29"/>
    </row>
    <row r="91" spans="2:47" s="1" customFormat="1" ht="15.15" customHeight="1" x14ac:dyDescent="0.2">
      <c r="B91" s="29"/>
      <c r="C91" s="26" t="s">
        <v>20</v>
      </c>
      <c r="F91" s="24" t="str">
        <f>E15</f>
        <v>Mazurák, s.r.o.</v>
      </c>
      <c r="I91" s="26" t="s">
        <v>25</v>
      </c>
      <c r="J91" s="27" t="str">
        <f>E21</f>
        <v>Ing. Jozef Kuchťák</v>
      </c>
      <c r="L91" s="29"/>
    </row>
    <row r="92" spans="2:47" s="1" customFormat="1" ht="15.15" customHeight="1" x14ac:dyDescent="0.2">
      <c r="B92" s="29"/>
      <c r="C92" s="26" t="s">
        <v>24</v>
      </c>
      <c r="F92" s="24" t="str">
        <f>IF(E18="","",E18)</f>
        <v/>
      </c>
      <c r="I92" s="26" t="s">
        <v>28</v>
      </c>
      <c r="J92" s="27">
        <f>E24</f>
        <v>0</v>
      </c>
      <c r="L92" s="29"/>
    </row>
    <row r="93" spans="2:47" s="1" customFormat="1" ht="10.35" customHeight="1" x14ac:dyDescent="0.2">
      <c r="B93" s="29"/>
      <c r="L93" s="29"/>
    </row>
    <row r="94" spans="2:47" s="1" customFormat="1" ht="29.25" customHeight="1" x14ac:dyDescent="0.2">
      <c r="B94" s="29"/>
      <c r="C94" s="108" t="s">
        <v>164</v>
      </c>
      <c r="D94" s="100"/>
      <c r="E94" s="100"/>
      <c r="F94" s="100"/>
      <c r="G94" s="100"/>
      <c r="H94" s="100"/>
      <c r="I94" s="100"/>
      <c r="J94" s="109" t="s">
        <v>165</v>
      </c>
      <c r="K94" s="100"/>
      <c r="L94" s="29"/>
    </row>
    <row r="95" spans="2:47" s="1" customFormat="1" ht="10.35" customHeight="1" x14ac:dyDescent="0.2">
      <c r="B95" s="29"/>
      <c r="L95" s="29"/>
    </row>
    <row r="96" spans="2:47" s="1" customFormat="1" ht="22.95" customHeight="1" x14ac:dyDescent="0.2">
      <c r="B96" s="29"/>
      <c r="C96" s="110" t="s">
        <v>166</v>
      </c>
      <c r="J96" s="65">
        <f>J118</f>
        <v>0</v>
      </c>
      <c r="L96" s="29"/>
      <c r="AU96" s="17" t="s">
        <v>167</v>
      </c>
    </row>
    <row r="97" spans="2:12" s="8" customFormat="1" ht="24.9" customHeight="1" x14ac:dyDescent="0.2">
      <c r="B97" s="111"/>
      <c r="D97" s="112" t="s">
        <v>168</v>
      </c>
      <c r="E97" s="113"/>
      <c r="F97" s="113"/>
      <c r="G97" s="113"/>
      <c r="H97" s="113"/>
      <c r="I97" s="113"/>
      <c r="J97" s="114">
        <f>J119</f>
        <v>0</v>
      </c>
      <c r="L97" s="111"/>
    </row>
    <row r="98" spans="2:12" s="9" customFormat="1" ht="19.95" customHeight="1" x14ac:dyDescent="0.2">
      <c r="B98" s="115"/>
      <c r="D98" s="116" t="s">
        <v>1970</v>
      </c>
      <c r="E98" s="117"/>
      <c r="F98" s="117"/>
      <c r="G98" s="117"/>
      <c r="H98" s="117"/>
      <c r="I98" s="117"/>
      <c r="J98" s="118">
        <f>J120</f>
        <v>0</v>
      </c>
      <c r="L98" s="115"/>
    </row>
    <row r="99" spans="2:12" s="1" customFormat="1" ht="21.75" customHeight="1" x14ac:dyDescent="0.2">
      <c r="B99" s="29"/>
      <c r="L99" s="29"/>
    </row>
    <row r="100" spans="2:12" s="1" customFormat="1" ht="6.9" customHeight="1" x14ac:dyDescent="0.2"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29"/>
    </row>
    <row r="104" spans="2:12" s="1" customFormat="1" ht="6.9" customHeight="1" x14ac:dyDescent="0.2"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29"/>
    </row>
    <row r="105" spans="2:12" s="1" customFormat="1" ht="24.9" customHeight="1" x14ac:dyDescent="0.2">
      <c r="B105" s="29"/>
      <c r="C105" s="21" t="s">
        <v>175</v>
      </c>
      <c r="L105" s="29"/>
    </row>
    <row r="106" spans="2:12" s="1" customFormat="1" ht="6.9" customHeight="1" x14ac:dyDescent="0.2">
      <c r="B106" s="29"/>
      <c r="L106" s="29"/>
    </row>
    <row r="107" spans="2:12" s="1" customFormat="1" ht="12" customHeight="1" x14ac:dyDescent="0.2">
      <c r="B107" s="29"/>
      <c r="C107" s="26" t="s">
        <v>13</v>
      </c>
      <c r="L107" s="29"/>
    </row>
    <row r="108" spans="2:12" s="1" customFormat="1" ht="26.25" customHeight="1" x14ac:dyDescent="0.2">
      <c r="B108" s="29"/>
      <c r="E108" s="256" t="str">
        <f>E7</f>
        <v>STAVEBNÉ ÚPRAVY, PRÍSTAVBA SKLADOVÉHO OBJEKTU 
A ZMENA ÚČELU VYUŽITIA ČASTI STAVBY NA MÄSOVÝROBU</v>
      </c>
      <c r="F108" s="257"/>
      <c r="G108" s="257"/>
      <c r="H108" s="257"/>
      <c r="L108" s="29"/>
    </row>
    <row r="109" spans="2:12" s="1" customFormat="1" ht="12" customHeight="1" x14ac:dyDescent="0.2">
      <c r="B109" s="29"/>
      <c r="C109" s="26" t="s">
        <v>156</v>
      </c>
      <c r="L109" s="29"/>
    </row>
    <row r="110" spans="2:12" s="1" customFormat="1" ht="16.5" customHeight="1" x14ac:dyDescent="0.2">
      <c r="B110" s="29"/>
      <c r="E110" s="243" t="str">
        <f>E9</f>
        <v>SO 04 - Areálový vodovod, areálová kanalizácia, žumpa</v>
      </c>
      <c r="F110" s="255"/>
      <c r="G110" s="255"/>
      <c r="H110" s="255"/>
      <c r="L110" s="29"/>
    </row>
    <row r="111" spans="2:12" s="1" customFormat="1" ht="6.9" customHeight="1" x14ac:dyDescent="0.2">
      <c r="B111" s="29"/>
      <c r="L111" s="29"/>
    </row>
    <row r="112" spans="2:12" s="1" customFormat="1" ht="12" customHeight="1" x14ac:dyDescent="0.2">
      <c r="B112" s="29"/>
      <c r="C112" s="26" t="s">
        <v>17</v>
      </c>
      <c r="F112" s="24" t="str">
        <f>F12</f>
        <v>KN č.1599/13-15,1599/40-46</v>
      </c>
      <c r="I112" s="26" t="s">
        <v>19</v>
      </c>
      <c r="J112" s="52">
        <f>IF(J12="","",J12)</f>
        <v>0</v>
      </c>
      <c r="L112" s="29"/>
    </row>
    <row r="113" spans="2:65" s="1" customFormat="1" ht="6.9" customHeight="1" x14ac:dyDescent="0.2">
      <c r="B113" s="29"/>
      <c r="L113" s="29"/>
    </row>
    <row r="114" spans="2:65" s="1" customFormat="1" ht="15.15" customHeight="1" x14ac:dyDescent="0.2">
      <c r="B114" s="29"/>
      <c r="C114" s="26" t="s">
        <v>20</v>
      </c>
      <c r="F114" s="24" t="str">
        <f>E15</f>
        <v>Mazurák, s.r.o.</v>
      </c>
      <c r="I114" s="26" t="s">
        <v>25</v>
      </c>
      <c r="J114" s="27" t="str">
        <f>E21</f>
        <v>Ing. Jozef Kuchťák</v>
      </c>
      <c r="L114" s="29"/>
    </row>
    <row r="115" spans="2:65" s="1" customFormat="1" ht="15.15" customHeight="1" x14ac:dyDescent="0.2">
      <c r="B115" s="29"/>
      <c r="C115" s="26" t="s">
        <v>24</v>
      </c>
      <c r="F115" s="24" t="str">
        <f>IF(E18="","",E18)</f>
        <v/>
      </c>
      <c r="I115" s="26" t="s">
        <v>28</v>
      </c>
      <c r="J115" s="27">
        <f>E24</f>
        <v>0</v>
      </c>
      <c r="L115" s="29"/>
    </row>
    <row r="116" spans="2:65" s="1" customFormat="1" ht="10.35" customHeight="1" x14ac:dyDescent="0.2">
      <c r="B116" s="29"/>
      <c r="L116" s="29"/>
    </row>
    <row r="117" spans="2:65" s="10" customFormat="1" ht="29.25" customHeight="1" x14ac:dyDescent="0.2">
      <c r="B117" s="119"/>
      <c r="C117" s="120" t="s">
        <v>176</v>
      </c>
      <c r="D117" s="121" t="s">
        <v>56</v>
      </c>
      <c r="E117" s="121" t="s">
        <v>52</v>
      </c>
      <c r="F117" s="121" t="s">
        <v>53</v>
      </c>
      <c r="G117" s="121" t="s">
        <v>177</v>
      </c>
      <c r="H117" s="121" t="s">
        <v>178</v>
      </c>
      <c r="I117" s="121" t="s">
        <v>179</v>
      </c>
      <c r="J117" s="122" t="s">
        <v>165</v>
      </c>
      <c r="K117" s="123" t="s">
        <v>180</v>
      </c>
      <c r="L117" s="119"/>
      <c r="M117" s="58" t="s">
        <v>1</v>
      </c>
      <c r="N117" s="59" t="s">
        <v>35</v>
      </c>
      <c r="O117" s="59" t="s">
        <v>181</v>
      </c>
      <c r="P117" s="59" t="s">
        <v>182</v>
      </c>
      <c r="Q117" s="59" t="s">
        <v>183</v>
      </c>
      <c r="R117" s="59" t="s">
        <v>184</v>
      </c>
      <c r="S117" s="59" t="s">
        <v>185</v>
      </c>
      <c r="T117" s="60" t="s">
        <v>186</v>
      </c>
    </row>
    <row r="118" spans="2:65" s="1" customFormat="1" ht="22.95" customHeight="1" x14ac:dyDescent="0.3">
      <c r="B118" s="29"/>
      <c r="C118" s="63" t="s">
        <v>166</v>
      </c>
      <c r="J118" s="124">
        <f>BK118</f>
        <v>0</v>
      </c>
      <c r="L118" s="29"/>
      <c r="M118" s="61"/>
      <c r="N118" s="53"/>
      <c r="O118" s="53"/>
      <c r="P118" s="125">
        <f>P119</f>
        <v>3.9E-2</v>
      </c>
      <c r="Q118" s="53"/>
      <c r="R118" s="125">
        <f>R119</f>
        <v>1.0000000000000001E-5</v>
      </c>
      <c r="S118" s="53"/>
      <c r="T118" s="126">
        <f>T119</f>
        <v>0</v>
      </c>
      <c r="AT118" s="17" t="s">
        <v>70</v>
      </c>
      <c r="AU118" s="17" t="s">
        <v>167</v>
      </c>
      <c r="BK118" s="127">
        <f>BK119</f>
        <v>0</v>
      </c>
    </row>
    <row r="119" spans="2:65" s="11" customFormat="1" ht="25.95" customHeight="1" x14ac:dyDescent="0.25">
      <c r="B119" s="128"/>
      <c r="D119" s="129" t="s">
        <v>70</v>
      </c>
      <c r="E119" s="130" t="s">
        <v>187</v>
      </c>
      <c r="F119" s="130" t="s">
        <v>188</v>
      </c>
      <c r="J119" s="131">
        <f>BK119</f>
        <v>0</v>
      </c>
      <c r="L119" s="128"/>
      <c r="M119" s="132"/>
      <c r="P119" s="133">
        <f>P120</f>
        <v>3.9E-2</v>
      </c>
      <c r="R119" s="133">
        <f>R120</f>
        <v>1.0000000000000001E-5</v>
      </c>
      <c r="T119" s="134">
        <f>T120</f>
        <v>0</v>
      </c>
      <c r="AR119" s="129" t="s">
        <v>77</v>
      </c>
      <c r="AT119" s="135" t="s">
        <v>70</v>
      </c>
      <c r="AU119" s="135" t="s">
        <v>71</v>
      </c>
      <c r="AY119" s="129" t="s">
        <v>189</v>
      </c>
      <c r="BK119" s="136">
        <f>BK120</f>
        <v>0</v>
      </c>
    </row>
    <row r="120" spans="2:65" s="11" customFormat="1" ht="22.95" customHeight="1" x14ac:dyDescent="0.25">
      <c r="B120" s="128"/>
      <c r="D120" s="129" t="s">
        <v>70</v>
      </c>
      <c r="E120" s="137" t="s">
        <v>208</v>
      </c>
      <c r="F120" s="137" t="s">
        <v>1971</v>
      </c>
      <c r="J120" s="138">
        <f>BK120</f>
        <v>0</v>
      </c>
      <c r="L120" s="128"/>
      <c r="M120" s="132"/>
      <c r="P120" s="133">
        <f>P121</f>
        <v>3.9E-2</v>
      </c>
      <c r="R120" s="133">
        <f>R121</f>
        <v>1.0000000000000001E-5</v>
      </c>
      <c r="T120" s="134">
        <f>T121</f>
        <v>0</v>
      </c>
      <c r="AR120" s="129" t="s">
        <v>77</v>
      </c>
      <c r="AT120" s="135" t="s">
        <v>70</v>
      </c>
      <c r="AU120" s="135" t="s">
        <v>77</v>
      </c>
      <c r="AY120" s="129" t="s">
        <v>189</v>
      </c>
      <c r="BK120" s="136">
        <f>BK121</f>
        <v>0</v>
      </c>
    </row>
    <row r="121" spans="2:65" s="1" customFormat="1" ht="24.15" customHeight="1" x14ac:dyDescent="0.2">
      <c r="B121" s="139"/>
      <c r="C121" s="140" t="s">
        <v>77</v>
      </c>
      <c r="D121" s="140" t="s">
        <v>191</v>
      </c>
      <c r="E121" s="141" t="s">
        <v>1976</v>
      </c>
      <c r="F121" s="142" t="s">
        <v>1977</v>
      </c>
      <c r="G121" s="143" t="s">
        <v>1978</v>
      </c>
      <c r="H121" s="144">
        <v>1</v>
      </c>
      <c r="I121" s="145"/>
      <c r="J121" s="145">
        <f>ROUND(I121*H121,2)</f>
        <v>0</v>
      </c>
      <c r="K121" s="146"/>
      <c r="L121" s="29"/>
      <c r="M121" s="191" t="s">
        <v>1</v>
      </c>
      <c r="N121" s="192" t="s">
        <v>37</v>
      </c>
      <c r="O121" s="193">
        <v>3.9E-2</v>
      </c>
      <c r="P121" s="193">
        <f>O121*H121</f>
        <v>3.9E-2</v>
      </c>
      <c r="Q121" s="193">
        <v>1.0000000000000001E-5</v>
      </c>
      <c r="R121" s="193">
        <f>Q121*H121</f>
        <v>1.0000000000000001E-5</v>
      </c>
      <c r="S121" s="193">
        <v>0</v>
      </c>
      <c r="T121" s="194">
        <f>S121*H121</f>
        <v>0</v>
      </c>
      <c r="AR121" s="151" t="s">
        <v>195</v>
      </c>
      <c r="AT121" s="151" t="s">
        <v>191</v>
      </c>
      <c r="AU121" s="151" t="s">
        <v>82</v>
      </c>
      <c r="AY121" s="17" t="s">
        <v>189</v>
      </c>
      <c r="BE121" s="152">
        <f>IF(N121="základná",J121,0)</f>
        <v>0</v>
      </c>
      <c r="BF121" s="152">
        <f>IF(N121="znížená",J121,0)</f>
        <v>0</v>
      </c>
      <c r="BG121" s="152">
        <f>IF(N121="zákl. prenesená",J121,0)</f>
        <v>0</v>
      </c>
      <c r="BH121" s="152">
        <f>IF(N121="zníž. prenesená",J121,0)</f>
        <v>0</v>
      </c>
      <c r="BI121" s="152">
        <f>IF(N121="nulová",J121,0)</f>
        <v>0</v>
      </c>
      <c r="BJ121" s="17" t="s">
        <v>82</v>
      </c>
      <c r="BK121" s="152">
        <f>ROUND(I121*H121,2)</f>
        <v>0</v>
      </c>
      <c r="BL121" s="17" t="s">
        <v>195</v>
      </c>
      <c r="BM121" s="151" t="s">
        <v>1979</v>
      </c>
    </row>
    <row r="122" spans="2:65" s="1" customFormat="1" ht="6.9" customHeight="1" x14ac:dyDescent="0.2">
      <c r="B122" s="44"/>
      <c r="C122" s="45"/>
      <c r="D122" s="45"/>
      <c r="E122" s="45"/>
      <c r="F122" s="45"/>
      <c r="G122" s="45"/>
      <c r="H122" s="45"/>
      <c r="I122" s="45"/>
      <c r="J122" s="45"/>
      <c r="K122" s="45"/>
      <c r="L122" s="29"/>
    </row>
  </sheetData>
  <autoFilter ref="C117:K121" xr:uid="{00000000-0009-0000-0000-000014000000}"/>
  <mergeCells count="8">
    <mergeCell ref="E108:H108"/>
    <mergeCell ref="E110:H110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BM122"/>
  <sheetViews>
    <sheetView showGridLines="0" topLeftCell="A5" workbookViewId="0">
      <selection activeCell="E24" sqref="E24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145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6" t="s">
        <v>13</v>
      </c>
      <c r="L6" s="20"/>
    </row>
    <row r="7" spans="2:4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46" s="1" customFormat="1" ht="12" customHeight="1" x14ac:dyDescent="0.2">
      <c r="B8" s="29"/>
      <c r="D8" s="26" t="s">
        <v>156</v>
      </c>
      <c r="L8" s="29"/>
    </row>
    <row r="9" spans="2:46" s="1" customFormat="1" ht="16.5" customHeight="1" x14ac:dyDescent="0.2">
      <c r="B9" s="29"/>
      <c r="E9" s="243" t="s">
        <v>1980</v>
      </c>
      <c r="F9" s="255"/>
      <c r="G9" s="255"/>
      <c r="H9" s="255"/>
      <c r="L9" s="29"/>
    </row>
    <row r="10" spans="2:46" s="1" customFormat="1" x14ac:dyDescent="0.2">
      <c r="B10" s="29"/>
      <c r="L10" s="29"/>
    </row>
    <row r="11" spans="2:46" s="1" customFormat="1" ht="12" customHeight="1" x14ac:dyDescent="0.2">
      <c r="B11" s="29"/>
      <c r="D11" s="26" t="s">
        <v>15</v>
      </c>
      <c r="F11" s="24" t="s">
        <v>1</v>
      </c>
      <c r="I11" s="26" t="s">
        <v>16</v>
      </c>
      <c r="J11" s="24" t="s">
        <v>1</v>
      </c>
      <c r="L11" s="29"/>
    </row>
    <row r="12" spans="2:46" s="1" customFormat="1" ht="12" customHeight="1" x14ac:dyDescent="0.2">
      <c r="B12" s="29"/>
      <c r="D12" s="26" t="s">
        <v>17</v>
      </c>
      <c r="F12" s="24" t="s">
        <v>162</v>
      </c>
      <c r="I12" s="26" t="s">
        <v>19</v>
      </c>
      <c r="J12" s="52">
        <f>'Rekapitulácia stavby'!AN8</f>
        <v>0</v>
      </c>
      <c r="L12" s="29"/>
    </row>
    <row r="13" spans="2:46" s="1" customFormat="1" ht="10.95" customHeight="1" x14ac:dyDescent="0.2">
      <c r="B13" s="29"/>
      <c r="L13" s="29"/>
    </row>
    <row r="14" spans="2:46" s="1" customFormat="1" ht="12" customHeight="1" x14ac:dyDescent="0.2">
      <c r="B14" s="29"/>
      <c r="D14" s="26" t="s">
        <v>20</v>
      </c>
      <c r="I14" s="26" t="s">
        <v>21</v>
      </c>
      <c r="J14" s="24" t="s">
        <v>1</v>
      </c>
      <c r="L14" s="29"/>
    </row>
    <row r="15" spans="2:46" s="1" customFormat="1" ht="18" customHeight="1" x14ac:dyDescent="0.2">
      <c r="B15" s="29"/>
      <c r="E15" s="24" t="s">
        <v>22</v>
      </c>
      <c r="I15" s="26" t="s">
        <v>23</v>
      </c>
      <c r="J15" s="24" t="s">
        <v>1</v>
      </c>
      <c r="L15" s="29"/>
    </row>
    <row r="16" spans="2:46" s="1" customFormat="1" ht="6.9" customHeight="1" x14ac:dyDescent="0.2">
      <c r="B16" s="29"/>
      <c r="L16" s="29"/>
    </row>
    <row r="17" spans="2:12" s="1" customFormat="1" ht="12" customHeight="1" x14ac:dyDescent="0.2">
      <c r="B17" s="29"/>
      <c r="D17" s="26" t="s">
        <v>24</v>
      </c>
      <c r="I17" s="26" t="s">
        <v>21</v>
      </c>
      <c r="J17" s="24" t="s">
        <v>1</v>
      </c>
      <c r="L17" s="29"/>
    </row>
    <row r="18" spans="2:12" s="1" customFormat="1" ht="18" customHeight="1" x14ac:dyDescent="0.2">
      <c r="B18" s="29"/>
      <c r="E18" s="24"/>
      <c r="I18" s="26" t="s">
        <v>23</v>
      </c>
      <c r="J18" s="24" t="s">
        <v>1</v>
      </c>
      <c r="L18" s="29"/>
    </row>
    <row r="19" spans="2:12" s="1" customFormat="1" ht="6.9" customHeight="1" x14ac:dyDescent="0.2">
      <c r="B19" s="29"/>
      <c r="L19" s="29"/>
    </row>
    <row r="20" spans="2:12" s="1" customFormat="1" ht="12" customHeight="1" x14ac:dyDescent="0.2">
      <c r="B20" s="29"/>
      <c r="D20" s="26" t="s">
        <v>25</v>
      </c>
      <c r="I20" s="26" t="s">
        <v>21</v>
      </c>
      <c r="J20" s="24" t="s">
        <v>1</v>
      </c>
      <c r="L20" s="29"/>
    </row>
    <row r="21" spans="2:12" s="1" customFormat="1" ht="18" customHeight="1" x14ac:dyDescent="0.2">
      <c r="B21" s="29"/>
      <c r="E21" s="24" t="s">
        <v>26</v>
      </c>
      <c r="I21" s="26" t="s">
        <v>23</v>
      </c>
      <c r="J21" s="24" t="s">
        <v>1</v>
      </c>
      <c r="L21" s="29"/>
    </row>
    <row r="22" spans="2:12" s="1" customFormat="1" ht="6.9" customHeight="1" x14ac:dyDescent="0.2">
      <c r="B22" s="29"/>
      <c r="L22" s="29"/>
    </row>
    <row r="23" spans="2:12" s="1" customFormat="1" ht="12" customHeight="1" x14ac:dyDescent="0.2">
      <c r="B23" s="29"/>
      <c r="D23" s="26" t="s">
        <v>28</v>
      </c>
      <c r="I23" s="26" t="s">
        <v>21</v>
      </c>
      <c r="J23" s="24" t="s">
        <v>1</v>
      </c>
      <c r="L23" s="29"/>
    </row>
    <row r="24" spans="2:12" s="1" customFormat="1" ht="18" customHeight="1" x14ac:dyDescent="0.2">
      <c r="B24" s="29"/>
      <c r="E24" s="24"/>
      <c r="I24" s="26" t="s">
        <v>23</v>
      </c>
      <c r="J24" s="24" t="s">
        <v>1</v>
      </c>
      <c r="L24" s="29"/>
    </row>
    <row r="25" spans="2:12" s="1" customFormat="1" ht="6.9" customHeight="1" x14ac:dyDescent="0.2">
      <c r="B25" s="29"/>
      <c r="L25" s="29"/>
    </row>
    <row r="26" spans="2:12" s="1" customFormat="1" ht="12" customHeight="1" x14ac:dyDescent="0.2">
      <c r="B26" s="29"/>
      <c r="D26" s="26" t="s">
        <v>29</v>
      </c>
      <c r="L26" s="29"/>
    </row>
    <row r="27" spans="2:12" s="7" customFormat="1" ht="16.5" customHeight="1" x14ac:dyDescent="0.2">
      <c r="B27" s="94"/>
      <c r="E27" s="219" t="s">
        <v>1</v>
      </c>
      <c r="F27" s="219"/>
      <c r="G27" s="219"/>
      <c r="H27" s="219"/>
      <c r="L27" s="94"/>
    </row>
    <row r="28" spans="2:12" s="1" customFormat="1" ht="6.9" customHeight="1" x14ac:dyDescent="0.2">
      <c r="B28" s="29"/>
      <c r="L28" s="29"/>
    </row>
    <row r="29" spans="2:12" s="1" customFormat="1" ht="6.9" customHeight="1" x14ac:dyDescent="0.2">
      <c r="B29" s="29"/>
      <c r="D29" s="53"/>
      <c r="E29" s="53"/>
      <c r="F29" s="53"/>
      <c r="G29" s="53"/>
      <c r="H29" s="53"/>
      <c r="I29" s="53"/>
      <c r="J29" s="53"/>
      <c r="K29" s="53"/>
      <c r="L29" s="29"/>
    </row>
    <row r="30" spans="2:12" s="1" customFormat="1" ht="25.35" customHeight="1" x14ac:dyDescent="0.2">
      <c r="B30" s="29"/>
      <c r="D30" s="95" t="s">
        <v>31</v>
      </c>
      <c r="J30" s="65">
        <f>ROUND(J118, 2)</f>
        <v>0</v>
      </c>
      <c r="L30" s="29"/>
    </row>
    <row r="31" spans="2:12" s="1" customFormat="1" ht="6.9" customHeight="1" x14ac:dyDescent="0.2">
      <c r="B31" s="29"/>
      <c r="D31" s="53"/>
      <c r="E31" s="53"/>
      <c r="F31" s="53"/>
      <c r="G31" s="53"/>
      <c r="H31" s="53"/>
      <c r="I31" s="53"/>
      <c r="J31" s="53"/>
      <c r="K31" s="53"/>
      <c r="L31" s="29"/>
    </row>
    <row r="32" spans="2:12" s="1" customFormat="1" ht="14.4" customHeight="1" x14ac:dyDescent="0.2">
      <c r="B32" s="29"/>
      <c r="F32" s="32" t="s">
        <v>33</v>
      </c>
      <c r="I32" s="32" t="s">
        <v>32</v>
      </c>
      <c r="J32" s="32" t="s">
        <v>34</v>
      </c>
      <c r="L32" s="29"/>
    </row>
    <row r="33" spans="2:12" s="1" customFormat="1" ht="14.4" customHeight="1" x14ac:dyDescent="0.2">
      <c r="B33" s="29"/>
      <c r="D33" s="93" t="s">
        <v>35</v>
      </c>
      <c r="E33" s="34" t="s">
        <v>36</v>
      </c>
      <c r="F33" s="96">
        <f>ROUND((SUM(BE118:BE121)),  2)</f>
        <v>0</v>
      </c>
      <c r="G33" s="97"/>
      <c r="H33" s="97"/>
      <c r="I33" s="98">
        <v>0.2</v>
      </c>
      <c r="J33" s="96">
        <f>ROUND(((SUM(BE118:BE121))*I33),  2)</f>
        <v>0</v>
      </c>
      <c r="L33" s="29"/>
    </row>
    <row r="34" spans="2:12" s="1" customFormat="1" ht="14.4" customHeight="1" x14ac:dyDescent="0.2">
      <c r="B34" s="29"/>
      <c r="E34" s="34" t="s">
        <v>37</v>
      </c>
      <c r="F34" s="84">
        <f>ROUND((SUM(BF118:BF121)),  2)</f>
        <v>0</v>
      </c>
      <c r="I34" s="99">
        <v>0.2</v>
      </c>
      <c r="J34" s="84">
        <f>ROUND(((SUM(BF118:BF121))*I34),  2)</f>
        <v>0</v>
      </c>
      <c r="L34" s="29"/>
    </row>
    <row r="35" spans="2:12" s="1" customFormat="1" ht="14.4" hidden="1" customHeight="1" x14ac:dyDescent="0.2">
      <c r="B35" s="29"/>
      <c r="E35" s="26" t="s">
        <v>38</v>
      </c>
      <c r="F35" s="84">
        <f>ROUND((SUM(BG118:BG121)),  2)</f>
        <v>0</v>
      </c>
      <c r="I35" s="99">
        <v>0.2</v>
      </c>
      <c r="J35" s="84">
        <f>0</f>
        <v>0</v>
      </c>
      <c r="L35" s="29"/>
    </row>
    <row r="36" spans="2:12" s="1" customFormat="1" ht="14.4" hidden="1" customHeight="1" x14ac:dyDescent="0.2">
      <c r="B36" s="29"/>
      <c r="E36" s="26" t="s">
        <v>39</v>
      </c>
      <c r="F36" s="84">
        <f>ROUND((SUM(BH118:BH121)),  2)</f>
        <v>0</v>
      </c>
      <c r="I36" s="99">
        <v>0.2</v>
      </c>
      <c r="J36" s="84">
        <f>0</f>
        <v>0</v>
      </c>
      <c r="L36" s="29"/>
    </row>
    <row r="37" spans="2:12" s="1" customFormat="1" ht="14.4" hidden="1" customHeight="1" x14ac:dyDescent="0.2">
      <c r="B37" s="29"/>
      <c r="E37" s="34" t="s">
        <v>40</v>
      </c>
      <c r="F37" s="96">
        <f>ROUND((SUM(BI118:BI121)),  2)</f>
        <v>0</v>
      </c>
      <c r="G37" s="97"/>
      <c r="H37" s="97"/>
      <c r="I37" s="98">
        <v>0</v>
      </c>
      <c r="J37" s="96">
        <f>0</f>
        <v>0</v>
      </c>
      <c r="L37" s="29"/>
    </row>
    <row r="38" spans="2:12" s="1" customFormat="1" ht="6.9" customHeight="1" x14ac:dyDescent="0.2">
      <c r="B38" s="29"/>
      <c r="L38" s="29"/>
    </row>
    <row r="39" spans="2:12" s="1" customFormat="1" ht="25.35" customHeight="1" x14ac:dyDescent="0.2">
      <c r="B39" s="29"/>
      <c r="C39" s="100"/>
      <c r="D39" s="101" t="s">
        <v>41</v>
      </c>
      <c r="E39" s="56"/>
      <c r="F39" s="56"/>
      <c r="G39" s="102" t="s">
        <v>42</v>
      </c>
      <c r="H39" s="103" t="s">
        <v>43</v>
      </c>
      <c r="I39" s="56"/>
      <c r="J39" s="104">
        <f>SUM(J30:J37)</f>
        <v>0</v>
      </c>
      <c r="K39" s="105"/>
      <c r="L39" s="29"/>
    </row>
    <row r="40" spans="2:12" s="1" customFormat="1" ht="14.4" customHeight="1" x14ac:dyDescent="0.2">
      <c r="B40" s="29"/>
      <c r="L40" s="29"/>
    </row>
    <row r="41" spans="2:12" ht="14.4" customHeight="1" x14ac:dyDescent="0.2">
      <c r="B41" s="20"/>
      <c r="L41" s="20"/>
    </row>
    <row r="42" spans="2:12" ht="14.4" customHeight="1" x14ac:dyDescent="0.2">
      <c r="B42" s="20"/>
      <c r="L42" s="20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47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47" s="1" customFormat="1" ht="24.9" customHeight="1" x14ac:dyDescent="0.2">
      <c r="B82" s="29"/>
      <c r="C82" s="21" t="s">
        <v>163</v>
      </c>
      <c r="L82" s="29"/>
    </row>
    <row r="83" spans="2:47" s="1" customFormat="1" ht="6.9" customHeight="1" x14ac:dyDescent="0.2">
      <c r="B83" s="29"/>
      <c r="L83" s="29"/>
    </row>
    <row r="84" spans="2:47" s="1" customFormat="1" ht="12" customHeight="1" x14ac:dyDescent="0.2">
      <c r="B84" s="29"/>
      <c r="C84" s="26" t="s">
        <v>13</v>
      </c>
      <c r="L84" s="29"/>
    </row>
    <row r="85" spans="2:47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47" s="1" customFormat="1" ht="12" customHeight="1" x14ac:dyDescent="0.2">
      <c r="B86" s="29"/>
      <c r="C86" s="26" t="s">
        <v>156</v>
      </c>
      <c r="L86" s="29"/>
    </row>
    <row r="87" spans="2:47" s="1" customFormat="1" ht="16.5" customHeight="1" x14ac:dyDescent="0.2">
      <c r="B87" s="29"/>
      <c r="E87" s="243" t="str">
        <f>E9</f>
        <v>SO 05 - Lapač tukov</v>
      </c>
      <c r="F87" s="255"/>
      <c r="G87" s="255"/>
      <c r="H87" s="255"/>
      <c r="L87" s="29"/>
    </row>
    <row r="88" spans="2:47" s="1" customFormat="1" ht="6.9" customHeight="1" x14ac:dyDescent="0.2">
      <c r="B88" s="29"/>
      <c r="L88" s="29"/>
    </row>
    <row r="89" spans="2:47" s="1" customFormat="1" ht="12" customHeight="1" x14ac:dyDescent="0.2">
      <c r="B89" s="29"/>
      <c r="C89" s="26" t="s">
        <v>17</v>
      </c>
      <c r="F89" s="24" t="str">
        <f>F12</f>
        <v>KN č.1599/13-15,1599/40-46</v>
      </c>
      <c r="I89" s="26" t="s">
        <v>19</v>
      </c>
      <c r="J89" s="52">
        <f>IF(J12="","",J12)</f>
        <v>0</v>
      </c>
      <c r="L89" s="29"/>
    </row>
    <row r="90" spans="2:47" s="1" customFormat="1" ht="6.9" customHeight="1" x14ac:dyDescent="0.2">
      <c r="B90" s="29"/>
      <c r="L90" s="29"/>
    </row>
    <row r="91" spans="2:47" s="1" customFormat="1" ht="15.15" customHeight="1" x14ac:dyDescent="0.2">
      <c r="B91" s="29"/>
      <c r="C91" s="26" t="s">
        <v>20</v>
      </c>
      <c r="F91" s="24" t="str">
        <f>E15</f>
        <v>Mazurák, s.r.o.</v>
      </c>
      <c r="I91" s="26" t="s">
        <v>25</v>
      </c>
      <c r="J91" s="27" t="str">
        <f>E21</f>
        <v>Ing. Jozef Kuchťák</v>
      </c>
      <c r="L91" s="29"/>
    </row>
    <row r="92" spans="2:47" s="1" customFormat="1" ht="15.15" customHeight="1" x14ac:dyDescent="0.2">
      <c r="B92" s="29"/>
      <c r="C92" s="26" t="s">
        <v>24</v>
      </c>
      <c r="F92" s="24" t="str">
        <f>IF(E18="","",E18)</f>
        <v/>
      </c>
      <c r="I92" s="26" t="s">
        <v>28</v>
      </c>
      <c r="J92" s="27">
        <f>E24</f>
        <v>0</v>
      </c>
      <c r="L92" s="29"/>
    </row>
    <row r="93" spans="2:47" s="1" customFormat="1" ht="10.35" customHeight="1" x14ac:dyDescent="0.2">
      <c r="B93" s="29"/>
      <c r="L93" s="29"/>
    </row>
    <row r="94" spans="2:47" s="1" customFormat="1" ht="29.25" customHeight="1" x14ac:dyDescent="0.2">
      <c r="B94" s="29"/>
      <c r="C94" s="108" t="s">
        <v>164</v>
      </c>
      <c r="D94" s="100"/>
      <c r="E94" s="100"/>
      <c r="F94" s="100"/>
      <c r="G94" s="100"/>
      <c r="H94" s="100"/>
      <c r="I94" s="100"/>
      <c r="J94" s="109" t="s">
        <v>165</v>
      </c>
      <c r="K94" s="100"/>
      <c r="L94" s="29"/>
    </row>
    <row r="95" spans="2:47" s="1" customFormat="1" ht="10.35" customHeight="1" x14ac:dyDescent="0.2">
      <c r="B95" s="29"/>
      <c r="L95" s="29"/>
    </row>
    <row r="96" spans="2:47" s="1" customFormat="1" ht="22.95" customHeight="1" x14ac:dyDescent="0.2">
      <c r="B96" s="29"/>
      <c r="C96" s="110" t="s">
        <v>166</v>
      </c>
      <c r="J96" s="65">
        <f>J118</f>
        <v>0</v>
      </c>
      <c r="L96" s="29"/>
      <c r="AU96" s="17" t="s">
        <v>167</v>
      </c>
    </row>
    <row r="97" spans="2:12" s="8" customFormat="1" ht="24.9" customHeight="1" x14ac:dyDescent="0.2">
      <c r="B97" s="111"/>
      <c r="D97" s="112" t="s">
        <v>168</v>
      </c>
      <c r="E97" s="113"/>
      <c r="F97" s="113"/>
      <c r="G97" s="113"/>
      <c r="H97" s="113"/>
      <c r="I97" s="113"/>
      <c r="J97" s="114">
        <f>J119</f>
        <v>0</v>
      </c>
      <c r="L97" s="111"/>
    </row>
    <row r="98" spans="2:12" s="9" customFormat="1" ht="19.95" customHeight="1" x14ac:dyDescent="0.2">
      <c r="B98" s="115"/>
      <c r="D98" s="116" t="s">
        <v>1970</v>
      </c>
      <c r="E98" s="117"/>
      <c r="F98" s="117"/>
      <c r="G98" s="117"/>
      <c r="H98" s="117"/>
      <c r="I98" s="117"/>
      <c r="J98" s="118">
        <f>J120</f>
        <v>0</v>
      </c>
      <c r="L98" s="115"/>
    </row>
    <row r="99" spans="2:12" s="1" customFormat="1" ht="21.75" customHeight="1" x14ac:dyDescent="0.2">
      <c r="B99" s="29"/>
      <c r="L99" s="29"/>
    </row>
    <row r="100" spans="2:12" s="1" customFormat="1" ht="6.9" customHeight="1" x14ac:dyDescent="0.2"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29"/>
    </row>
    <row r="104" spans="2:12" s="1" customFormat="1" ht="6.9" customHeight="1" x14ac:dyDescent="0.2"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29"/>
    </row>
    <row r="105" spans="2:12" s="1" customFormat="1" ht="24.9" customHeight="1" x14ac:dyDescent="0.2">
      <c r="B105" s="29"/>
      <c r="C105" s="21" t="s">
        <v>175</v>
      </c>
      <c r="L105" s="29"/>
    </row>
    <row r="106" spans="2:12" s="1" customFormat="1" ht="6.9" customHeight="1" x14ac:dyDescent="0.2">
      <c r="B106" s="29"/>
      <c r="L106" s="29"/>
    </row>
    <row r="107" spans="2:12" s="1" customFormat="1" ht="12" customHeight="1" x14ac:dyDescent="0.2">
      <c r="B107" s="29"/>
      <c r="C107" s="26" t="s">
        <v>13</v>
      </c>
      <c r="L107" s="29"/>
    </row>
    <row r="108" spans="2:12" s="1" customFormat="1" ht="26.25" customHeight="1" x14ac:dyDescent="0.2">
      <c r="B108" s="29"/>
      <c r="E108" s="256" t="str">
        <f>E7</f>
        <v>STAVEBNÉ ÚPRAVY, PRÍSTAVBA SKLADOVÉHO OBJEKTU 
A ZMENA ÚČELU VYUŽITIA ČASTI STAVBY NA MÄSOVÝROBU</v>
      </c>
      <c r="F108" s="257"/>
      <c r="G108" s="257"/>
      <c r="H108" s="257"/>
      <c r="L108" s="29"/>
    </row>
    <row r="109" spans="2:12" s="1" customFormat="1" ht="12" customHeight="1" x14ac:dyDescent="0.2">
      <c r="B109" s="29"/>
      <c r="C109" s="26" t="s">
        <v>156</v>
      </c>
      <c r="L109" s="29"/>
    </row>
    <row r="110" spans="2:12" s="1" customFormat="1" ht="16.5" customHeight="1" x14ac:dyDescent="0.2">
      <c r="B110" s="29"/>
      <c r="E110" s="243" t="str">
        <f>E9</f>
        <v>SO 05 - Lapač tukov</v>
      </c>
      <c r="F110" s="255"/>
      <c r="G110" s="255"/>
      <c r="H110" s="255"/>
      <c r="L110" s="29"/>
    </row>
    <row r="111" spans="2:12" s="1" customFormat="1" ht="6.9" customHeight="1" x14ac:dyDescent="0.2">
      <c r="B111" s="29"/>
      <c r="L111" s="29"/>
    </row>
    <row r="112" spans="2:12" s="1" customFormat="1" ht="12" customHeight="1" x14ac:dyDescent="0.2">
      <c r="B112" s="29"/>
      <c r="C112" s="26" t="s">
        <v>17</v>
      </c>
      <c r="F112" s="24" t="str">
        <f>F12</f>
        <v>KN č.1599/13-15,1599/40-46</v>
      </c>
      <c r="I112" s="26" t="s">
        <v>19</v>
      </c>
      <c r="J112" s="52">
        <f>IF(J12="","",J12)</f>
        <v>0</v>
      </c>
      <c r="L112" s="29"/>
    </row>
    <row r="113" spans="2:65" s="1" customFormat="1" ht="6.9" customHeight="1" x14ac:dyDescent="0.2">
      <c r="B113" s="29"/>
      <c r="L113" s="29"/>
    </row>
    <row r="114" spans="2:65" s="1" customFormat="1" ht="15.15" customHeight="1" x14ac:dyDescent="0.2">
      <c r="B114" s="29"/>
      <c r="C114" s="26" t="s">
        <v>20</v>
      </c>
      <c r="F114" s="24" t="str">
        <f>E15</f>
        <v>Mazurák, s.r.o.</v>
      </c>
      <c r="I114" s="26" t="s">
        <v>25</v>
      </c>
      <c r="J114" s="27" t="str">
        <f>E21</f>
        <v>Ing. Jozef Kuchťák</v>
      </c>
      <c r="L114" s="29"/>
    </row>
    <row r="115" spans="2:65" s="1" customFormat="1" ht="15.15" customHeight="1" x14ac:dyDescent="0.2">
      <c r="B115" s="29"/>
      <c r="C115" s="26" t="s">
        <v>24</v>
      </c>
      <c r="F115" s="24" t="str">
        <f>IF(E18="","",E18)</f>
        <v/>
      </c>
      <c r="I115" s="26" t="s">
        <v>28</v>
      </c>
      <c r="J115" s="27">
        <f>E24</f>
        <v>0</v>
      </c>
      <c r="L115" s="29"/>
    </row>
    <row r="116" spans="2:65" s="1" customFormat="1" ht="10.35" customHeight="1" x14ac:dyDescent="0.2">
      <c r="B116" s="29"/>
      <c r="L116" s="29"/>
    </row>
    <row r="117" spans="2:65" s="10" customFormat="1" ht="29.25" customHeight="1" x14ac:dyDescent="0.2">
      <c r="B117" s="119"/>
      <c r="C117" s="120" t="s">
        <v>176</v>
      </c>
      <c r="D117" s="121" t="s">
        <v>56</v>
      </c>
      <c r="E117" s="121" t="s">
        <v>52</v>
      </c>
      <c r="F117" s="121" t="s">
        <v>53</v>
      </c>
      <c r="G117" s="121" t="s">
        <v>177</v>
      </c>
      <c r="H117" s="121" t="s">
        <v>178</v>
      </c>
      <c r="I117" s="121" t="s">
        <v>179</v>
      </c>
      <c r="J117" s="122" t="s">
        <v>165</v>
      </c>
      <c r="K117" s="123" t="s">
        <v>180</v>
      </c>
      <c r="L117" s="119"/>
      <c r="M117" s="58" t="s">
        <v>1</v>
      </c>
      <c r="N117" s="59" t="s">
        <v>35</v>
      </c>
      <c r="O117" s="59" t="s">
        <v>181</v>
      </c>
      <c r="P117" s="59" t="s">
        <v>182</v>
      </c>
      <c r="Q117" s="59" t="s">
        <v>183</v>
      </c>
      <c r="R117" s="59" t="s">
        <v>184</v>
      </c>
      <c r="S117" s="59" t="s">
        <v>185</v>
      </c>
      <c r="T117" s="60" t="s">
        <v>186</v>
      </c>
    </row>
    <row r="118" spans="2:65" s="1" customFormat="1" ht="22.95" customHeight="1" x14ac:dyDescent="0.3">
      <c r="B118" s="29"/>
      <c r="C118" s="63" t="s">
        <v>166</v>
      </c>
      <c r="J118" s="124">
        <f>BK118</f>
        <v>0</v>
      </c>
      <c r="L118" s="29"/>
      <c r="M118" s="61"/>
      <c r="N118" s="53"/>
      <c r="O118" s="53"/>
      <c r="P118" s="125">
        <f>P119</f>
        <v>11.04008</v>
      </c>
      <c r="Q118" s="53"/>
      <c r="R118" s="125">
        <f>R119</f>
        <v>0</v>
      </c>
      <c r="S118" s="53"/>
      <c r="T118" s="126">
        <f>T119</f>
        <v>0</v>
      </c>
      <c r="AT118" s="17" t="s">
        <v>70</v>
      </c>
      <c r="AU118" s="17" t="s">
        <v>167</v>
      </c>
      <c r="BK118" s="127">
        <f>BK119</f>
        <v>0</v>
      </c>
    </row>
    <row r="119" spans="2:65" s="11" customFormat="1" ht="25.95" customHeight="1" x14ac:dyDescent="0.25">
      <c r="B119" s="128"/>
      <c r="D119" s="129" t="s">
        <v>70</v>
      </c>
      <c r="E119" s="130" t="s">
        <v>187</v>
      </c>
      <c r="F119" s="130" t="s">
        <v>188</v>
      </c>
      <c r="J119" s="131">
        <f>BK119</f>
        <v>0</v>
      </c>
      <c r="L119" s="128"/>
      <c r="M119" s="132"/>
      <c r="P119" s="133">
        <f>P120</f>
        <v>11.04008</v>
      </c>
      <c r="R119" s="133">
        <f>R120</f>
        <v>0</v>
      </c>
      <c r="T119" s="134">
        <f>T120</f>
        <v>0</v>
      </c>
      <c r="AR119" s="129" t="s">
        <v>77</v>
      </c>
      <c r="AT119" s="135" t="s">
        <v>70</v>
      </c>
      <c r="AU119" s="135" t="s">
        <v>71</v>
      </c>
      <c r="AY119" s="129" t="s">
        <v>189</v>
      </c>
      <c r="BK119" s="136">
        <f>BK120</f>
        <v>0</v>
      </c>
    </row>
    <row r="120" spans="2:65" s="11" customFormat="1" ht="22.95" customHeight="1" x14ac:dyDescent="0.25">
      <c r="B120" s="128"/>
      <c r="D120" s="129" t="s">
        <v>70</v>
      </c>
      <c r="E120" s="137" t="s">
        <v>208</v>
      </c>
      <c r="F120" s="137" t="s">
        <v>1971</v>
      </c>
      <c r="J120" s="138">
        <f>BK120</f>
        <v>0</v>
      </c>
      <c r="L120" s="128"/>
      <c r="M120" s="132"/>
      <c r="P120" s="133">
        <f>P121</f>
        <v>11.04008</v>
      </c>
      <c r="R120" s="133">
        <f>R121</f>
        <v>0</v>
      </c>
      <c r="T120" s="134">
        <f>T121</f>
        <v>0</v>
      </c>
      <c r="AR120" s="129" t="s">
        <v>77</v>
      </c>
      <c r="AT120" s="135" t="s">
        <v>70</v>
      </c>
      <c r="AU120" s="135" t="s">
        <v>77</v>
      </c>
      <c r="AY120" s="129" t="s">
        <v>189</v>
      </c>
      <c r="BK120" s="136">
        <f>BK121</f>
        <v>0</v>
      </c>
    </row>
    <row r="121" spans="2:65" s="1" customFormat="1" ht="16.5" customHeight="1" x14ac:dyDescent="0.2">
      <c r="B121" s="139"/>
      <c r="C121" s="140" t="s">
        <v>77</v>
      </c>
      <c r="D121" s="140" t="s">
        <v>191</v>
      </c>
      <c r="E121" s="141" t="s">
        <v>1981</v>
      </c>
      <c r="F121" s="142" t="s">
        <v>1982</v>
      </c>
      <c r="G121" s="143" t="s">
        <v>890</v>
      </c>
      <c r="H121" s="144">
        <v>1</v>
      </c>
      <c r="I121" s="145"/>
      <c r="J121" s="145">
        <f>ROUND(I121*H121,2)</f>
        <v>0</v>
      </c>
      <c r="K121" s="146"/>
      <c r="L121" s="29"/>
      <c r="M121" s="191" t="s">
        <v>1</v>
      </c>
      <c r="N121" s="192" t="s">
        <v>37</v>
      </c>
      <c r="O121" s="193">
        <v>11.04008</v>
      </c>
      <c r="P121" s="193">
        <f>O121*H121</f>
        <v>11.04008</v>
      </c>
      <c r="Q121" s="193">
        <v>0</v>
      </c>
      <c r="R121" s="193">
        <f>Q121*H121</f>
        <v>0</v>
      </c>
      <c r="S121" s="193">
        <v>0</v>
      </c>
      <c r="T121" s="194">
        <f>S121*H121</f>
        <v>0</v>
      </c>
      <c r="AR121" s="151" t="s">
        <v>195</v>
      </c>
      <c r="AT121" s="151" t="s">
        <v>191</v>
      </c>
      <c r="AU121" s="151" t="s">
        <v>82</v>
      </c>
      <c r="AY121" s="17" t="s">
        <v>189</v>
      </c>
      <c r="BE121" s="152">
        <f>IF(N121="základná",J121,0)</f>
        <v>0</v>
      </c>
      <c r="BF121" s="152">
        <f>IF(N121="znížená",J121,0)</f>
        <v>0</v>
      </c>
      <c r="BG121" s="152">
        <f>IF(N121="zákl. prenesená",J121,0)</f>
        <v>0</v>
      </c>
      <c r="BH121" s="152">
        <f>IF(N121="zníž. prenesená",J121,0)</f>
        <v>0</v>
      </c>
      <c r="BI121" s="152">
        <f>IF(N121="nulová",J121,0)</f>
        <v>0</v>
      </c>
      <c r="BJ121" s="17" t="s">
        <v>82</v>
      </c>
      <c r="BK121" s="152">
        <f>ROUND(I121*H121,2)</f>
        <v>0</v>
      </c>
      <c r="BL121" s="17" t="s">
        <v>195</v>
      </c>
      <c r="BM121" s="151" t="s">
        <v>1983</v>
      </c>
    </row>
    <row r="122" spans="2:65" s="1" customFormat="1" ht="6.9" customHeight="1" x14ac:dyDescent="0.2">
      <c r="B122" s="44"/>
      <c r="C122" s="45"/>
      <c r="D122" s="45"/>
      <c r="E122" s="45"/>
      <c r="F122" s="45"/>
      <c r="G122" s="45"/>
      <c r="H122" s="45"/>
      <c r="I122" s="45"/>
      <c r="J122" s="45"/>
      <c r="K122" s="45"/>
      <c r="L122" s="29"/>
    </row>
  </sheetData>
  <autoFilter ref="C117:K121" xr:uid="{00000000-0009-0000-0000-000015000000}"/>
  <mergeCells count="8">
    <mergeCell ref="E108:H108"/>
    <mergeCell ref="E110:H110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2:BM188"/>
  <sheetViews>
    <sheetView showGridLines="0" topLeftCell="A117" workbookViewId="0">
      <selection activeCell="I130" sqref="I130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151</v>
      </c>
      <c r="AZ2" s="190" t="s">
        <v>330</v>
      </c>
      <c r="BA2" s="190" t="s">
        <v>1</v>
      </c>
      <c r="BB2" s="190" t="s">
        <v>1</v>
      </c>
      <c r="BC2" s="190" t="s">
        <v>1984</v>
      </c>
      <c r="BD2" s="190" t="s">
        <v>82</v>
      </c>
    </row>
    <row r="3" spans="2:5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  <c r="AZ3" s="190" t="s">
        <v>1985</v>
      </c>
      <c r="BA3" s="190" t="s">
        <v>1</v>
      </c>
      <c r="BB3" s="190" t="s">
        <v>1</v>
      </c>
      <c r="BC3" s="190" t="s">
        <v>1986</v>
      </c>
      <c r="BD3" s="190" t="s">
        <v>82</v>
      </c>
    </row>
    <row r="4" spans="2:5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  <c r="AZ4" s="190" t="s">
        <v>1987</v>
      </c>
      <c r="BA4" s="190" t="s">
        <v>1</v>
      </c>
      <c r="BB4" s="190" t="s">
        <v>1</v>
      </c>
      <c r="BC4" s="190" t="s">
        <v>1988</v>
      </c>
      <c r="BD4" s="190" t="s">
        <v>82</v>
      </c>
    </row>
    <row r="5" spans="2:56" ht="6.9" customHeight="1" x14ac:dyDescent="0.2">
      <c r="B5" s="20"/>
      <c r="L5" s="20"/>
    </row>
    <row r="6" spans="2:56" ht="12" customHeight="1" x14ac:dyDescent="0.2">
      <c r="B6" s="20"/>
      <c r="D6" s="26" t="s">
        <v>13</v>
      </c>
      <c r="L6" s="20"/>
    </row>
    <row r="7" spans="2:5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56" ht="12" customHeight="1" x14ac:dyDescent="0.2">
      <c r="B8" s="20"/>
      <c r="D8" s="26" t="s">
        <v>156</v>
      </c>
      <c r="L8" s="20"/>
    </row>
    <row r="9" spans="2:56" s="1" customFormat="1" ht="16.5" customHeight="1" x14ac:dyDescent="0.2">
      <c r="B9" s="29"/>
      <c r="E9" s="256" t="s">
        <v>1989</v>
      </c>
      <c r="F9" s="255"/>
      <c r="G9" s="255"/>
      <c r="H9" s="255"/>
      <c r="L9" s="29"/>
    </row>
    <row r="10" spans="2:56" s="1" customFormat="1" ht="12" customHeight="1" x14ac:dyDescent="0.2">
      <c r="B10" s="29"/>
      <c r="D10" s="26" t="s">
        <v>158</v>
      </c>
      <c r="L10" s="29"/>
    </row>
    <row r="11" spans="2:56" s="1" customFormat="1" ht="16.5" customHeight="1" x14ac:dyDescent="0.2">
      <c r="B11" s="29"/>
      <c r="E11" s="243" t="s">
        <v>1990</v>
      </c>
      <c r="F11" s="255"/>
      <c r="G11" s="255"/>
      <c r="H11" s="255"/>
      <c r="L11" s="29"/>
    </row>
    <row r="12" spans="2:56" s="1" customFormat="1" x14ac:dyDescent="0.2">
      <c r="B12" s="29"/>
      <c r="L12" s="29"/>
    </row>
    <row r="13" spans="2:56" s="1" customFormat="1" ht="12" customHeight="1" x14ac:dyDescent="0.2">
      <c r="B13" s="29"/>
      <c r="D13" s="26" t="s">
        <v>15</v>
      </c>
      <c r="F13" s="24" t="s">
        <v>1</v>
      </c>
      <c r="I13" s="26" t="s">
        <v>16</v>
      </c>
      <c r="J13" s="24" t="s">
        <v>1</v>
      </c>
      <c r="L13" s="29"/>
    </row>
    <row r="14" spans="2:56" s="1" customFormat="1" ht="12" customHeight="1" x14ac:dyDescent="0.2">
      <c r="B14" s="29"/>
      <c r="D14" s="26" t="s">
        <v>17</v>
      </c>
      <c r="F14" s="24" t="s">
        <v>162</v>
      </c>
      <c r="I14" s="26" t="s">
        <v>19</v>
      </c>
      <c r="J14" s="52">
        <f>'Rekapitulácia stavby'!AN8</f>
        <v>0</v>
      </c>
      <c r="L14" s="29"/>
    </row>
    <row r="15" spans="2:56" s="1" customFormat="1" ht="10.95" customHeight="1" x14ac:dyDescent="0.2">
      <c r="B15" s="29"/>
      <c r="L15" s="29"/>
    </row>
    <row r="16" spans="2:56" s="1" customFormat="1" ht="12" customHeight="1" x14ac:dyDescent="0.2">
      <c r="B16" s="29"/>
      <c r="D16" s="26" t="s">
        <v>20</v>
      </c>
      <c r="I16" s="26" t="s">
        <v>21</v>
      </c>
      <c r="J16" s="24" t="s">
        <v>1</v>
      </c>
      <c r="L16" s="29"/>
    </row>
    <row r="17" spans="2:12" s="1" customFormat="1" ht="18" customHeight="1" x14ac:dyDescent="0.2">
      <c r="B17" s="29"/>
      <c r="E17" s="24" t="s">
        <v>22</v>
      </c>
      <c r="I17" s="26" t="s">
        <v>23</v>
      </c>
      <c r="J17" s="24" t="s">
        <v>1</v>
      </c>
      <c r="L17" s="29"/>
    </row>
    <row r="18" spans="2:12" s="1" customFormat="1" ht="6.9" customHeight="1" x14ac:dyDescent="0.2">
      <c r="B18" s="29"/>
      <c r="L18" s="29"/>
    </row>
    <row r="19" spans="2:12" s="1" customFormat="1" ht="12" customHeight="1" x14ac:dyDescent="0.2">
      <c r="B19" s="29"/>
      <c r="D19" s="26" t="s">
        <v>24</v>
      </c>
      <c r="I19" s="26" t="s">
        <v>21</v>
      </c>
      <c r="J19" s="24" t="s">
        <v>1</v>
      </c>
      <c r="L19" s="29"/>
    </row>
    <row r="20" spans="2:12" s="1" customFormat="1" ht="18" customHeight="1" x14ac:dyDescent="0.2">
      <c r="B20" s="29"/>
      <c r="E20" s="24"/>
      <c r="I20" s="26" t="s">
        <v>23</v>
      </c>
      <c r="J20" s="24" t="s">
        <v>1</v>
      </c>
      <c r="L20" s="29"/>
    </row>
    <row r="21" spans="2:12" s="1" customFormat="1" ht="6.9" customHeight="1" x14ac:dyDescent="0.2">
      <c r="B21" s="29"/>
      <c r="L21" s="29"/>
    </row>
    <row r="22" spans="2:12" s="1" customFormat="1" ht="12" customHeight="1" x14ac:dyDescent="0.2">
      <c r="B22" s="29"/>
      <c r="D22" s="26" t="s">
        <v>25</v>
      </c>
      <c r="I22" s="26" t="s">
        <v>21</v>
      </c>
      <c r="J22" s="24" t="s">
        <v>1</v>
      </c>
      <c r="L22" s="29"/>
    </row>
    <row r="23" spans="2:12" s="1" customFormat="1" ht="18" customHeight="1" x14ac:dyDescent="0.2">
      <c r="B23" s="29"/>
      <c r="E23" s="24" t="s">
        <v>26</v>
      </c>
      <c r="I23" s="26" t="s">
        <v>23</v>
      </c>
      <c r="J23" s="24" t="s">
        <v>1</v>
      </c>
      <c r="L23" s="29"/>
    </row>
    <row r="24" spans="2:12" s="1" customFormat="1" ht="6.9" customHeight="1" x14ac:dyDescent="0.2">
      <c r="B24" s="29"/>
      <c r="L24" s="29"/>
    </row>
    <row r="25" spans="2:12" s="1" customFormat="1" ht="12" customHeight="1" x14ac:dyDescent="0.2">
      <c r="B25" s="29"/>
      <c r="D25" s="26" t="s">
        <v>28</v>
      </c>
      <c r="I25" s="26" t="s">
        <v>21</v>
      </c>
      <c r="J25" s="24" t="s">
        <v>1</v>
      </c>
      <c r="L25" s="29"/>
    </row>
    <row r="26" spans="2:12" s="1" customFormat="1" ht="18" customHeight="1" x14ac:dyDescent="0.2">
      <c r="B26" s="29"/>
      <c r="E26" s="24"/>
      <c r="I26" s="26" t="s">
        <v>23</v>
      </c>
      <c r="J26" s="24" t="s">
        <v>1</v>
      </c>
      <c r="L26" s="29"/>
    </row>
    <row r="27" spans="2:12" s="1" customFormat="1" ht="6.9" customHeight="1" x14ac:dyDescent="0.2">
      <c r="B27" s="29"/>
      <c r="L27" s="29"/>
    </row>
    <row r="28" spans="2:12" s="1" customFormat="1" ht="12" customHeight="1" x14ac:dyDescent="0.2">
      <c r="B28" s="29"/>
      <c r="D28" s="26" t="s">
        <v>29</v>
      </c>
      <c r="L28" s="29"/>
    </row>
    <row r="29" spans="2:12" s="7" customFormat="1" ht="16.5" customHeight="1" x14ac:dyDescent="0.2">
      <c r="B29" s="94"/>
      <c r="E29" s="219" t="s">
        <v>1</v>
      </c>
      <c r="F29" s="219"/>
      <c r="G29" s="219"/>
      <c r="H29" s="219"/>
      <c r="L29" s="94"/>
    </row>
    <row r="30" spans="2:12" s="1" customFormat="1" ht="6.9" customHeight="1" x14ac:dyDescent="0.2">
      <c r="B30" s="29"/>
      <c r="L30" s="29"/>
    </row>
    <row r="31" spans="2:12" s="1" customFormat="1" ht="6.9" customHeight="1" x14ac:dyDescent="0.2">
      <c r="B31" s="29"/>
      <c r="D31" s="53"/>
      <c r="E31" s="53"/>
      <c r="F31" s="53"/>
      <c r="G31" s="53"/>
      <c r="H31" s="53"/>
      <c r="I31" s="53"/>
      <c r="J31" s="53"/>
      <c r="K31" s="53"/>
      <c r="L31" s="29"/>
    </row>
    <row r="32" spans="2:12" s="1" customFormat="1" ht="25.35" customHeight="1" x14ac:dyDescent="0.2">
      <c r="B32" s="29"/>
      <c r="D32" s="95" t="s">
        <v>31</v>
      </c>
      <c r="J32" s="65">
        <f>ROUND(J127, 2)</f>
        <v>0</v>
      </c>
      <c r="L32" s="29"/>
    </row>
    <row r="33" spans="2:12" s="1" customFormat="1" ht="6.9" customHeight="1" x14ac:dyDescent="0.2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14.4" customHeight="1" x14ac:dyDescent="0.2">
      <c r="B34" s="29"/>
      <c r="F34" s="32" t="s">
        <v>33</v>
      </c>
      <c r="I34" s="32" t="s">
        <v>32</v>
      </c>
      <c r="J34" s="32" t="s">
        <v>34</v>
      </c>
      <c r="L34" s="29"/>
    </row>
    <row r="35" spans="2:12" s="1" customFormat="1" ht="14.4" customHeight="1" x14ac:dyDescent="0.2">
      <c r="B35" s="29"/>
      <c r="D35" s="93" t="s">
        <v>35</v>
      </c>
      <c r="E35" s="34" t="s">
        <v>36</v>
      </c>
      <c r="F35" s="96">
        <f>ROUND((SUM(BE127:BE187)),  2)</f>
        <v>0</v>
      </c>
      <c r="G35" s="97"/>
      <c r="H35" s="97"/>
      <c r="I35" s="98">
        <v>0.2</v>
      </c>
      <c r="J35" s="96">
        <f>ROUND(((SUM(BE127:BE187))*I35),  2)</f>
        <v>0</v>
      </c>
      <c r="L35" s="29"/>
    </row>
    <row r="36" spans="2:12" s="1" customFormat="1" ht="14.4" customHeight="1" x14ac:dyDescent="0.2">
      <c r="B36" s="29"/>
      <c r="E36" s="34" t="s">
        <v>37</v>
      </c>
      <c r="F36" s="84">
        <f>ROUND((SUM(BF127:BF187)),  2)</f>
        <v>0</v>
      </c>
      <c r="I36" s="99">
        <v>0.2</v>
      </c>
      <c r="J36" s="84">
        <f>ROUND(((SUM(BF127:BF187))*I36),  2)</f>
        <v>0</v>
      </c>
      <c r="L36" s="29"/>
    </row>
    <row r="37" spans="2:12" s="1" customFormat="1" ht="14.4" hidden="1" customHeight="1" x14ac:dyDescent="0.2">
      <c r="B37" s="29"/>
      <c r="E37" s="26" t="s">
        <v>38</v>
      </c>
      <c r="F37" s="84">
        <f>ROUND((SUM(BG127:BG187)),  2)</f>
        <v>0</v>
      </c>
      <c r="I37" s="99">
        <v>0.2</v>
      </c>
      <c r="J37" s="84">
        <f>0</f>
        <v>0</v>
      </c>
      <c r="L37" s="29"/>
    </row>
    <row r="38" spans="2:12" s="1" customFormat="1" ht="14.4" hidden="1" customHeight="1" x14ac:dyDescent="0.2">
      <c r="B38" s="29"/>
      <c r="E38" s="26" t="s">
        <v>39</v>
      </c>
      <c r="F38" s="84">
        <f>ROUND((SUM(BH127:BH187)),  2)</f>
        <v>0</v>
      </c>
      <c r="I38" s="99">
        <v>0.2</v>
      </c>
      <c r="J38" s="84">
        <f>0</f>
        <v>0</v>
      </c>
      <c r="L38" s="29"/>
    </row>
    <row r="39" spans="2:12" s="1" customFormat="1" ht="14.4" hidden="1" customHeight="1" x14ac:dyDescent="0.2">
      <c r="B39" s="29"/>
      <c r="E39" s="34" t="s">
        <v>40</v>
      </c>
      <c r="F39" s="96">
        <f>ROUND((SUM(BI127:BI187)),  2)</f>
        <v>0</v>
      </c>
      <c r="G39" s="97"/>
      <c r="H39" s="97"/>
      <c r="I39" s="98">
        <v>0</v>
      </c>
      <c r="J39" s="96">
        <f>0</f>
        <v>0</v>
      </c>
      <c r="L39" s="29"/>
    </row>
    <row r="40" spans="2:12" s="1" customFormat="1" ht="6.9" customHeight="1" x14ac:dyDescent="0.2">
      <c r="B40" s="29"/>
      <c r="L40" s="29"/>
    </row>
    <row r="41" spans="2:12" s="1" customFormat="1" ht="25.35" customHeight="1" x14ac:dyDescent="0.2">
      <c r="B41" s="29"/>
      <c r="C41" s="100"/>
      <c r="D41" s="101" t="s">
        <v>41</v>
      </c>
      <c r="E41" s="56"/>
      <c r="F41" s="56"/>
      <c r="G41" s="102" t="s">
        <v>42</v>
      </c>
      <c r="H41" s="103" t="s">
        <v>43</v>
      </c>
      <c r="I41" s="56"/>
      <c r="J41" s="104">
        <f>SUM(J32:J39)</f>
        <v>0</v>
      </c>
      <c r="K41" s="105"/>
      <c r="L41" s="29"/>
    </row>
    <row r="42" spans="2:12" s="1" customFormat="1" ht="14.4" customHeight="1" x14ac:dyDescent="0.2">
      <c r="B42" s="29"/>
      <c r="L42" s="29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" customHeight="1" x14ac:dyDescent="0.2">
      <c r="B82" s="29"/>
      <c r="C82" s="21" t="s">
        <v>163</v>
      </c>
      <c r="L82" s="29"/>
    </row>
    <row r="83" spans="2:12" s="1" customFormat="1" ht="6.9" customHeight="1" x14ac:dyDescent="0.2">
      <c r="B83" s="29"/>
      <c r="L83" s="29"/>
    </row>
    <row r="84" spans="2:12" s="1" customFormat="1" ht="12" customHeight="1" x14ac:dyDescent="0.2">
      <c r="B84" s="29"/>
      <c r="C84" s="26" t="s">
        <v>13</v>
      </c>
      <c r="L84" s="29"/>
    </row>
    <row r="85" spans="2:12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12" ht="12" customHeight="1" x14ac:dyDescent="0.2">
      <c r="B86" s="20"/>
      <c r="C86" s="26" t="s">
        <v>156</v>
      </c>
      <c r="L86" s="20"/>
    </row>
    <row r="87" spans="2:12" s="1" customFormat="1" ht="16.5" customHeight="1" x14ac:dyDescent="0.2">
      <c r="B87" s="29"/>
      <c r="E87" s="256" t="s">
        <v>1989</v>
      </c>
      <c r="F87" s="255"/>
      <c r="G87" s="255"/>
      <c r="H87" s="255"/>
      <c r="L87" s="29"/>
    </row>
    <row r="88" spans="2:12" s="1" customFormat="1" ht="12" customHeight="1" x14ac:dyDescent="0.2">
      <c r="B88" s="29"/>
      <c r="C88" s="26" t="s">
        <v>158</v>
      </c>
      <c r="L88" s="29"/>
    </row>
    <row r="89" spans="2:12" s="1" customFormat="1" ht="16.5" customHeight="1" x14ac:dyDescent="0.2">
      <c r="B89" s="29"/>
      <c r="E89" s="243" t="str">
        <f>E11</f>
        <v>06.01 - Spevnené plochy</v>
      </c>
      <c r="F89" s="255"/>
      <c r="G89" s="255"/>
      <c r="H89" s="255"/>
      <c r="L89" s="29"/>
    </row>
    <row r="90" spans="2:12" s="1" customFormat="1" ht="6.9" customHeight="1" x14ac:dyDescent="0.2">
      <c r="B90" s="29"/>
      <c r="L90" s="29"/>
    </row>
    <row r="91" spans="2:12" s="1" customFormat="1" ht="12" customHeight="1" x14ac:dyDescent="0.2">
      <c r="B91" s="29"/>
      <c r="C91" s="26" t="s">
        <v>17</v>
      </c>
      <c r="F91" s="24" t="str">
        <f>F14</f>
        <v>KN č.1599/13-15,1599/40-46</v>
      </c>
      <c r="I91" s="26" t="s">
        <v>19</v>
      </c>
      <c r="J91" s="52">
        <f>IF(J14="","",J14)</f>
        <v>0</v>
      </c>
      <c r="L91" s="29"/>
    </row>
    <row r="92" spans="2:12" s="1" customFormat="1" ht="6.9" customHeight="1" x14ac:dyDescent="0.2">
      <c r="B92" s="29"/>
      <c r="L92" s="29"/>
    </row>
    <row r="93" spans="2:12" s="1" customFormat="1" ht="15.15" customHeight="1" x14ac:dyDescent="0.2">
      <c r="B93" s="29"/>
      <c r="C93" s="26" t="s">
        <v>20</v>
      </c>
      <c r="F93" s="24" t="str">
        <f>E17</f>
        <v>Mazurák, s.r.o.</v>
      </c>
      <c r="I93" s="26" t="s">
        <v>25</v>
      </c>
      <c r="J93" s="27" t="str">
        <f>E23</f>
        <v>Ing. Jozef Kuchťák</v>
      </c>
      <c r="L93" s="29"/>
    </row>
    <row r="94" spans="2:12" s="1" customFormat="1" ht="15.15" customHeight="1" x14ac:dyDescent="0.2">
      <c r="B94" s="29"/>
      <c r="C94" s="26" t="s">
        <v>24</v>
      </c>
      <c r="F94" s="24" t="str">
        <f>IF(E20="","",E20)</f>
        <v/>
      </c>
      <c r="I94" s="26" t="s">
        <v>28</v>
      </c>
      <c r="J94" s="27">
        <f>E26</f>
        <v>0</v>
      </c>
      <c r="L94" s="29"/>
    </row>
    <row r="95" spans="2:12" s="1" customFormat="1" ht="10.35" customHeight="1" x14ac:dyDescent="0.2">
      <c r="B95" s="29"/>
      <c r="L95" s="29"/>
    </row>
    <row r="96" spans="2:12" s="1" customFormat="1" ht="29.25" customHeight="1" x14ac:dyDescent="0.2">
      <c r="B96" s="29"/>
      <c r="C96" s="108" t="s">
        <v>164</v>
      </c>
      <c r="D96" s="100"/>
      <c r="E96" s="100"/>
      <c r="F96" s="100"/>
      <c r="G96" s="100"/>
      <c r="H96" s="100"/>
      <c r="I96" s="100"/>
      <c r="J96" s="109" t="s">
        <v>165</v>
      </c>
      <c r="K96" s="100"/>
      <c r="L96" s="29"/>
    </row>
    <row r="97" spans="2:47" s="1" customFormat="1" ht="10.35" customHeight="1" x14ac:dyDescent="0.2">
      <c r="B97" s="29"/>
      <c r="L97" s="29"/>
    </row>
    <row r="98" spans="2:47" s="1" customFormat="1" ht="22.95" customHeight="1" x14ac:dyDescent="0.2">
      <c r="B98" s="29"/>
      <c r="C98" s="110" t="s">
        <v>166</v>
      </c>
      <c r="J98" s="65">
        <f>J127</f>
        <v>0</v>
      </c>
      <c r="L98" s="29"/>
      <c r="AU98" s="17" t="s">
        <v>167</v>
      </c>
    </row>
    <row r="99" spans="2:47" s="8" customFormat="1" ht="24.9" customHeight="1" x14ac:dyDescent="0.2">
      <c r="B99" s="111"/>
      <c r="D99" s="112" t="s">
        <v>168</v>
      </c>
      <c r="E99" s="113"/>
      <c r="F99" s="113"/>
      <c r="G99" s="113"/>
      <c r="H99" s="113"/>
      <c r="I99" s="113"/>
      <c r="J99" s="114">
        <f>J128</f>
        <v>0</v>
      </c>
      <c r="L99" s="111"/>
    </row>
    <row r="100" spans="2:47" s="9" customFormat="1" ht="19.95" customHeight="1" x14ac:dyDescent="0.2">
      <c r="B100" s="115"/>
      <c r="D100" s="116" t="s">
        <v>366</v>
      </c>
      <c r="E100" s="117"/>
      <c r="F100" s="117"/>
      <c r="G100" s="117"/>
      <c r="H100" s="117"/>
      <c r="I100" s="117"/>
      <c r="J100" s="118">
        <f>J129</f>
        <v>0</v>
      </c>
      <c r="L100" s="115"/>
    </row>
    <row r="101" spans="2:47" s="9" customFormat="1" ht="19.95" customHeight="1" x14ac:dyDescent="0.2">
      <c r="B101" s="115"/>
      <c r="D101" s="116" t="s">
        <v>1991</v>
      </c>
      <c r="E101" s="117"/>
      <c r="F101" s="117"/>
      <c r="G101" s="117"/>
      <c r="H101" s="117"/>
      <c r="I101" s="117"/>
      <c r="J101" s="118">
        <f>J146</f>
        <v>0</v>
      </c>
      <c r="L101" s="115"/>
    </row>
    <row r="102" spans="2:47" s="9" customFormat="1" ht="19.95" customHeight="1" x14ac:dyDescent="0.2">
      <c r="B102" s="115"/>
      <c r="D102" s="116" t="s">
        <v>171</v>
      </c>
      <c r="E102" s="117"/>
      <c r="F102" s="117"/>
      <c r="G102" s="117"/>
      <c r="H102" s="117"/>
      <c r="I102" s="117"/>
      <c r="J102" s="118">
        <f>J169</f>
        <v>0</v>
      </c>
      <c r="L102" s="115"/>
    </row>
    <row r="103" spans="2:47" s="9" customFormat="1" ht="19.95" customHeight="1" x14ac:dyDescent="0.2">
      <c r="B103" s="115"/>
      <c r="D103" s="116" t="s">
        <v>172</v>
      </c>
      <c r="E103" s="117"/>
      <c r="F103" s="117"/>
      <c r="G103" s="117"/>
      <c r="H103" s="117"/>
      <c r="I103" s="117"/>
      <c r="J103" s="118">
        <f>J179</f>
        <v>0</v>
      </c>
      <c r="L103" s="115"/>
    </row>
    <row r="104" spans="2:47" s="8" customFormat="1" ht="24.9" customHeight="1" x14ac:dyDescent="0.2">
      <c r="B104" s="111"/>
      <c r="D104" s="112" t="s">
        <v>173</v>
      </c>
      <c r="E104" s="113"/>
      <c r="F104" s="113"/>
      <c r="G104" s="113"/>
      <c r="H104" s="113"/>
      <c r="I104" s="113"/>
      <c r="J104" s="114">
        <f>J181</f>
        <v>0</v>
      </c>
      <c r="L104" s="111"/>
    </row>
    <row r="105" spans="2:47" s="9" customFormat="1" ht="19.95" customHeight="1" x14ac:dyDescent="0.2">
      <c r="B105" s="115"/>
      <c r="D105" s="116" t="s">
        <v>1237</v>
      </c>
      <c r="E105" s="117"/>
      <c r="F105" s="117"/>
      <c r="G105" s="117"/>
      <c r="H105" s="117"/>
      <c r="I105" s="117"/>
      <c r="J105" s="118">
        <f>J182</f>
        <v>0</v>
      </c>
      <c r="L105" s="115"/>
    </row>
    <row r="106" spans="2:47" s="1" customFormat="1" ht="21.75" customHeight="1" x14ac:dyDescent="0.2">
      <c r="B106" s="29"/>
      <c r="L106" s="29"/>
    </row>
    <row r="107" spans="2:47" s="1" customFormat="1" ht="6.9" customHeight="1" x14ac:dyDescent="0.2"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29"/>
    </row>
    <row r="111" spans="2:47" s="1" customFormat="1" ht="6.9" customHeight="1" x14ac:dyDescent="0.2"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29"/>
    </row>
    <row r="112" spans="2:47" s="1" customFormat="1" ht="24.9" customHeight="1" x14ac:dyDescent="0.2">
      <c r="B112" s="29"/>
      <c r="C112" s="21" t="s">
        <v>175</v>
      </c>
      <c r="L112" s="29"/>
    </row>
    <row r="113" spans="2:63" s="1" customFormat="1" ht="6.9" customHeight="1" x14ac:dyDescent="0.2">
      <c r="B113" s="29"/>
      <c r="L113" s="29"/>
    </row>
    <row r="114" spans="2:63" s="1" customFormat="1" ht="12" customHeight="1" x14ac:dyDescent="0.2">
      <c r="B114" s="29"/>
      <c r="C114" s="26" t="s">
        <v>13</v>
      </c>
      <c r="L114" s="29"/>
    </row>
    <row r="115" spans="2:63" s="1" customFormat="1" ht="26.25" customHeight="1" x14ac:dyDescent="0.2">
      <c r="B115" s="29"/>
      <c r="E115" s="256" t="str">
        <f>E7</f>
        <v>STAVEBNÉ ÚPRAVY, PRÍSTAVBA SKLADOVÉHO OBJEKTU 
A ZMENA ÚČELU VYUŽITIA ČASTI STAVBY NA MÄSOVÝROBU</v>
      </c>
      <c r="F115" s="257"/>
      <c r="G115" s="257"/>
      <c r="H115" s="257"/>
      <c r="L115" s="29"/>
    </row>
    <row r="116" spans="2:63" ht="12" customHeight="1" x14ac:dyDescent="0.2">
      <c r="B116" s="20"/>
      <c r="C116" s="26" t="s">
        <v>156</v>
      </c>
      <c r="L116" s="20"/>
    </row>
    <row r="117" spans="2:63" s="1" customFormat="1" ht="16.5" customHeight="1" x14ac:dyDescent="0.2">
      <c r="B117" s="29"/>
      <c r="E117" s="256" t="s">
        <v>1989</v>
      </c>
      <c r="F117" s="255"/>
      <c r="G117" s="255"/>
      <c r="H117" s="255"/>
      <c r="L117" s="29"/>
    </row>
    <row r="118" spans="2:63" s="1" customFormat="1" ht="12" customHeight="1" x14ac:dyDescent="0.2">
      <c r="B118" s="29"/>
      <c r="C118" s="26" t="s">
        <v>158</v>
      </c>
      <c r="L118" s="29"/>
    </row>
    <row r="119" spans="2:63" s="1" customFormat="1" ht="16.5" customHeight="1" x14ac:dyDescent="0.2">
      <c r="B119" s="29"/>
      <c r="E119" s="243" t="str">
        <f>E11</f>
        <v>06.01 - Spevnené plochy</v>
      </c>
      <c r="F119" s="255"/>
      <c r="G119" s="255"/>
      <c r="H119" s="255"/>
      <c r="L119" s="29"/>
    </row>
    <row r="120" spans="2:63" s="1" customFormat="1" ht="6.9" customHeight="1" x14ac:dyDescent="0.2">
      <c r="B120" s="29"/>
      <c r="L120" s="29"/>
    </row>
    <row r="121" spans="2:63" s="1" customFormat="1" ht="12" customHeight="1" x14ac:dyDescent="0.2">
      <c r="B121" s="29"/>
      <c r="C121" s="26" t="s">
        <v>17</v>
      </c>
      <c r="F121" s="24" t="str">
        <f>F14</f>
        <v>KN č.1599/13-15,1599/40-46</v>
      </c>
      <c r="I121" s="26" t="s">
        <v>19</v>
      </c>
      <c r="J121" s="52">
        <f>IF(J14="","",J14)</f>
        <v>0</v>
      </c>
      <c r="L121" s="29"/>
    </row>
    <row r="122" spans="2:63" s="1" customFormat="1" ht="6.9" customHeight="1" x14ac:dyDescent="0.2">
      <c r="B122" s="29"/>
      <c r="L122" s="29"/>
    </row>
    <row r="123" spans="2:63" s="1" customFormat="1" ht="15.15" customHeight="1" x14ac:dyDescent="0.2">
      <c r="B123" s="29"/>
      <c r="C123" s="26" t="s">
        <v>20</v>
      </c>
      <c r="F123" s="24" t="str">
        <f>E17</f>
        <v>Mazurák, s.r.o.</v>
      </c>
      <c r="I123" s="26" t="s">
        <v>25</v>
      </c>
      <c r="J123" s="27" t="str">
        <f>E23</f>
        <v>Ing. Jozef Kuchťák</v>
      </c>
      <c r="L123" s="29"/>
    </row>
    <row r="124" spans="2:63" s="1" customFormat="1" ht="15.15" customHeight="1" x14ac:dyDescent="0.2">
      <c r="B124" s="29"/>
      <c r="C124" s="26" t="s">
        <v>24</v>
      </c>
      <c r="F124" s="24" t="str">
        <f>IF(E20="","",E20)</f>
        <v/>
      </c>
      <c r="I124" s="26" t="s">
        <v>28</v>
      </c>
      <c r="J124" s="27">
        <f>E26</f>
        <v>0</v>
      </c>
      <c r="L124" s="29"/>
    </row>
    <row r="125" spans="2:63" s="1" customFormat="1" ht="10.35" customHeight="1" x14ac:dyDescent="0.2">
      <c r="B125" s="29"/>
      <c r="L125" s="29"/>
    </row>
    <row r="126" spans="2:63" s="10" customFormat="1" ht="29.25" customHeight="1" x14ac:dyDescent="0.2">
      <c r="B126" s="119"/>
      <c r="C126" s="120" t="s">
        <v>176</v>
      </c>
      <c r="D126" s="121" t="s">
        <v>56</v>
      </c>
      <c r="E126" s="121" t="s">
        <v>52</v>
      </c>
      <c r="F126" s="121" t="s">
        <v>53</v>
      </c>
      <c r="G126" s="121" t="s">
        <v>177</v>
      </c>
      <c r="H126" s="121" t="s">
        <v>178</v>
      </c>
      <c r="I126" s="121" t="s">
        <v>179</v>
      </c>
      <c r="J126" s="122" t="s">
        <v>165</v>
      </c>
      <c r="K126" s="123" t="s">
        <v>180</v>
      </c>
      <c r="L126" s="119"/>
      <c r="M126" s="58" t="s">
        <v>1</v>
      </c>
      <c r="N126" s="59" t="s">
        <v>35</v>
      </c>
      <c r="O126" s="59" t="s">
        <v>181</v>
      </c>
      <c r="P126" s="59" t="s">
        <v>182</v>
      </c>
      <c r="Q126" s="59" t="s">
        <v>183</v>
      </c>
      <c r="R126" s="59" t="s">
        <v>184</v>
      </c>
      <c r="S126" s="59" t="s">
        <v>185</v>
      </c>
      <c r="T126" s="60" t="s">
        <v>186</v>
      </c>
    </row>
    <row r="127" spans="2:63" s="1" customFormat="1" ht="22.95" customHeight="1" x14ac:dyDescent="0.3">
      <c r="B127" s="29"/>
      <c r="C127" s="63" t="s">
        <v>166</v>
      </c>
      <c r="J127" s="124">
        <f>BK127</f>
        <v>0</v>
      </c>
      <c r="L127" s="29"/>
      <c r="M127" s="61"/>
      <c r="N127" s="53"/>
      <c r="O127" s="53"/>
      <c r="P127" s="125">
        <f>P128+P181</f>
        <v>723.50188600000001</v>
      </c>
      <c r="Q127" s="53"/>
      <c r="R127" s="125">
        <f>R128+R181</f>
        <v>761.11538514999995</v>
      </c>
      <c r="S127" s="53"/>
      <c r="T127" s="126">
        <f>T128+T181</f>
        <v>0</v>
      </c>
      <c r="AT127" s="17" t="s">
        <v>70</v>
      </c>
      <c r="AU127" s="17" t="s">
        <v>167</v>
      </c>
      <c r="BK127" s="127">
        <f>BK128+BK181</f>
        <v>0</v>
      </c>
    </row>
    <row r="128" spans="2:63" s="11" customFormat="1" ht="25.95" customHeight="1" x14ac:dyDescent="0.25">
      <c r="B128" s="128"/>
      <c r="D128" s="129" t="s">
        <v>70</v>
      </c>
      <c r="E128" s="130" t="s">
        <v>187</v>
      </c>
      <c r="F128" s="130" t="s">
        <v>188</v>
      </c>
      <c r="J128" s="131">
        <f>BK128</f>
        <v>0</v>
      </c>
      <c r="L128" s="128"/>
      <c r="M128" s="132"/>
      <c r="P128" s="133">
        <f>P129+P146+P169+P179</f>
        <v>720.49525000000006</v>
      </c>
      <c r="R128" s="133">
        <f>R129+R146+R169+R179</f>
        <v>761.08146015</v>
      </c>
      <c r="T128" s="134">
        <f>T129+T146+T169+T179</f>
        <v>0</v>
      </c>
      <c r="AR128" s="129" t="s">
        <v>77</v>
      </c>
      <c r="AT128" s="135" t="s">
        <v>70</v>
      </c>
      <c r="AU128" s="135" t="s">
        <v>71</v>
      </c>
      <c r="AY128" s="129" t="s">
        <v>189</v>
      </c>
      <c r="BK128" s="136">
        <f>BK129+BK146+BK169+BK179</f>
        <v>0</v>
      </c>
    </row>
    <row r="129" spans="2:65" s="11" customFormat="1" ht="22.95" customHeight="1" x14ac:dyDescent="0.25">
      <c r="B129" s="128"/>
      <c r="D129" s="129" t="s">
        <v>70</v>
      </c>
      <c r="E129" s="137" t="s">
        <v>77</v>
      </c>
      <c r="F129" s="137" t="s">
        <v>368</v>
      </c>
      <c r="J129" s="138">
        <f>BK129</f>
        <v>0</v>
      </c>
      <c r="L129" s="128"/>
      <c r="M129" s="132"/>
      <c r="P129" s="133">
        <f>SUM(P130:P145)</f>
        <v>188.40789000000001</v>
      </c>
      <c r="R129" s="133">
        <f>SUM(R130:R145)</f>
        <v>0</v>
      </c>
      <c r="T129" s="134">
        <f>SUM(T130:T145)</f>
        <v>0</v>
      </c>
      <c r="AR129" s="129" t="s">
        <v>77</v>
      </c>
      <c r="AT129" s="135" t="s">
        <v>70</v>
      </c>
      <c r="AU129" s="135" t="s">
        <v>77</v>
      </c>
      <c r="AY129" s="129" t="s">
        <v>189</v>
      </c>
      <c r="BK129" s="136">
        <f>SUM(BK130:BK145)</f>
        <v>0</v>
      </c>
    </row>
    <row r="130" spans="2:65" s="1" customFormat="1" ht="24.15" customHeight="1" x14ac:dyDescent="0.2">
      <c r="B130" s="139"/>
      <c r="C130" s="140" t="s">
        <v>77</v>
      </c>
      <c r="D130" s="140" t="s">
        <v>191</v>
      </c>
      <c r="E130" s="141" t="s">
        <v>377</v>
      </c>
      <c r="F130" s="142" t="s">
        <v>378</v>
      </c>
      <c r="G130" s="143" t="s">
        <v>223</v>
      </c>
      <c r="H130" s="144">
        <v>288.35000000000002</v>
      </c>
      <c r="I130" s="145"/>
      <c r="J130" s="145">
        <f>ROUND(I130*H130,2)</f>
        <v>0</v>
      </c>
      <c r="K130" s="146"/>
      <c r="L130" s="29"/>
      <c r="M130" s="147" t="s">
        <v>1</v>
      </c>
      <c r="N130" s="148" t="s">
        <v>37</v>
      </c>
      <c r="O130" s="149">
        <v>0.433</v>
      </c>
      <c r="P130" s="149">
        <f>O130*H130</f>
        <v>124.85555000000001</v>
      </c>
      <c r="Q130" s="149">
        <v>0</v>
      </c>
      <c r="R130" s="149">
        <f>Q130*H130</f>
        <v>0</v>
      </c>
      <c r="S130" s="149">
        <v>0</v>
      </c>
      <c r="T130" s="150">
        <f>S130*H130</f>
        <v>0</v>
      </c>
      <c r="AR130" s="151" t="s">
        <v>195</v>
      </c>
      <c r="AT130" s="151" t="s">
        <v>191</v>
      </c>
      <c r="AU130" s="151" t="s">
        <v>82</v>
      </c>
      <c r="AY130" s="17" t="s">
        <v>189</v>
      </c>
      <c r="BE130" s="152">
        <f>IF(N130="základná",J130,0)</f>
        <v>0</v>
      </c>
      <c r="BF130" s="152">
        <f>IF(N130="znížená",J130,0)</f>
        <v>0</v>
      </c>
      <c r="BG130" s="152">
        <f>IF(N130="zákl. prenesená",J130,0)</f>
        <v>0</v>
      </c>
      <c r="BH130" s="152">
        <f>IF(N130="zníž. prenesená",J130,0)</f>
        <v>0</v>
      </c>
      <c r="BI130" s="152">
        <f>IF(N130="nulová",J130,0)</f>
        <v>0</v>
      </c>
      <c r="BJ130" s="17" t="s">
        <v>82</v>
      </c>
      <c r="BK130" s="152">
        <f>ROUND(I130*H130,2)</f>
        <v>0</v>
      </c>
      <c r="BL130" s="17" t="s">
        <v>195</v>
      </c>
      <c r="BM130" s="151" t="s">
        <v>1992</v>
      </c>
    </row>
    <row r="131" spans="2:65" s="12" customFormat="1" ht="20.399999999999999" x14ac:dyDescent="0.2">
      <c r="B131" s="153"/>
      <c r="D131" s="154" t="s">
        <v>197</v>
      </c>
      <c r="E131" s="155" t="s">
        <v>330</v>
      </c>
      <c r="F131" s="156" t="s">
        <v>1993</v>
      </c>
      <c r="H131" s="157">
        <v>288.35000000000002</v>
      </c>
      <c r="L131" s="153"/>
      <c r="M131" s="158"/>
      <c r="T131" s="159"/>
      <c r="AT131" s="155" t="s">
        <v>197</v>
      </c>
      <c r="AU131" s="155" t="s">
        <v>82</v>
      </c>
      <c r="AV131" s="12" t="s">
        <v>82</v>
      </c>
      <c r="AW131" s="12" t="s">
        <v>27</v>
      </c>
      <c r="AX131" s="12" t="s">
        <v>77</v>
      </c>
      <c r="AY131" s="155" t="s">
        <v>189</v>
      </c>
    </row>
    <row r="132" spans="2:65" s="1" customFormat="1" ht="24.15" customHeight="1" x14ac:dyDescent="0.2">
      <c r="B132" s="139"/>
      <c r="C132" s="140" t="s">
        <v>82</v>
      </c>
      <c r="D132" s="140" t="s">
        <v>191</v>
      </c>
      <c r="E132" s="141" t="s">
        <v>382</v>
      </c>
      <c r="F132" s="142" t="s">
        <v>383</v>
      </c>
      <c r="G132" s="143" t="s">
        <v>223</v>
      </c>
      <c r="H132" s="144">
        <v>86.504999999999995</v>
      </c>
      <c r="I132" s="145"/>
      <c r="J132" s="145">
        <f>ROUND(I132*H132,2)</f>
        <v>0</v>
      </c>
      <c r="K132" s="146"/>
      <c r="L132" s="29"/>
      <c r="M132" s="147" t="s">
        <v>1</v>
      </c>
      <c r="N132" s="148" t="s">
        <v>37</v>
      </c>
      <c r="O132" s="149">
        <v>4.2000000000000003E-2</v>
      </c>
      <c r="P132" s="149">
        <f>O132*H132</f>
        <v>3.6332100000000001</v>
      </c>
      <c r="Q132" s="149">
        <v>0</v>
      </c>
      <c r="R132" s="149">
        <f>Q132*H132</f>
        <v>0</v>
      </c>
      <c r="S132" s="149">
        <v>0</v>
      </c>
      <c r="T132" s="150">
        <f>S132*H132</f>
        <v>0</v>
      </c>
      <c r="AR132" s="151" t="s">
        <v>195</v>
      </c>
      <c r="AT132" s="151" t="s">
        <v>191</v>
      </c>
      <c r="AU132" s="151" t="s">
        <v>82</v>
      </c>
      <c r="AY132" s="17" t="s">
        <v>189</v>
      </c>
      <c r="BE132" s="152">
        <f>IF(N132="základná",J132,0)</f>
        <v>0</v>
      </c>
      <c r="BF132" s="152">
        <f>IF(N132="znížená",J132,0)</f>
        <v>0</v>
      </c>
      <c r="BG132" s="152">
        <f>IF(N132="zákl. prenesená",J132,0)</f>
        <v>0</v>
      </c>
      <c r="BH132" s="152">
        <f>IF(N132="zníž. prenesená",J132,0)</f>
        <v>0</v>
      </c>
      <c r="BI132" s="152">
        <f>IF(N132="nulová",J132,0)</f>
        <v>0</v>
      </c>
      <c r="BJ132" s="17" t="s">
        <v>82</v>
      </c>
      <c r="BK132" s="152">
        <f>ROUND(I132*H132,2)</f>
        <v>0</v>
      </c>
      <c r="BL132" s="17" t="s">
        <v>195</v>
      </c>
      <c r="BM132" s="151" t="s">
        <v>1994</v>
      </c>
    </row>
    <row r="133" spans="2:65" s="12" customFormat="1" x14ac:dyDescent="0.2">
      <c r="B133" s="153"/>
      <c r="D133" s="154" t="s">
        <v>197</v>
      </c>
      <c r="E133" s="155" t="s">
        <v>1</v>
      </c>
      <c r="F133" s="156" t="s">
        <v>385</v>
      </c>
      <c r="H133" s="157">
        <v>86.504999999999995</v>
      </c>
      <c r="L133" s="153"/>
      <c r="M133" s="158"/>
      <c r="T133" s="159"/>
      <c r="AT133" s="155" t="s">
        <v>197</v>
      </c>
      <c r="AU133" s="155" t="s">
        <v>82</v>
      </c>
      <c r="AV133" s="12" t="s">
        <v>82</v>
      </c>
      <c r="AW133" s="12" t="s">
        <v>27</v>
      </c>
      <c r="AX133" s="12" t="s">
        <v>77</v>
      </c>
      <c r="AY133" s="155" t="s">
        <v>189</v>
      </c>
    </row>
    <row r="134" spans="2:65" s="1" customFormat="1" ht="37.950000000000003" customHeight="1" x14ac:dyDescent="0.2">
      <c r="B134" s="139"/>
      <c r="C134" s="140" t="s">
        <v>87</v>
      </c>
      <c r="D134" s="140" t="s">
        <v>191</v>
      </c>
      <c r="E134" s="141" t="s">
        <v>442</v>
      </c>
      <c r="F134" s="142" t="s">
        <v>443</v>
      </c>
      <c r="G134" s="143" t="s">
        <v>223</v>
      </c>
      <c r="H134" s="144">
        <v>288.35000000000002</v>
      </c>
      <c r="I134" s="145"/>
      <c r="J134" s="145">
        <f>ROUND(I134*H134,2)</f>
        <v>0</v>
      </c>
      <c r="K134" s="146"/>
      <c r="L134" s="29"/>
      <c r="M134" s="147" t="s">
        <v>1</v>
      </c>
      <c r="N134" s="148" t="s">
        <v>37</v>
      </c>
      <c r="O134" s="149">
        <v>3.6799999999999999E-2</v>
      </c>
      <c r="P134" s="149">
        <f>O134*H134</f>
        <v>10.611280000000001</v>
      </c>
      <c r="Q134" s="149">
        <v>0</v>
      </c>
      <c r="R134" s="149">
        <f>Q134*H134</f>
        <v>0</v>
      </c>
      <c r="S134" s="149">
        <v>0</v>
      </c>
      <c r="T134" s="150">
        <f>S134*H134</f>
        <v>0</v>
      </c>
      <c r="AR134" s="151" t="s">
        <v>195</v>
      </c>
      <c r="AT134" s="151" t="s">
        <v>191</v>
      </c>
      <c r="AU134" s="151" t="s">
        <v>82</v>
      </c>
      <c r="AY134" s="17" t="s">
        <v>189</v>
      </c>
      <c r="BE134" s="152">
        <f>IF(N134="základná",J134,0)</f>
        <v>0</v>
      </c>
      <c r="BF134" s="152">
        <f>IF(N134="znížená",J134,0)</f>
        <v>0</v>
      </c>
      <c r="BG134" s="152">
        <f>IF(N134="zákl. prenesená",J134,0)</f>
        <v>0</v>
      </c>
      <c r="BH134" s="152">
        <f>IF(N134="zníž. prenesená",J134,0)</f>
        <v>0</v>
      </c>
      <c r="BI134" s="152">
        <f>IF(N134="nulová",J134,0)</f>
        <v>0</v>
      </c>
      <c r="BJ134" s="17" t="s">
        <v>82</v>
      </c>
      <c r="BK134" s="152">
        <f>ROUND(I134*H134,2)</f>
        <v>0</v>
      </c>
      <c r="BL134" s="17" t="s">
        <v>195</v>
      </c>
      <c r="BM134" s="151" t="s">
        <v>1995</v>
      </c>
    </row>
    <row r="135" spans="2:65" s="12" customFormat="1" x14ac:dyDescent="0.2">
      <c r="B135" s="153"/>
      <c r="D135" s="154" t="s">
        <v>197</v>
      </c>
      <c r="E135" s="155" t="s">
        <v>1</v>
      </c>
      <c r="F135" s="156" t="s">
        <v>1996</v>
      </c>
      <c r="H135" s="157">
        <v>288.35000000000002</v>
      </c>
      <c r="L135" s="153"/>
      <c r="M135" s="158"/>
      <c r="T135" s="159"/>
      <c r="AT135" s="155" t="s">
        <v>197</v>
      </c>
      <c r="AU135" s="155" t="s">
        <v>82</v>
      </c>
      <c r="AV135" s="12" t="s">
        <v>82</v>
      </c>
      <c r="AW135" s="12" t="s">
        <v>27</v>
      </c>
      <c r="AX135" s="12" t="s">
        <v>77</v>
      </c>
      <c r="AY135" s="155" t="s">
        <v>189</v>
      </c>
    </row>
    <row r="136" spans="2:65" s="1" customFormat="1" ht="44.25" customHeight="1" x14ac:dyDescent="0.2">
      <c r="B136" s="139"/>
      <c r="C136" s="140" t="s">
        <v>195</v>
      </c>
      <c r="D136" s="140" t="s">
        <v>191</v>
      </c>
      <c r="E136" s="141" t="s">
        <v>446</v>
      </c>
      <c r="F136" s="142" t="s">
        <v>447</v>
      </c>
      <c r="G136" s="143" t="s">
        <v>223</v>
      </c>
      <c r="H136" s="144">
        <v>4325.25</v>
      </c>
      <c r="I136" s="145"/>
      <c r="J136" s="145">
        <f>ROUND(I136*H136,2)</f>
        <v>0</v>
      </c>
      <c r="K136" s="146"/>
      <c r="L136" s="29"/>
      <c r="M136" s="147" t="s">
        <v>1</v>
      </c>
      <c r="N136" s="148" t="s">
        <v>37</v>
      </c>
      <c r="O136" s="149">
        <v>5.0000000000000001E-3</v>
      </c>
      <c r="P136" s="149">
        <f>O136*H136</f>
        <v>21.626249999999999</v>
      </c>
      <c r="Q136" s="149">
        <v>0</v>
      </c>
      <c r="R136" s="149">
        <f>Q136*H136</f>
        <v>0</v>
      </c>
      <c r="S136" s="149">
        <v>0</v>
      </c>
      <c r="T136" s="150">
        <f>S136*H136</f>
        <v>0</v>
      </c>
      <c r="AR136" s="151" t="s">
        <v>195</v>
      </c>
      <c r="AT136" s="151" t="s">
        <v>191</v>
      </c>
      <c r="AU136" s="151" t="s">
        <v>82</v>
      </c>
      <c r="AY136" s="17" t="s">
        <v>189</v>
      </c>
      <c r="BE136" s="152">
        <f>IF(N136="základná",J136,0)</f>
        <v>0</v>
      </c>
      <c r="BF136" s="152">
        <f>IF(N136="znížená",J136,0)</f>
        <v>0</v>
      </c>
      <c r="BG136" s="152">
        <f>IF(N136="zákl. prenesená",J136,0)</f>
        <v>0</v>
      </c>
      <c r="BH136" s="152">
        <f>IF(N136="zníž. prenesená",J136,0)</f>
        <v>0</v>
      </c>
      <c r="BI136" s="152">
        <f>IF(N136="nulová",J136,0)</f>
        <v>0</v>
      </c>
      <c r="BJ136" s="17" t="s">
        <v>82</v>
      </c>
      <c r="BK136" s="152">
        <f>ROUND(I136*H136,2)</f>
        <v>0</v>
      </c>
      <c r="BL136" s="17" t="s">
        <v>195</v>
      </c>
      <c r="BM136" s="151" t="s">
        <v>1997</v>
      </c>
    </row>
    <row r="137" spans="2:65" s="12" customFormat="1" x14ac:dyDescent="0.2">
      <c r="B137" s="153"/>
      <c r="D137" s="154" t="s">
        <v>197</v>
      </c>
      <c r="E137" s="155" t="s">
        <v>1</v>
      </c>
      <c r="F137" s="156" t="s">
        <v>1996</v>
      </c>
      <c r="H137" s="157">
        <v>288.35000000000002</v>
      </c>
      <c r="L137" s="153"/>
      <c r="M137" s="158"/>
      <c r="T137" s="159"/>
      <c r="AT137" s="155" t="s">
        <v>197</v>
      </c>
      <c r="AU137" s="155" t="s">
        <v>82</v>
      </c>
      <c r="AV137" s="12" t="s">
        <v>82</v>
      </c>
      <c r="AW137" s="12" t="s">
        <v>27</v>
      </c>
      <c r="AX137" s="12" t="s">
        <v>77</v>
      </c>
      <c r="AY137" s="155" t="s">
        <v>189</v>
      </c>
    </row>
    <row r="138" spans="2:65" s="12" customFormat="1" x14ac:dyDescent="0.2">
      <c r="B138" s="153"/>
      <c r="D138" s="154" t="s">
        <v>197</v>
      </c>
      <c r="F138" s="156" t="s">
        <v>1998</v>
      </c>
      <c r="H138" s="157">
        <v>4325.25</v>
      </c>
      <c r="L138" s="153"/>
      <c r="M138" s="158"/>
      <c r="T138" s="159"/>
      <c r="AT138" s="155" t="s">
        <v>197</v>
      </c>
      <c r="AU138" s="155" t="s">
        <v>82</v>
      </c>
      <c r="AV138" s="12" t="s">
        <v>82</v>
      </c>
      <c r="AW138" s="12" t="s">
        <v>3</v>
      </c>
      <c r="AX138" s="12" t="s">
        <v>77</v>
      </c>
      <c r="AY138" s="155" t="s">
        <v>189</v>
      </c>
    </row>
    <row r="139" spans="2:65" s="1" customFormat="1" ht="24.15" customHeight="1" x14ac:dyDescent="0.2">
      <c r="B139" s="139"/>
      <c r="C139" s="140" t="s">
        <v>220</v>
      </c>
      <c r="D139" s="140" t="s">
        <v>191</v>
      </c>
      <c r="E139" s="141" t="s">
        <v>1999</v>
      </c>
      <c r="F139" s="142" t="s">
        <v>2000</v>
      </c>
      <c r="G139" s="143" t="s">
        <v>223</v>
      </c>
      <c r="H139" s="144">
        <v>288.35000000000002</v>
      </c>
      <c r="I139" s="145"/>
      <c r="J139" s="145">
        <f>ROUND(I139*H139,2)</f>
        <v>0</v>
      </c>
      <c r="K139" s="146"/>
      <c r="L139" s="29"/>
      <c r="M139" s="147" t="s">
        <v>1</v>
      </c>
      <c r="N139" s="148" t="s">
        <v>37</v>
      </c>
      <c r="O139" s="149">
        <v>8.6999999999999994E-2</v>
      </c>
      <c r="P139" s="149">
        <f>O139*H139</f>
        <v>25.086449999999999</v>
      </c>
      <c r="Q139" s="149">
        <v>0</v>
      </c>
      <c r="R139" s="149">
        <f>Q139*H139</f>
        <v>0</v>
      </c>
      <c r="S139" s="149">
        <v>0</v>
      </c>
      <c r="T139" s="150">
        <f>S139*H139</f>
        <v>0</v>
      </c>
      <c r="AR139" s="151" t="s">
        <v>195</v>
      </c>
      <c r="AT139" s="151" t="s">
        <v>191</v>
      </c>
      <c r="AU139" s="151" t="s">
        <v>82</v>
      </c>
      <c r="AY139" s="17" t="s">
        <v>189</v>
      </c>
      <c r="BE139" s="152">
        <f>IF(N139="základná",J139,0)</f>
        <v>0</v>
      </c>
      <c r="BF139" s="152">
        <f>IF(N139="znížená",J139,0)</f>
        <v>0</v>
      </c>
      <c r="BG139" s="152">
        <f>IF(N139="zákl. prenesená",J139,0)</f>
        <v>0</v>
      </c>
      <c r="BH139" s="152">
        <f>IF(N139="zníž. prenesená",J139,0)</f>
        <v>0</v>
      </c>
      <c r="BI139" s="152">
        <f>IF(N139="nulová",J139,0)</f>
        <v>0</v>
      </c>
      <c r="BJ139" s="17" t="s">
        <v>82</v>
      </c>
      <c r="BK139" s="152">
        <f>ROUND(I139*H139,2)</f>
        <v>0</v>
      </c>
      <c r="BL139" s="17" t="s">
        <v>195</v>
      </c>
      <c r="BM139" s="151" t="s">
        <v>2001</v>
      </c>
    </row>
    <row r="140" spans="2:65" s="12" customFormat="1" x14ac:dyDescent="0.2">
      <c r="B140" s="153"/>
      <c r="D140" s="154" t="s">
        <v>197</v>
      </c>
      <c r="E140" s="155" t="s">
        <v>1</v>
      </c>
      <c r="F140" s="156" t="s">
        <v>1996</v>
      </c>
      <c r="H140" s="157">
        <v>288.35000000000002</v>
      </c>
      <c r="L140" s="153"/>
      <c r="M140" s="158"/>
      <c r="T140" s="159"/>
      <c r="AT140" s="155" t="s">
        <v>197</v>
      </c>
      <c r="AU140" s="155" t="s">
        <v>82</v>
      </c>
      <c r="AV140" s="12" t="s">
        <v>82</v>
      </c>
      <c r="AW140" s="12" t="s">
        <v>27</v>
      </c>
      <c r="AX140" s="12" t="s">
        <v>77</v>
      </c>
      <c r="AY140" s="155" t="s">
        <v>189</v>
      </c>
    </row>
    <row r="141" spans="2:65" s="1" customFormat="1" ht="16.5" customHeight="1" x14ac:dyDescent="0.2">
      <c r="B141" s="139"/>
      <c r="C141" s="140" t="s">
        <v>230</v>
      </c>
      <c r="D141" s="140" t="s">
        <v>191</v>
      </c>
      <c r="E141" s="141" t="s">
        <v>2002</v>
      </c>
      <c r="F141" s="142" t="s">
        <v>2003</v>
      </c>
      <c r="G141" s="143" t="s">
        <v>223</v>
      </c>
      <c r="H141" s="144">
        <v>288.35000000000002</v>
      </c>
      <c r="I141" s="145"/>
      <c r="J141" s="145">
        <f>ROUND(I141*H141,2)</f>
        <v>0</v>
      </c>
      <c r="K141" s="146"/>
      <c r="L141" s="29"/>
      <c r="M141" s="147" t="s">
        <v>1</v>
      </c>
      <c r="N141" s="148" t="s">
        <v>37</v>
      </c>
      <c r="O141" s="149">
        <v>8.9999999999999993E-3</v>
      </c>
      <c r="P141" s="149">
        <f>O141*H141</f>
        <v>2.5951499999999998</v>
      </c>
      <c r="Q141" s="149">
        <v>0</v>
      </c>
      <c r="R141" s="149">
        <f>Q141*H141</f>
        <v>0</v>
      </c>
      <c r="S141" s="149">
        <v>0</v>
      </c>
      <c r="T141" s="150">
        <f>S141*H141</f>
        <v>0</v>
      </c>
      <c r="AR141" s="151" t="s">
        <v>195</v>
      </c>
      <c r="AT141" s="151" t="s">
        <v>191</v>
      </c>
      <c r="AU141" s="151" t="s">
        <v>82</v>
      </c>
      <c r="AY141" s="17" t="s">
        <v>189</v>
      </c>
      <c r="BE141" s="152">
        <f>IF(N141="základná",J141,0)</f>
        <v>0</v>
      </c>
      <c r="BF141" s="152">
        <f>IF(N141="znížená",J141,0)</f>
        <v>0</v>
      </c>
      <c r="BG141" s="152">
        <f>IF(N141="zákl. prenesená",J141,0)</f>
        <v>0</v>
      </c>
      <c r="BH141" s="152">
        <f>IF(N141="zníž. prenesená",J141,0)</f>
        <v>0</v>
      </c>
      <c r="BI141" s="152">
        <f>IF(N141="nulová",J141,0)</f>
        <v>0</v>
      </c>
      <c r="BJ141" s="17" t="s">
        <v>82</v>
      </c>
      <c r="BK141" s="152">
        <f>ROUND(I141*H141,2)</f>
        <v>0</v>
      </c>
      <c r="BL141" s="17" t="s">
        <v>195</v>
      </c>
      <c r="BM141" s="151" t="s">
        <v>2004</v>
      </c>
    </row>
    <row r="142" spans="2:65" s="12" customFormat="1" x14ac:dyDescent="0.2">
      <c r="B142" s="153"/>
      <c r="D142" s="154" t="s">
        <v>197</v>
      </c>
      <c r="E142" s="155" t="s">
        <v>1</v>
      </c>
      <c r="F142" s="156" t="s">
        <v>330</v>
      </c>
      <c r="H142" s="157">
        <v>288.35000000000002</v>
      </c>
      <c r="L142" s="153"/>
      <c r="M142" s="158"/>
      <c r="T142" s="159"/>
      <c r="AT142" s="155" t="s">
        <v>197</v>
      </c>
      <c r="AU142" s="155" t="s">
        <v>82</v>
      </c>
      <c r="AV142" s="12" t="s">
        <v>82</v>
      </c>
      <c r="AW142" s="12" t="s">
        <v>27</v>
      </c>
      <c r="AX142" s="12" t="s">
        <v>77</v>
      </c>
      <c r="AY142" s="155" t="s">
        <v>189</v>
      </c>
    </row>
    <row r="143" spans="2:65" s="1" customFormat="1" ht="24.15" customHeight="1" x14ac:dyDescent="0.2">
      <c r="B143" s="139"/>
      <c r="C143" s="140" t="s">
        <v>236</v>
      </c>
      <c r="D143" s="140" t="s">
        <v>191</v>
      </c>
      <c r="E143" s="141" t="s">
        <v>455</v>
      </c>
      <c r="F143" s="142" t="s">
        <v>456</v>
      </c>
      <c r="G143" s="143" t="s">
        <v>202</v>
      </c>
      <c r="H143" s="144">
        <v>461.36</v>
      </c>
      <c r="I143" s="145"/>
      <c r="J143" s="145">
        <f>ROUND(I143*H143,2)</f>
        <v>0</v>
      </c>
      <c r="K143" s="146"/>
      <c r="L143" s="29"/>
      <c r="M143" s="147" t="s">
        <v>1</v>
      </c>
      <c r="N143" s="148" t="s">
        <v>37</v>
      </c>
      <c r="O143" s="149">
        <v>0</v>
      </c>
      <c r="P143" s="149">
        <f>O143*H143</f>
        <v>0</v>
      </c>
      <c r="Q143" s="149">
        <v>0</v>
      </c>
      <c r="R143" s="149">
        <f>Q143*H143</f>
        <v>0</v>
      </c>
      <c r="S143" s="149">
        <v>0</v>
      </c>
      <c r="T143" s="150">
        <f>S143*H143</f>
        <v>0</v>
      </c>
      <c r="AR143" s="151" t="s">
        <v>195</v>
      </c>
      <c r="AT143" s="151" t="s">
        <v>191</v>
      </c>
      <c r="AU143" s="151" t="s">
        <v>82</v>
      </c>
      <c r="AY143" s="17" t="s">
        <v>189</v>
      </c>
      <c r="BE143" s="152">
        <f>IF(N143="základná",J143,0)</f>
        <v>0</v>
      </c>
      <c r="BF143" s="152">
        <f>IF(N143="znížená",J143,0)</f>
        <v>0</v>
      </c>
      <c r="BG143" s="152">
        <f>IF(N143="zákl. prenesená",J143,0)</f>
        <v>0</v>
      </c>
      <c r="BH143" s="152">
        <f>IF(N143="zníž. prenesená",J143,0)</f>
        <v>0</v>
      </c>
      <c r="BI143" s="152">
        <f>IF(N143="nulová",J143,0)</f>
        <v>0</v>
      </c>
      <c r="BJ143" s="17" t="s">
        <v>82</v>
      </c>
      <c r="BK143" s="152">
        <f>ROUND(I143*H143,2)</f>
        <v>0</v>
      </c>
      <c r="BL143" s="17" t="s">
        <v>195</v>
      </c>
      <c r="BM143" s="151" t="s">
        <v>2005</v>
      </c>
    </row>
    <row r="144" spans="2:65" s="12" customFormat="1" x14ac:dyDescent="0.2">
      <c r="B144" s="153"/>
      <c r="D144" s="154" t="s">
        <v>197</v>
      </c>
      <c r="E144" s="155" t="s">
        <v>1</v>
      </c>
      <c r="F144" s="156" t="s">
        <v>330</v>
      </c>
      <c r="H144" s="157">
        <v>288.35000000000002</v>
      </c>
      <c r="L144" s="153"/>
      <c r="M144" s="158"/>
      <c r="T144" s="159"/>
      <c r="AT144" s="155" t="s">
        <v>197</v>
      </c>
      <c r="AU144" s="155" t="s">
        <v>82</v>
      </c>
      <c r="AV144" s="12" t="s">
        <v>82</v>
      </c>
      <c r="AW144" s="12" t="s">
        <v>27</v>
      </c>
      <c r="AX144" s="12" t="s">
        <v>77</v>
      </c>
      <c r="AY144" s="155" t="s">
        <v>189</v>
      </c>
    </row>
    <row r="145" spans="2:65" s="12" customFormat="1" x14ac:dyDescent="0.2">
      <c r="B145" s="153"/>
      <c r="D145" s="154" t="s">
        <v>197</v>
      </c>
      <c r="F145" s="156" t="s">
        <v>2006</v>
      </c>
      <c r="H145" s="157">
        <v>461.36</v>
      </c>
      <c r="L145" s="153"/>
      <c r="M145" s="158"/>
      <c r="T145" s="159"/>
      <c r="AT145" s="155" t="s">
        <v>197</v>
      </c>
      <c r="AU145" s="155" t="s">
        <v>82</v>
      </c>
      <c r="AV145" s="12" t="s">
        <v>82</v>
      </c>
      <c r="AW145" s="12" t="s">
        <v>3</v>
      </c>
      <c r="AX145" s="12" t="s">
        <v>77</v>
      </c>
      <c r="AY145" s="155" t="s">
        <v>189</v>
      </c>
    </row>
    <row r="146" spans="2:65" s="11" customFormat="1" ht="22.95" customHeight="1" x14ac:dyDescent="0.25">
      <c r="B146" s="128"/>
      <c r="D146" s="129" t="s">
        <v>70</v>
      </c>
      <c r="E146" s="137" t="s">
        <v>220</v>
      </c>
      <c r="F146" s="137" t="s">
        <v>2007</v>
      </c>
      <c r="J146" s="138">
        <f>BK146</f>
        <v>0</v>
      </c>
      <c r="L146" s="128"/>
      <c r="M146" s="132"/>
      <c r="P146" s="133">
        <f>SUM(P147:P168)</f>
        <v>455.3306</v>
      </c>
      <c r="R146" s="133">
        <f>SUM(R147:R168)</f>
        <v>725.30984999999998</v>
      </c>
      <c r="T146" s="134">
        <f>SUM(T147:T168)</f>
        <v>0</v>
      </c>
      <c r="AR146" s="129" t="s">
        <v>77</v>
      </c>
      <c r="AT146" s="135" t="s">
        <v>70</v>
      </c>
      <c r="AU146" s="135" t="s">
        <v>77</v>
      </c>
      <c r="AY146" s="129" t="s">
        <v>189</v>
      </c>
      <c r="BK146" s="136">
        <f>SUM(BK147:BK168)</f>
        <v>0</v>
      </c>
    </row>
    <row r="147" spans="2:65" s="1" customFormat="1" ht="37.950000000000003" customHeight="1" x14ac:dyDescent="0.2">
      <c r="B147" s="139"/>
      <c r="C147" s="140" t="s">
        <v>208</v>
      </c>
      <c r="D147" s="140" t="s">
        <v>191</v>
      </c>
      <c r="E147" s="141" t="s">
        <v>2008</v>
      </c>
      <c r="F147" s="142" t="s">
        <v>2009</v>
      </c>
      <c r="G147" s="143" t="s">
        <v>194</v>
      </c>
      <c r="H147" s="144">
        <v>295</v>
      </c>
      <c r="I147" s="145"/>
      <c r="J147" s="145">
        <f>ROUND(I147*H147,2)</f>
        <v>0</v>
      </c>
      <c r="K147" s="146"/>
      <c r="L147" s="29"/>
      <c r="M147" s="147" t="s">
        <v>1</v>
      </c>
      <c r="N147" s="148" t="s">
        <v>37</v>
      </c>
      <c r="O147" s="149">
        <v>5.9540000000000003E-2</v>
      </c>
      <c r="P147" s="149">
        <f>O147*H147</f>
        <v>17.564299999999999</v>
      </c>
      <c r="Q147" s="149">
        <v>0</v>
      </c>
      <c r="R147" s="149">
        <f>Q147*H147</f>
        <v>0</v>
      </c>
      <c r="S147" s="149">
        <v>0</v>
      </c>
      <c r="T147" s="150">
        <f>S147*H147</f>
        <v>0</v>
      </c>
      <c r="AR147" s="151" t="s">
        <v>195</v>
      </c>
      <c r="AT147" s="151" t="s">
        <v>191</v>
      </c>
      <c r="AU147" s="151" t="s">
        <v>82</v>
      </c>
      <c r="AY147" s="17" t="s">
        <v>189</v>
      </c>
      <c r="BE147" s="152">
        <f>IF(N147="základná",J147,0)</f>
        <v>0</v>
      </c>
      <c r="BF147" s="152">
        <f>IF(N147="znížená",J147,0)</f>
        <v>0</v>
      </c>
      <c r="BG147" s="152">
        <f>IF(N147="zákl. prenesená",J147,0)</f>
        <v>0</v>
      </c>
      <c r="BH147" s="152">
        <f>IF(N147="zníž. prenesená",J147,0)</f>
        <v>0</v>
      </c>
      <c r="BI147" s="152">
        <f>IF(N147="nulová",J147,0)</f>
        <v>0</v>
      </c>
      <c r="BJ147" s="17" t="s">
        <v>82</v>
      </c>
      <c r="BK147" s="152">
        <f>ROUND(I147*H147,2)</f>
        <v>0</v>
      </c>
      <c r="BL147" s="17" t="s">
        <v>195</v>
      </c>
      <c r="BM147" s="151" t="s">
        <v>2010</v>
      </c>
    </row>
    <row r="148" spans="2:65" s="12" customFormat="1" x14ac:dyDescent="0.2">
      <c r="B148" s="153"/>
      <c r="D148" s="154" t="s">
        <v>197</v>
      </c>
      <c r="E148" s="155" t="s">
        <v>1</v>
      </c>
      <c r="F148" s="156" t="s">
        <v>1985</v>
      </c>
      <c r="H148" s="157">
        <v>295</v>
      </c>
      <c r="L148" s="153"/>
      <c r="M148" s="158"/>
      <c r="T148" s="159"/>
      <c r="AT148" s="155" t="s">
        <v>197</v>
      </c>
      <c r="AU148" s="155" t="s">
        <v>82</v>
      </c>
      <c r="AV148" s="12" t="s">
        <v>82</v>
      </c>
      <c r="AW148" s="12" t="s">
        <v>27</v>
      </c>
      <c r="AX148" s="12" t="s">
        <v>77</v>
      </c>
      <c r="AY148" s="155" t="s">
        <v>189</v>
      </c>
    </row>
    <row r="149" spans="2:65" s="1" customFormat="1" ht="16.5" customHeight="1" x14ac:dyDescent="0.2">
      <c r="B149" s="139"/>
      <c r="C149" s="160" t="s">
        <v>211</v>
      </c>
      <c r="D149" s="160" t="s">
        <v>205</v>
      </c>
      <c r="E149" s="161" t="s">
        <v>2011</v>
      </c>
      <c r="F149" s="162" t="s">
        <v>2012</v>
      </c>
      <c r="G149" s="163" t="s">
        <v>202</v>
      </c>
      <c r="H149" s="164">
        <v>7.8230000000000004</v>
      </c>
      <c r="I149" s="165"/>
      <c r="J149" s="165">
        <f>ROUND(I149*H149,2)</f>
        <v>0</v>
      </c>
      <c r="K149" s="166"/>
      <c r="L149" s="167"/>
      <c r="M149" s="168" t="s">
        <v>1</v>
      </c>
      <c r="N149" s="169" t="s">
        <v>37</v>
      </c>
      <c r="O149" s="149">
        <v>0</v>
      </c>
      <c r="P149" s="149">
        <f>O149*H149</f>
        <v>0</v>
      </c>
      <c r="Q149" s="149">
        <v>1</v>
      </c>
      <c r="R149" s="149">
        <f>Q149*H149</f>
        <v>7.8230000000000004</v>
      </c>
      <c r="S149" s="149">
        <v>0</v>
      </c>
      <c r="T149" s="150">
        <f>S149*H149</f>
        <v>0</v>
      </c>
      <c r="AR149" s="151" t="s">
        <v>208</v>
      </c>
      <c r="AT149" s="151" t="s">
        <v>205</v>
      </c>
      <c r="AU149" s="151" t="s">
        <v>82</v>
      </c>
      <c r="AY149" s="17" t="s">
        <v>189</v>
      </c>
      <c r="BE149" s="152">
        <f>IF(N149="základná",J149,0)</f>
        <v>0</v>
      </c>
      <c r="BF149" s="152">
        <f>IF(N149="znížená",J149,0)</f>
        <v>0</v>
      </c>
      <c r="BG149" s="152">
        <f>IF(N149="zákl. prenesená",J149,0)</f>
        <v>0</v>
      </c>
      <c r="BH149" s="152">
        <f>IF(N149="zníž. prenesená",J149,0)</f>
        <v>0</v>
      </c>
      <c r="BI149" s="152">
        <f>IF(N149="nulová",J149,0)</f>
        <v>0</v>
      </c>
      <c r="BJ149" s="17" t="s">
        <v>82</v>
      </c>
      <c r="BK149" s="152">
        <f>ROUND(I149*H149,2)</f>
        <v>0</v>
      </c>
      <c r="BL149" s="17" t="s">
        <v>195</v>
      </c>
      <c r="BM149" s="151" t="s">
        <v>2013</v>
      </c>
    </row>
    <row r="150" spans="2:65" s="1" customFormat="1" ht="24.15" customHeight="1" x14ac:dyDescent="0.2">
      <c r="B150" s="139"/>
      <c r="C150" s="160" t="s">
        <v>249</v>
      </c>
      <c r="D150" s="160" t="s">
        <v>205</v>
      </c>
      <c r="E150" s="161" t="s">
        <v>2014</v>
      </c>
      <c r="F150" s="162" t="s">
        <v>2015</v>
      </c>
      <c r="G150" s="163" t="s">
        <v>202</v>
      </c>
      <c r="H150" s="164">
        <v>4.6909999999999998</v>
      </c>
      <c r="I150" s="165"/>
      <c r="J150" s="165">
        <f>ROUND(I150*H150,2)</f>
        <v>0</v>
      </c>
      <c r="K150" s="166"/>
      <c r="L150" s="167"/>
      <c r="M150" s="168" t="s">
        <v>1</v>
      </c>
      <c r="N150" s="169" t="s">
        <v>37</v>
      </c>
      <c r="O150" s="149">
        <v>0</v>
      </c>
      <c r="P150" s="149">
        <f>O150*H150</f>
        <v>0</v>
      </c>
      <c r="Q150" s="149">
        <v>1</v>
      </c>
      <c r="R150" s="149">
        <f>Q150*H150</f>
        <v>4.6909999999999998</v>
      </c>
      <c r="S150" s="149">
        <v>0</v>
      </c>
      <c r="T150" s="150">
        <f>S150*H150</f>
        <v>0</v>
      </c>
      <c r="AR150" s="151" t="s">
        <v>208</v>
      </c>
      <c r="AT150" s="151" t="s">
        <v>205</v>
      </c>
      <c r="AU150" s="151" t="s">
        <v>82</v>
      </c>
      <c r="AY150" s="17" t="s">
        <v>189</v>
      </c>
      <c r="BE150" s="152">
        <f>IF(N150="základná",J150,0)</f>
        <v>0</v>
      </c>
      <c r="BF150" s="152">
        <f>IF(N150="znížená",J150,0)</f>
        <v>0</v>
      </c>
      <c r="BG150" s="152">
        <f>IF(N150="zákl. prenesená",J150,0)</f>
        <v>0</v>
      </c>
      <c r="BH150" s="152">
        <f>IF(N150="zníž. prenesená",J150,0)</f>
        <v>0</v>
      </c>
      <c r="BI150" s="152">
        <f>IF(N150="nulová",J150,0)</f>
        <v>0</v>
      </c>
      <c r="BJ150" s="17" t="s">
        <v>82</v>
      </c>
      <c r="BK150" s="152">
        <f>ROUND(I150*H150,2)</f>
        <v>0</v>
      </c>
      <c r="BL150" s="17" t="s">
        <v>195</v>
      </c>
      <c r="BM150" s="151" t="s">
        <v>2016</v>
      </c>
    </row>
    <row r="151" spans="2:65" s="1" customFormat="1" ht="24.15" customHeight="1" x14ac:dyDescent="0.2">
      <c r="B151" s="139"/>
      <c r="C151" s="160" t="s">
        <v>254</v>
      </c>
      <c r="D151" s="160" t="s">
        <v>205</v>
      </c>
      <c r="E151" s="161" t="s">
        <v>2017</v>
      </c>
      <c r="F151" s="162" t="s">
        <v>2018</v>
      </c>
      <c r="G151" s="163" t="s">
        <v>202</v>
      </c>
      <c r="H151" s="164">
        <v>7.8230000000000004</v>
      </c>
      <c r="I151" s="165"/>
      <c r="J151" s="165">
        <f>ROUND(I151*H151,2)</f>
        <v>0</v>
      </c>
      <c r="K151" s="166"/>
      <c r="L151" s="167"/>
      <c r="M151" s="168" t="s">
        <v>1</v>
      </c>
      <c r="N151" s="169" t="s">
        <v>37</v>
      </c>
      <c r="O151" s="149">
        <v>0</v>
      </c>
      <c r="P151" s="149">
        <f>O151*H151</f>
        <v>0</v>
      </c>
      <c r="Q151" s="149">
        <v>1</v>
      </c>
      <c r="R151" s="149">
        <f>Q151*H151</f>
        <v>7.8230000000000004</v>
      </c>
      <c r="S151" s="149">
        <v>0</v>
      </c>
      <c r="T151" s="150">
        <f>S151*H151</f>
        <v>0</v>
      </c>
      <c r="AR151" s="151" t="s">
        <v>208</v>
      </c>
      <c r="AT151" s="151" t="s">
        <v>205</v>
      </c>
      <c r="AU151" s="151" t="s">
        <v>82</v>
      </c>
      <c r="AY151" s="17" t="s">
        <v>189</v>
      </c>
      <c r="BE151" s="152">
        <f>IF(N151="základná",J151,0)</f>
        <v>0</v>
      </c>
      <c r="BF151" s="152">
        <f>IF(N151="znížená",J151,0)</f>
        <v>0</v>
      </c>
      <c r="BG151" s="152">
        <f>IF(N151="zákl. prenesená",J151,0)</f>
        <v>0</v>
      </c>
      <c r="BH151" s="152">
        <f>IF(N151="zníž. prenesená",J151,0)</f>
        <v>0</v>
      </c>
      <c r="BI151" s="152">
        <f>IF(N151="nulová",J151,0)</f>
        <v>0</v>
      </c>
      <c r="BJ151" s="17" t="s">
        <v>82</v>
      </c>
      <c r="BK151" s="152">
        <f>ROUND(I151*H151,2)</f>
        <v>0</v>
      </c>
      <c r="BL151" s="17" t="s">
        <v>195</v>
      </c>
      <c r="BM151" s="151" t="s">
        <v>2019</v>
      </c>
    </row>
    <row r="152" spans="2:65" s="1" customFormat="1" ht="16.5" customHeight="1" x14ac:dyDescent="0.2">
      <c r="B152" s="139"/>
      <c r="C152" s="160" t="s">
        <v>259</v>
      </c>
      <c r="D152" s="160" t="s">
        <v>205</v>
      </c>
      <c r="E152" s="161" t="s">
        <v>2020</v>
      </c>
      <c r="F152" s="162" t="s">
        <v>2021</v>
      </c>
      <c r="G152" s="163" t="s">
        <v>202</v>
      </c>
      <c r="H152" s="164">
        <v>7.8230000000000004</v>
      </c>
      <c r="I152" s="165"/>
      <c r="J152" s="165">
        <f>ROUND(I152*H152,2)</f>
        <v>0</v>
      </c>
      <c r="K152" s="166"/>
      <c r="L152" s="167"/>
      <c r="M152" s="168" t="s">
        <v>1</v>
      </c>
      <c r="N152" s="169" t="s">
        <v>37</v>
      </c>
      <c r="O152" s="149">
        <v>0</v>
      </c>
      <c r="P152" s="149">
        <f>O152*H152</f>
        <v>0</v>
      </c>
      <c r="Q152" s="149">
        <v>1</v>
      </c>
      <c r="R152" s="149">
        <f>Q152*H152</f>
        <v>7.8230000000000004</v>
      </c>
      <c r="S152" s="149">
        <v>0</v>
      </c>
      <c r="T152" s="150">
        <f>S152*H152</f>
        <v>0</v>
      </c>
      <c r="AR152" s="151" t="s">
        <v>208</v>
      </c>
      <c r="AT152" s="151" t="s">
        <v>205</v>
      </c>
      <c r="AU152" s="151" t="s">
        <v>82</v>
      </c>
      <c r="AY152" s="17" t="s">
        <v>189</v>
      </c>
      <c r="BE152" s="152">
        <f>IF(N152="základná",J152,0)</f>
        <v>0</v>
      </c>
      <c r="BF152" s="152">
        <f>IF(N152="znížená",J152,0)</f>
        <v>0</v>
      </c>
      <c r="BG152" s="152">
        <f>IF(N152="zákl. prenesená",J152,0)</f>
        <v>0</v>
      </c>
      <c r="BH152" s="152">
        <f>IF(N152="zníž. prenesená",J152,0)</f>
        <v>0</v>
      </c>
      <c r="BI152" s="152">
        <f>IF(N152="nulová",J152,0)</f>
        <v>0</v>
      </c>
      <c r="BJ152" s="17" t="s">
        <v>82</v>
      </c>
      <c r="BK152" s="152">
        <f>ROUND(I152*H152,2)</f>
        <v>0</v>
      </c>
      <c r="BL152" s="17" t="s">
        <v>195</v>
      </c>
      <c r="BM152" s="151" t="s">
        <v>2022</v>
      </c>
    </row>
    <row r="153" spans="2:65" s="1" customFormat="1" ht="24.15" customHeight="1" x14ac:dyDescent="0.2">
      <c r="B153" s="139"/>
      <c r="C153" s="140" t="s">
        <v>264</v>
      </c>
      <c r="D153" s="140" t="s">
        <v>191</v>
      </c>
      <c r="E153" s="141" t="s">
        <v>2023</v>
      </c>
      <c r="F153" s="142" t="s">
        <v>2024</v>
      </c>
      <c r="G153" s="143" t="s">
        <v>194</v>
      </c>
      <c r="H153" s="144">
        <v>295</v>
      </c>
      <c r="I153" s="145"/>
      <c r="J153" s="145">
        <f>ROUND(I153*H153,2)</f>
        <v>0</v>
      </c>
      <c r="K153" s="146"/>
      <c r="L153" s="29"/>
      <c r="M153" s="147" t="s">
        <v>1</v>
      </c>
      <c r="N153" s="148" t="s">
        <v>37</v>
      </c>
      <c r="O153" s="149">
        <v>2.4119999999999999E-2</v>
      </c>
      <c r="P153" s="149">
        <f>O153*H153</f>
        <v>7.1154000000000002</v>
      </c>
      <c r="Q153" s="149">
        <v>0.33445999999999998</v>
      </c>
      <c r="R153" s="149">
        <f>Q153*H153</f>
        <v>98.665699999999987</v>
      </c>
      <c r="S153" s="149">
        <v>0</v>
      </c>
      <c r="T153" s="150">
        <f>S153*H153</f>
        <v>0</v>
      </c>
      <c r="AR153" s="151" t="s">
        <v>195</v>
      </c>
      <c r="AT153" s="151" t="s">
        <v>191</v>
      </c>
      <c r="AU153" s="151" t="s">
        <v>82</v>
      </c>
      <c r="AY153" s="17" t="s">
        <v>189</v>
      </c>
      <c r="BE153" s="152">
        <f>IF(N153="základná",J153,0)</f>
        <v>0</v>
      </c>
      <c r="BF153" s="152">
        <f>IF(N153="znížená",J153,0)</f>
        <v>0</v>
      </c>
      <c r="BG153" s="152">
        <f>IF(N153="zákl. prenesená",J153,0)</f>
        <v>0</v>
      </c>
      <c r="BH153" s="152">
        <f>IF(N153="zníž. prenesená",J153,0)</f>
        <v>0</v>
      </c>
      <c r="BI153" s="152">
        <f>IF(N153="nulová",J153,0)</f>
        <v>0</v>
      </c>
      <c r="BJ153" s="17" t="s">
        <v>82</v>
      </c>
      <c r="BK153" s="152">
        <f>ROUND(I153*H153,2)</f>
        <v>0</v>
      </c>
      <c r="BL153" s="17" t="s">
        <v>195</v>
      </c>
      <c r="BM153" s="151" t="s">
        <v>2025</v>
      </c>
    </row>
    <row r="154" spans="2:65" s="12" customFormat="1" x14ac:dyDescent="0.2">
      <c r="B154" s="153"/>
      <c r="D154" s="154" t="s">
        <v>197</v>
      </c>
      <c r="E154" s="155" t="s">
        <v>1</v>
      </c>
      <c r="F154" s="156" t="s">
        <v>1985</v>
      </c>
      <c r="H154" s="157">
        <v>295</v>
      </c>
      <c r="L154" s="153"/>
      <c r="M154" s="158"/>
      <c r="T154" s="159"/>
      <c r="AT154" s="155" t="s">
        <v>197</v>
      </c>
      <c r="AU154" s="155" t="s">
        <v>82</v>
      </c>
      <c r="AV154" s="12" t="s">
        <v>82</v>
      </c>
      <c r="AW154" s="12" t="s">
        <v>27</v>
      </c>
      <c r="AX154" s="12" t="s">
        <v>77</v>
      </c>
      <c r="AY154" s="155" t="s">
        <v>189</v>
      </c>
    </row>
    <row r="155" spans="2:65" s="1" customFormat="1" ht="37.950000000000003" customHeight="1" x14ac:dyDescent="0.2">
      <c r="B155" s="139"/>
      <c r="C155" s="140" t="s">
        <v>269</v>
      </c>
      <c r="D155" s="140" t="s">
        <v>191</v>
      </c>
      <c r="E155" s="141" t="s">
        <v>2026</v>
      </c>
      <c r="F155" s="142" t="s">
        <v>2027</v>
      </c>
      <c r="G155" s="143" t="s">
        <v>194</v>
      </c>
      <c r="H155" s="144">
        <v>295</v>
      </c>
      <c r="I155" s="145"/>
      <c r="J155" s="145">
        <f>ROUND(I155*H155,2)</f>
        <v>0</v>
      </c>
      <c r="K155" s="146"/>
      <c r="L155" s="29"/>
      <c r="M155" s="147" t="s">
        <v>1</v>
      </c>
      <c r="N155" s="148" t="s">
        <v>37</v>
      </c>
      <c r="O155" s="149">
        <v>3.4000000000000002E-2</v>
      </c>
      <c r="P155" s="149">
        <f>O155*H155</f>
        <v>10.030000000000001</v>
      </c>
      <c r="Q155" s="149">
        <v>0.40246999999999999</v>
      </c>
      <c r="R155" s="149">
        <f>Q155*H155</f>
        <v>118.72865</v>
      </c>
      <c r="S155" s="149">
        <v>0</v>
      </c>
      <c r="T155" s="150">
        <f>S155*H155</f>
        <v>0</v>
      </c>
      <c r="AR155" s="151" t="s">
        <v>195</v>
      </c>
      <c r="AT155" s="151" t="s">
        <v>191</v>
      </c>
      <c r="AU155" s="151" t="s">
        <v>82</v>
      </c>
      <c r="AY155" s="17" t="s">
        <v>189</v>
      </c>
      <c r="BE155" s="152">
        <f>IF(N155="základná",J155,0)</f>
        <v>0</v>
      </c>
      <c r="BF155" s="152">
        <f>IF(N155="znížená",J155,0)</f>
        <v>0</v>
      </c>
      <c r="BG155" s="152">
        <f>IF(N155="zákl. prenesená",J155,0)</f>
        <v>0</v>
      </c>
      <c r="BH155" s="152">
        <f>IF(N155="zníž. prenesená",J155,0)</f>
        <v>0</v>
      </c>
      <c r="BI155" s="152">
        <f>IF(N155="nulová",J155,0)</f>
        <v>0</v>
      </c>
      <c r="BJ155" s="17" t="s">
        <v>82</v>
      </c>
      <c r="BK155" s="152">
        <f>ROUND(I155*H155,2)</f>
        <v>0</v>
      </c>
      <c r="BL155" s="17" t="s">
        <v>195</v>
      </c>
      <c r="BM155" s="151" t="s">
        <v>2028</v>
      </c>
    </row>
    <row r="156" spans="2:65" s="12" customFormat="1" x14ac:dyDescent="0.2">
      <c r="B156" s="153"/>
      <c r="D156" s="154" t="s">
        <v>197</v>
      </c>
      <c r="E156" s="155" t="s">
        <v>1</v>
      </c>
      <c r="F156" s="156" t="s">
        <v>1985</v>
      </c>
      <c r="H156" s="157">
        <v>295</v>
      </c>
      <c r="L156" s="153"/>
      <c r="M156" s="158"/>
      <c r="T156" s="159"/>
      <c r="AT156" s="155" t="s">
        <v>197</v>
      </c>
      <c r="AU156" s="155" t="s">
        <v>82</v>
      </c>
      <c r="AV156" s="12" t="s">
        <v>82</v>
      </c>
      <c r="AW156" s="12" t="s">
        <v>27</v>
      </c>
      <c r="AX156" s="12" t="s">
        <v>77</v>
      </c>
      <c r="AY156" s="155" t="s">
        <v>189</v>
      </c>
    </row>
    <row r="157" spans="2:65" s="1" customFormat="1" ht="24.15" customHeight="1" x14ac:dyDescent="0.2">
      <c r="B157" s="139"/>
      <c r="C157" s="140" t="s">
        <v>274</v>
      </c>
      <c r="D157" s="140" t="s">
        <v>191</v>
      </c>
      <c r="E157" s="141" t="s">
        <v>2029</v>
      </c>
      <c r="F157" s="142" t="s">
        <v>2030</v>
      </c>
      <c r="G157" s="143" t="s">
        <v>194</v>
      </c>
      <c r="H157" s="144">
        <v>295</v>
      </c>
      <c r="I157" s="145"/>
      <c r="J157" s="145">
        <f>ROUND(I157*H157,2)</f>
        <v>0</v>
      </c>
      <c r="K157" s="146"/>
      <c r="L157" s="29"/>
      <c r="M157" s="147" t="s">
        <v>1</v>
      </c>
      <c r="N157" s="148" t="s">
        <v>37</v>
      </c>
      <c r="O157" s="149">
        <v>0.47699999999999998</v>
      </c>
      <c r="P157" s="149">
        <f>O157*H157</f>
        <v>140.715</v>
      </c>
      <c r="Q157" s="149">
        <v>0.53527999999999998</v>
      </c>
      <c r="R157" s="149">
        <f>Q157*H157</f>
        <v>157.9076</v>
      </c>
      <c r="S157" s="149">
        <v>0</v>
      </c>
      <c r="T157" s="150">
        <f>S157*H157</f>
        <v>0</v>
      </c>
      <c r="AR157" s="151" t="s">
        <v>195</v>
      </c>
      <c r="AT157" s="151" t="s">
        <v>191</v>
      </c>
      <c r="AU157" s="151" t="s">
        <v>82</v>
      </c>
      <c r="AY157" s="17" t="s">
        <v>189</v>
      </c>
      <c r="BE157" s="152">
        <f>IF(N157="základná",J157,0)</f>
        <v>0</v>
      </c>
      <c r="BF157" s="152">
        <f>IF(N157="znížená",J157,0)</f>
        <v>0</v>
      </c>
      <c r="BG157" s="152">
        <f>IF(N157="zákl. prenesená",J157,0)</f>
        <v>0</v>
      </c>
      <c r="BH157" s="152">
        <f>IF(N157="zníž. prenesená",J157,0)</f>
        <v>0</v>
      </c>
      <c r="BI157" s="152">
        <f>IF(N157="nulová",J157,0)</f>
        <v>0</v>
      </c>
      <c r="BJ157" s="17" t="s">
        <v>82</v>
      </c>
      <c r="BK157" s="152">
        <f>ROUND(I157*H157,2)</f>
        <v>0</v>
      </c>
      <c r="BL157" s="17" t="s">
        <v>195</v>
      </c>
      <c r="BM157" s="151" t="s">
        <v>2031</v>
      </c>
    </row>
    <row r="158" spans="2:65" s="12" customFormat="1" x14ac:dyDescent="0.2">
      <c r="B158" s="153"/>
      <c r="D158" s="154" t="s">
        <v>197</v>
      </c>
      <c r="E158" s="155" t="s">
        <v>1</v>
      </c>
      <c r="F158" s="156" t="s">
        <v>2032</v>
      </c>
      <c r="H158" s="157">
        <v>295</v>
      </c>
      <c r="L158" s="153"/>
      <c r="M158" s="158"/>
      <c r="T158" s="159"/>
      <c r="AT158" s="155" t="s">
        <v>197</v>
      </c>
      <c r="AU158" s="155" t="s">
        <v>82</v>
      </c>
      <c r="AV158" s="12" t="s">
        <v>82</v>
      </c>
      <c r="AW158" s="12" t="s">
        <v>27</v>
      </c>
      <c r="AX158" s="12" t="s">
        <v>71</v>
      </c>
      <c r="AY158" s="155" t="s">
        <v>189</v>
      </c>
    </row>
    <row r="159" spans="2:65" s="14" customFormat="1" x14ac:dyDescent="0.2">
      <c r="B159" s="175"/>
      <c r="D159" s="154" t="s">
        <v>197</v>
      </c>
      <c r="E159" s="176" t="s">
        <v>1985</v>
      </c>
      <c r="F159" s="177" t="s">
        <v>219</v>
      </c>
      <c r="H159" s="178">
        <v>295</v>
      </c>
      <c r="L159" s="175"/>
      <c r="M159" s="179"/>
      <c r="T159" s="180"/>
      <c r="AT159" s="176" t="s">
        <v>197</v>
      </c>
      <c r="AU159" s="176" t="s">
        <v>82</v>
      </c>
      <c r="AV159" s="14" t="s">
        <v>195</v>
      </c>
      <c r="AW159" s="14" t="s">
        <v>27</v>
      </c>
      <c r="AX159" s="14" t="s">
        <v>77</v>
      </c>
      <c r="AY159" s="176" t="s">
        <v>189</v>
      </c>
    </row>
    <row r="160" spans="2:65" s="1" customFormat="1" ht="24.15" customHeight="1" x14ac:dyDescent="0.2">
      <c r="B160" s="139"/>
      <c r="C160" s="140" t="s">
        <v>279</v>
      </c>
      <c r="D160" s="140" t="s">
        <v>191</v>
      </c>
      <c r="E160" s="141" t="s">
        <v>2033</v>
      </c>
      <c r="F160" s="142" t="s">
        <v>2034</v>
      </c>
      <c r="G160" s="143" t="s">
        <v>194</v>
      </c>
      <c r="H160" s="144">
        <v>335</v>
      </c>
      <c r="I160" s="145"/>
      <c r="J160" s="145">
        <f>ROUND(I160*H160,2)</f>
        <v>0</v>
      </c>
      <c r="K160" s="146"/>
      <c r="L160" s="29"/>
      <c r="M160" s="147" t="s">
        <v>1</v>
      </c>
      <c r="N160" s="148" t="s">
        <v>37</v>
      </c>
      <c r="O160" s="149">
        <v>2.4119999999999999E-2</v>
      </c>
      <c r="P160" s="149">
        <f>O160*H160</f>
        <v>8.0801999999999996</v>
      </c>
      <c r="Q160" s="149">
        <v>0.27994000000000002</v>
      </c>
      <c r="R160" s="149">
        <f>Q160*H160</f>
        <v>93.779900000000012</v>
      </c>
      <c r="S160" s="149">
        <v>0</v>
      </c>
      <c r="T160" s="150">
        <f>S160*H160</f>
        <v>0</v>
      </c>
      <c r="AR160" s="151" t="s">
        <v>195</v>
      </c>
      <c r="AT160" s="151" t="s">
        <v>191</v>
      </c>
      <c r="AU160" s="151" t="s">
        <v>82</v>
      </c>
      <c r="AY160" s="17" t="s">
        <v>189</v>
      </c>
      <c r="BE160" s="152">
        <f>IF(N160="základná",J160,0)</f>
        <v>0</v>
      </c>
      <c r="BF160" s="152">
        <f>IF(N160="znížená",J160,0)</f>
        <v>0</v>
      </c>
      <c r="BG160" s="152">
        <f>IF(N160="zákl. prenesená",J160,0)</f>
        <v>0</v>
      </c>
      <c r="BH160" s="152">
        <f>IF(N160="zníž. prenesená",J160,0)</f>
        <v>0</v>
      </c>
      <c r="BI160" s="152">
        <f>IF(N160="nulová",J160,0)</f>
        <v>0</v>
      </c>
      <c r="BJ160" s="17" t="s">
        <v>82</v>
      </c>
      <c r="BK160" s="152">
        <f>ROUND(I160*H160,2)</f>
        <v>0</v>
      </c>
      <c r="BL160" s="17" t="s">
        <v>195</v>
      </c>
      <c r="BM160" s="151" t="s">
        <v>2035</v>
      </c>
    </row>
    <row r="161" spans="2:65" s="12" customFormat="1" x14ac:dyDescent="0.2">
      <c r="B161" s="153"/>
      <c r="D161" s="154" t="s">
        <v>197</v>
      </c>
      <c r="E161" s="155" t="s">
        <v>1</v>
      </c>
      <c r="F161" s="156" t="s">
        <v>1987</v>
      </c>
      <c r="H161" s="157">
        <v>335</v>
      </c>
      <c r="L161" s="153"/>
      <c r="M161" s="158"/>
      <c r="T161" s="159"/>
      <c r="AT161" s="155" t="s">
        <v>197</v>
      </c>
      <c r="AU161" s="155" t="s">
        <v>82</v>
      </c>
      <c r="AV161" s="12" t="s">
        <v>82</v>
      </c>
      <c r="AW161" s="12" t="s">
        <v>27</v>
      </c>
      <c r="AX161" s="12" t="s">
        <v>77</v>
      </c>
      <c r="AY161" s="155" t="s">
        <v>189</v>
      </c>
    </row>
    <row r="162" spans="2:65" s="1" customFormat="1" ht="33" customHeight="1" x14ac:dyDescent="0.2">
      <c r="B162" s="139"/>
      <c r="C162" s="140" t="s">
        <v>284</v>
      </c>
      <c r="D162" s="140" t="s">
        <v>191</v>
      </c>
      <c r="E162" s="141" t="s">
        <v>2036</v>
      </c>
      <c r="F162" s="142" t="s">
        <v>2037</v>
      </c>
      <c r="G162" s="143" t="s">
        <v>194</v>
      </c>
      <c r="H162" s="144">
        <v>335</v>
      </c>
      <c r="I162" s="145"/>
      <c r="J162" s="145">
        <f>ROUND(I162*H162,2)</f>
        <v>0</v>
      </c>
      <c r="K162" s="146"/>
      <c r="L162" s="29"/>
      <c r="M162" s="147" t="s">
        <v>1</v>
      </c>
      <c r="N162" s="148" t="s">
        <v>37</v>
      </c>
      <c r="O162" s="149">
        <v>3.1E-2</v>
      </c>
      <c r="P162" s="149">
        <f>O162*H162</f>
        <v>10.385</v>
      </c>
      <c r="Q162" s="149">
        <v>0.35511999999999999</v>
      </c>
      <c r="R162" s="149">
        <f>Q162*H162</f>
        <v>118.9652</v>
      </c>
      <c r="S162" s="149">
        <v>0</v>
      </c>
      <c r="T162" s="150">
        <f>S162*H162</f>
        <v>0</v>
      </c>
      <c r="AR162" s="151" t="s">
        <v>195</v>
      </c>
      <c r="AT162" s="151" t="s">
        <v>191</v>
      </c>
      <c r="AU162" s="151" t="s">
        <v>82</v>
      </c>
      <c r="AY162" s="17" t="s">
        <v>189</v>
      </c>
      <c r="BE162" s="152">
        <f>IF(N162="základná",J162,0)</f>
        <v>0</v>
      </c>
      <c r="BF162" s="152">
        <f>IF(N162="znížená",J162,0)</f>
        <v>0</v>
      </c>
      <c r="BG162" s="152">
        <f>IF(N162="zákl. prenesená",J162,0)</f>
        <v>0</v>
      </c>
      <c r="BH162" s="152">
        <f>IF(N162="zníž. prenesená",J162,0)</f>
        <v>0</v>
      </c>
      <c r="BI162" s="152">
        <f>IF(N162="nulová",J162,0)</f>
        <v>0</v>
      </c>
      <c r="BJ162" s="17" t="s">
        <v>82</v>
      </c>
      <c r="BK162" s="152">
        <f>ROUND(I162*H162,2)</f>
        <v>0</v>
      </c>
      <c r="BL162" s="17" t="s">
        <v>195</v>
      </c>
      <c r="BM162" s="151" t="s">
        <v>2038</v>
      </c>
    </row>
    <row r="163" spans="2:65" s="12" customFormat="1" x14ac:dyDescent="0.2">
      <c r="B163" s="153"/>
      <c r="D163" s="154" t="s">
        <v>197</v>
      </c>
      <c r="E163" s="155" t="s">
        <v>1</v>
      </c>
      <c r="F163" s="156" t="s">
        <v>1987</v>
      </c>
      <c r="H163" s="157">
        <v>335</v>
      </c>
      <c r="L163" s="153"/>
      <c r="M163" s="158"/>
      <c r="T163" s="159"/>
      <c r="AT163" s="155" t="s">
        <v>197</v>
      </c>
      <c r="AU163" s="155" t="s">
        <v>82</v>
      </c>
      <c r="AV163" s="12" t="s">
        <v>82</v>
      </c>
      <c r="AW163" s="12" t="s">
        <v>27</v>
      </c>
      <c r="AX163" s="12" t="s">
        <v>77</v>
      </c>
      <c r="AY163" s="155" t="s">
        <v>189</v>
      </c>
    </row>
    <row r="164" spans="2:65" s="1" customFormat="1" ht="37.950000000000003" customHeight="1" x14ac:dyDescent="0.2">
      <c r="B164" s="139"/>
      <c r="C164" s="140" t="s">
        <v>288</v>
      </c>
      <c r="D164" s="140" t="s">
        <v>191</v>
      </c>
      <c r="E164" s="141" t="s">
        <v>2039</v>
      </c>
      <c r="F164" s="142" t="s">
        <v>2040</v>
      </c>
      <c r="G164" s="143" t="s">
        <v>194</v>
      </c>
      <c r="H164" s="144">
        <v>335</v>
      </c>
      <c r="I164" s="145"/>
      <c r="J164" s="145">
        <f>ROUND(I164*H164,2)</f>
        <v>0</v>
      </c>
      <c r="K164" s="146"/>
      <c r="L164" s="29"/>
      <c r="M164" s="147" t="s">
        <v>1</v>
      </c>
      <c r="N164" s="148" t="s">
        <v>37</v>
      </c>
      <c r="O164" s="149">
        <v>0.78042</v>
      </c>
      <c r="P164" s="149">
        <f>O164*H164</f>
        <v>261.44069999999999</v>
      </c>
      <c r="Q164" s="149">
        <v>0.13800000000000001</v>
      </c>
      <c r="R164" s="149">
        <f>Q164*H164</f>
        <v>46.230000000000004</v>
      </c>
      <c r="S164" s="149">
        <v>0</v>
      </c>
      <c r="T164" s="150">
        <f>S164*H164</f>
        <v>0</v>
      </c>
      <c r="AR164" s="151" t="s">
        <v>195</v>
      </c>
      <c r="AT164" s="151" t="s">
        <v>191</v>
      </c>
      <c r="AU164" s="151" t="s">
        <v>82</v>
      </c>
      <c r="AY164" s="17" t="s">
        <v>189</v>
      </c>
      <c r="BE164" s="152">
        <f>IF(N164="základná",J164,0)</f>
        <v>0</v>
      </c>
      <c r="BF164" s="152">
        <f>IF(N164="znížená",J164,0)</f>
        <v>0</v>
      </c>
      <c r="BG164" s="152">
        <f>IF(N164="zákl. prenesená",J164,0)</f>
        <v>0</v>
      </c>
      <c r="BH164" s="152">
        <f>IF(N164="zníž. prenesená",J164,0)</f>
        <v>0</v>
      </c>
      <c r="BI164" s="152">
        <f>IF(N164="nulová",J164,0)</f>
        <v>0</v>
      </c>
      <c r="BJ164" s="17" t="s">
        <v>82</v>
      </c>
      <c r="BK164" s="152">
        <f>ROUND(I164*H164,2)</f>
        <v>0</v>
      </c>
      <c r="BL164" s="17" t="s">
        <v>195</v>
      </c>
      <c r="BM164" s="151" t="s">
        <v>2041</v>
      </c>
    </row>
    <row r="165" spans="2:65" s="12" customFormat="1" x14ac:dyDescent="0.2">
      <c r="B165" s="153"/>
      <c r="D165" s="154" t="s">
        <v>197</v>
      </c>
      <c r="E165" s="155" t="s">
        <v>1</v>
      </c>
      <c r="F165" s="156" t="s">
        <v>2042</v>
      </c>
      <c r="H165" s="157">
        <v>335</v>
      </c>
      <c r="L165" s="153"/>
      <c r="M165" s="158"/>
      <c r="T165" s="159"/>
      <c r="AT165" s="155" t="s">
        <v>197</v>
      </c>
      <c r="AU165" s="155" t="s">
        <v>82</v>
      </c>
      <c r="AV165" s="12" t="s">
        <v>82</v>
      </c>
      <c r="AW165" s="12" t="s">
        <v>27</v>
      </c>
      <c r="AX165" s="12" t="s">
        <v>71</v>
      </c>
      <c r="AY165" s="155" t="s">
        <v>189</v>
      </c>
    </row>
    <row r="166" spans="2:65" s="14" customFormat="1" x14ac:dyDescent="0.2">
      <c r="B166" s="175"/>
      <c r="D166" s="154" t="s">
        <v>197</v>
      </c>
      <c r="E166" s="176" t="s">
        <v>1987</v>
      </c>
      <c r="F166" s="177" t="s">
        <v>219</v>
      </c>
      <c r="H166" s="178">
        <v>335</v>
      </c>
      <c r="L166" s="175"/>
      <c r="M166" s="179"/>
      <c r="T166" s="180"/>
      <c r="AT166" s="176" t="s">
        <v>197</v>
      </c>
      <c r="AU166" s="176" t="s">
        <v>82</v>
      </c>
      <c r="AV166" s="14" t="s">
        <v>195</v>
      </c>
      <c r="AW166" s="14" t="s">
        <v>27</v>
      </c>
      <c r="AX166" s="14" t="s">
        <v>77</v>
      </c>
      <c r="AY166" s="176" t="s">
        <v>189</v>
      </c>
    </row>
    <row r="167" spans="2:65" s="1" customFormat="1" ht="24.15" customHeight="1" x14ac:dyDescent="0.2">
      <c r="B167" s="139"/>
      <c r="C167" s="160" t="s">
        <v>292</v>
      </c>
      <c r="D167" s="160" t="s">
        <v>205</v>
      </c>
      <c r="E167" s="161" t="s">
        <v>2043</v>
      </c>
      <c r="F167" s="162" t="s">
        <v>2044</v>
      </c>
      <c r="G167" s="163" t="s">
        <v>194</v>
      </c>
      <c r="H167" s="164">
        <v>341.7</v>
      </c>
      <c r="I167" s="165"/>
      <c r="J167" s="165">
        <f>ROUND(I167*H167,2)</f>
        <v>0</v>
      </c>
      <c r="K167" s="166"/>
      <c r="L167" s="167"/>
      <c r="M167" s="168" t="s">
        <v>1</v>
      </c>
      <c r="N167" s="169" t="s">
        <v>37</v>
      </c>
      <c r="O167" s="149">
        <v>0</v>
      </c>
      <c r="P167" s="149">
        <f>O167*H167</f>
        <v>0</v>
      </c>
      <c r="Q167" s="149">
        <v>0.184</v>
      </c>
      <c r="R167" s="149">
        <f>Q167*H167</f>
        <v>62.872799999999998</v>
      </c>
      <c r="S167" s="149">
        <v>0</v>
      </c>
      <c r="T167" s="150">
        <f>S167*H167</f>
        <v>0</v>
      </c>
      <c r="AR167" s="151" t="s">
        <v>208</v>
      </c>
      <c r="AT167" s="151" t="s">
        <v>205</v>
      </c>
      <c r="AU167" s="151" t="s">
        <v>82</v>
      </c>
      <c r="AY167" s="17" t="s">
        <v>189</v>
      </c>
      <c r="BE167" s="152">
        <f>IF(N167="základná",J167,0)</f>
        <v>0</v>
      </c>
      <c r="BF167" s="152">
        <f>IF(N167="znížená",J167,0)</f>
        <v>0</v>
      </c>
      <c r="BG167" s="152">
        <f>IF(N167="zákl. prenesená",J167,0)</f>
        <v>0</v>
      </c>
      <c r="BH167" s="152">
        <f>IF(N167="zníž. prenesená",J167,0)</f>
        <v>0</v>
      </c>
      <c r="BI167" s="152">
        <f>IF(N167="nulová",J167,0)</f>
        <v>0</v>
      </c>
      <c r="BJ167" s="17" t="s">
        <v>82</v>
      </c>
      <c r="BK167" s="152">
        <f>ROUND(I167*H167,2)</f>
        <v>0</v>
      </c>
      <c r="BL167" s="17" t="s">
        <v>195</v>
      </c>
      <c r="BM167" s="151" t="s">
        <v>2045</v>
      </c>
    </row>
    <row r="168" spans="2:65" s="12" customFormat="1" x14ac:dyDescent="0.2">
      <c r="B168" s="153"/>
      <c r="D168" s="154" t="s">
        <v>197</v>
      </c>
      <c r="F168" s="156" t="s">
        <v>2046</v>
      </c>
      <c r="H168" s="157">
        <v>341.7</v>
      </c>
      <c r="L168" s="153"/>
      <c r="M168" s="158"/>
      <c r="T168" s="159"/>
      <c r="AT168" s="155" t="s">
        <v>197</v>
      </c>
      <c r="AU168" s="155" t="s">
        <v>82</v>
      </c>
      <c r="AV168" s="12" t="s">
        <v>82</v>
      </c>
      <c r="AW168" s="12" t="s">
        <v>3</v>
      </c>
      <c r="AX168" s="12" t="s">
        <v>77</v>
      </c>
      <c r="AY168" s="155" t="s">
        <v>189</v>
      </c>
    </row>
    <row r="169" spans="2:65" s="11" customFormat="1" ht="22.95" customHeight="1" x14ac:dyDescent="0.25">
      <c r="B169" s="128"/>
      <c r="D169" s="129" t="s">
        <v>70</v>
      </c>
      <c r="E169" s="137" t="s">
        <v>211</v>
      </c>
      <c r="F169" s="137" t="s">
        <v>212</v>
      </c>
      <c r="J169" s="138">
        <f>BK169</f>
        <v>0</v>
      </c>
      <c r="L169" s="128"/>
      <c r="M169" s="132"/>
      <c r="P169" s="133">
        <f>SUM(P170:P178)</f>
        <v>53.924329999999998</v>
      </c>
      <c r="R169" s="133">
        <f>SUM(R170:R178)</f>
        <v>35.771610150000001</v>
      </c>
      <c r="T169" s="134">
        <f>SUM(T170:T178)</f>
        <v>0</v>
      </c>
      <c r="AR169" s="129" t="s">
        <v>77</v>
      </c>
      <c r="AT169" s="135" t="s">
        <v>70</v>
      </c>
      <c r="AU169" s="135" t="s">
        <v>77</v>
      </c>
      <c r="AY169" s="129" t="s">
        <v>189</v>
      </c>
      <c r="BK169" s="136">
        <f>SUM(BK170:BK178)</f>
        <v>0</v>
      </c>
    </row>
    <row r="170" spans="2:65" s="1" customFormat="1" ht="37.950000000000003" customHeight="1" x14ac:dyDescent="0.2">
      <c r="B170" s="139"/>
      <c r="C170" s="140" t="s">
        <v>7</v>
      </c>
      <c r="D170" s="140" t="s">
        <v>191</v>
      </c>
      <c r="E170" s="141" t="s">
        <v>2047</v>
      </c>
      <c r="F170" s="142" t="s">
        <v>2048</v>
      </c>
      <c r="G170" s="143" t="s">
        <v>233</v>
      </c>
      <c r="H170" s="144">
        <v>119.5</v>
      </c>
      <c r="I170" s="145"/>
      <c r="J170" s="145">
        <f>ROUND(I170*H170,2)</f>
        <v>0</v>
      </c>
      <c r="K170" s="146"/>
      <c r="L170" s="29"/>
      <c r="M170" s="147" t="s">
        <v>1</v>
      </c>
      <c r="N170" s="148" t="s">
        <v>37</v>
      </c>
      <c r="O170" s="149">
        <v>0.27</v>
      </c>
      <c r="P170" s="149">
        <f>O170*H170</f>
        <v>32.265000000000001</v>
      </c>
      <c r="Q170" s="149">
        <v>0.15223</v>
      </c>
      <c r="R170" s="149">
        <f>Q170*H170</f>
        <v>18.191485</v>
      </c>
      <c r="S170" s="149">
        <v>0</v>
      </c>
      <c r="T170" s="150">
        <f>S170*H170</f>
        <v>0</v>
      </c>
      <c r="AR170" s="151" t="s">
        <v>195</v>
      </c>
      <c r="AT170" s="151" t="s">
        <v>191</v>
      </c>
      <c r="AU170" s="151" t="s">
        <v>82</v>
      </c>
      <c r="AY170" s="17" t="s">
        <v>189</v>
      </c>
      <c r="BE170" s="152">
        <f>IF(N170="základná",J170,0)</f>
        <v>0</v>
      </c>
      <c r="BF170" s="152">
        <f>IF(N170="znížená",J170,0)</f>
        <v>0</v>
      </c>
      <c r="BG170" s="152">
        <f>IF(N170="zákl. prenesená",J170,0)</f>
        <v>0</v>
      </c>
      <c r="BH170" s="152">
        <f>IF(N170="zníž. prenesená",J170,0)</f>
        <v>0</v>
      </c>
      <c r="BI170" s="152">
        <f>IF(N170="nulová",J170,0)</f>
        <v>0</v>
      </c>
      <c r="BJ170" s="17" t="s">
        <v>82</v>
      </c>
      <c r="BK170" s="152">
        <f>ROUND(I170*H170,2)</f>
        <v>0</v>
      </c>
      <c r="BL170" s="17" t="s">
        <v>195</v>
      </c>
      <c r="BM170" s="151" t="s">
        <v>2049</v>
      </c>
    </row>
    <row r="171" spans="2:65" s="12" customFormat="1" x14ac:dyDescent="0.2">
      <c r="B171" s="153"/>
      <c r="D171" s="154" t="s">
        <v>197</v>
      </c>
      <c r="E171" s="155" t="s">
        <v>1</v>
      </c>
      <c r="F171" s="156" t="s">
        <v>2050</v>
      </c>
      <c r="H171" s="157">
        <v>119.5</v>
      </c>
      <c r="L171" s="153"/>
      <c r="M171" s="158"/>
      <c r="T171" s="159"/>
      <c r="AT171" s="155" t="s">
        <v>197</v>
      </c>
      <c r="AU171" s="155" t="s">
        <v>82</v>
      </c>
      <c r="AV171" s="12" t="s">
        <v>82</v>
      </c>
      <c r="AW171" s="12" t="s">
        <v>27</v>
      </c>
      <c r="AX171" s="12" t="s">
        <v>77</v>
      </c>
      <c r="AY171" s="155" t="s">
        <v>189</v>
      </c>
    </row>
    <row r="172" spans="2:65" s="1" customFormat="1" ht="24.15" customHeight="1" x14ac:dyDescent="0.2">
      <c r="B172" s="139"/>
      <c r="C172" s="160" t="s">
        <v>300</v>
      </c>
      <c r="D172" s="160" t="s">
        <v>205</v>
      </c>
      <c r="E172" s="161" t="s">
        <v>2051</v>
      </c>
      <c r="F172" s="162" t="s">
        <v>2052</v>
      </c>
      <c r="G172" s="163" t="s">
        <v>677</v>
      </c>
      <c r="H172" s="164">
        <v>120.69499999999999</v>
      </c>
      <c r="I172" s="165"/>
      <c r="J172" s="165">
        <f>ROUND(I172*H172,2)</f>
        <v>0</v>
      </c>
      <c r="K172" s="166"/>
      <c r="L172" s="167"/>
      <c r="M172" s="168" t="s">
        <v>1</v>
      </c>
      <c r="N172" s="169" t="s">
        <v>37</v>
      </c>
      <c r="O172" s="149">
        <v>0</v>
      </c>
      <c r="P172" s="149">
        <f>O172*H172</f>
        <v>0</v>
      </c>
      <c r="Q172" s="149">
        <v>4.8000000000000001E-2</v>
      </c>
      <c r="R172" s="149">
        <f>Q172*H172</f>
        <v>5.7933599999999998</v>
      </c>
      <c r="S172" s="149">
        <v>0</v>
      </c>
      <c r="T172" s="150">
        <f>S172*H172</f>
        <v>0</v>
      </c>
      <c r="AR172" s="151" t="s">
        <v>208</v>
      </c>
      <c r="AT172" s="151" t="s">
        <v>205</v>
      </c>
      <c r="AU172" s="151" t="s">
        <v>82</v>
      </c>
      <c r="AY172" s="17" t="s">
        <v>189</v>
      </c>
      <c r="BE172" s="152">
        <f>IF(N172="základná",J172,0)</f>
        <v>0</v>
      </c>
      <c r="BF172" s="152">
        <f>IF(N172="znížená",J172,0)</f>
        <v>0</v>
      </c>
      <c r="BG172" s="152">
        <f>IF(N172="zákl. prenesená",J172,0)</f>
        <v>0</v>
      </c>
      <c r="BH172" s="152">
        <f>IF(N172="zníž. prenesená",J172,0)</f>
        <v>0</v>
      </c>
      <c r="BI172" s="152">
        <f>IF(N172="nulová",J172,0)</f>
        <v>0</v>
      </c>
      <c r="BJ172" s="17" t="s">
        <v>82</v>
      </c>
      <c r="BK172" s="152">
        <f>ROUND(I172*H172,2)</f>
        <v>0</v>
      </c>
      <c r="BL172" s="17" t="s">
        <v>195</v>
      </c>
      <c r="BM172" s="151" t="s">
        <v>2053</v>
      </c>
    </row>
    <row r="173" spans="2:65" s="12" customFormat="1" x14ac:dyDescent="0.2">
      <c r="B173" s="153"/>
      <c r="D173" s="154" t="s">
        <v>197</v>
      </c>
      <c r="F173" s="156" t="s">
        <v>2054</v>
      </c>
      <c r="H173" s="157">
        <v>120.69499999999999</v>
      </c>
      <c r="L173" s="153"/>
      <c r="M173" s="158"/>
      <c r="T173" s="159"/>
      <c r="AT173" s="155" t="s">
        <v>197</v>
      </c>
      <c r="AU173" s="155" t="s">
        <v>82</v>
      </c>
      <c r="AV173" s="12" t="s">
        <v>82</v>
      </c>
      <c r="AW173" s="12" t="s">
        <v>3</v>
      </c>
      <c r="AX173" s="12" t="s">
        <v>77</v>
      </c>
      <c r="AY173" s="155" t="s">
        <v>189</v>
      </c>
    </row>
    <row r="174" spans="2:65" s="1" customFormat="1" ht="24.15" customHeight="1" x14ac:dyDescent="0.2">
      <c r="B174" s="139"/>
      <c r="C174" s="140" t="s">
        <v>305</v>
      </c>
      <c r="D174" s="140" t="s">
        <v>191</v>
      </c>
      <c r="E174" s="141" t="s">
        <v>2055</v>
      </c>
      <c r="F174" s="142" t="s">
        <v>2056</v>
      </c>
      <c r="G174" s="143" t="s">
        <v>202</v>
      </c>
      <c r="H174" s="144">
        <v>1.2070000000000001</v>
      </c>
      <c r="I174" s="145"/>
      <c r="J174" s="145">
        <f>ROUND(I174*H174,2)</f>
        <v>0</v>
      </c>
      <c r="K174" s="146"/>
      <c r="L174" s="29"/>
      <c r="M174" s="147" t="s">
        <v>1</v>
      </c>
      <c r="N174" s="148" t="s">
        <v>37</v>
      </c>
      <c r="O174" s="149">
        <v>10.19</v>
      </c>
      <c r="P174" s="149">
        <f>O174*H174</f>
        <v>12.299329999999999</v>
      </c>
      <c r="Q174" s="149">
        <v>1.0264500000000001</v>
      </c>
      <c r="R174" s="149">
        <f>Q174*H174</f>
        <v>1.2389251500000003</v>
      </c>
      <c r="S174" s="149">
        <v>0</v>
      </c>
      <c r="T174" s="150">
        <f>S174*H174</f>
        <v>0</v>
      </c>
      <c r="AR174" s="151" t="s">
        <v>195</v>
      </c>
      <c r="AT174" s="151" t="s">
        <v>191</v>
      </c>
      <c r="AU174" s="151" t="s">
        <v>82</v>
      </c>
      <c r="AY174" s="17" t="s">
        <v>189</v>
      </c>
      <c r="BE174" s="152">
        <f>IF(N174="základná",J174,0)</f>
        <v>0</v>
      </c>
      <c r="BF174" s="152">
        <f>IF(N174="znížená",J174,0)</f>
        <v>0</v>
      </c>
      <c r="BG174" s="152">
        <f>IF(N174="zákl. prenesená",J174,0)</f>
        <v>0</v>
      </c>
      <c r="BH174" s="152">
        <f>IF(N174="zníž. prenesená",J174,0)</f>
        <v>0</v>
      </c>
      <c r="BI174" s="152">
        <f>IF(N174="nulová",J174,0)</f>
        <v>0</v>
      </c>
      <c r="BJ174" s="17" t="s">
        <v>82</v>
      </c>
      <c r="BK174" s="152">
        <f>ROUND(I174*H174,2)</f>
        <v>0</v>
      </c>
      <c r="BL174" s="17" t="s">
        <v>195</v>
      </c>
      <c r="BM174" s="151" t="s">
        <v>2057</v>
      </c>
    </row>
    <row r="175" spans="2:65" s="12" customFormat="1" x14ac:dyDescent="0.2">
      <c r="B175" s="153"/>
      <c r="D175" s="154" t="s">
        <v>197</v>
      </c>
      <c r="E175" s="155" t="s">
        <v>1</v>
      </c>
      <c r="F175" s="156" t="s">
        <v>2058</v>
      </c>
      <c r="H175" s="157">
        <v>1.2070000000000001</v>
      </c>
      <c r="L175" s="153"/>
      <c r="M175" s="158"/>
      <c r="T175" s="159"/>
      <c r="AT175" s="155" t="s">
        <v>197</v>
      </c>
      <c r="AU175" s="155" t="s">
        <v>82</v>
      </c>
      <c r="AV175" s="12" t="s">
        <v>82</v>
      </c>
      <c r="AW175" s="12" t="s">
        <v>27</v>
      </c>
      <c r="AX175" s="12" t="s">
        <v>77</v>
      </c>
      <c r="AY175" s="155" t="s">
        <v>189</v>
      </c>
    </row>
    <row r="176" spans="2:65" s="1" customFormat="1" ht="24.15" customHeight="1" x14ac:dyDescent="0.2">
      <c r="B176" s="139"/>
      <c r="C176" s="140" t="s">
        <v>311</v>
      </c>
      <c r="D176" s="140" t="s">
        <v>191</v>
      </c>
      <c r="E176" s="141" t="s">
        <v>2059</v>
      </c>
      <c r="F176" s="142" t="s">
        <v>2060</v>
      </c>
      <c r="G176" s="143" t="s">
        <v>233</v>
      </c>
      <c r="H176" s="144">
        <v>40</v>
      </c>
      <c r="I176" s="145"/>
      <c r="J176" s="145">
        <f>ROUND(I176*H176,2)</f>
        <v>0</v>
      </c>
      <c r="K176" s="146"/>
      <c r="L176" s="29"/>
      <c r="M176" s="147" t="s">
        <v>1</v>
      </c>
      <c r="N176" s="148" t="s">
        <v>37</v>
      </c>
      <c r="O176" s="149">
        <v>0.23400000000000001</v>
      </c>
      <c r="P176" s="149">
        <f>O176*H176</f>
        <v>9.3600000000000012</v>
      </c>
      <c r="Q176" s="149">
        <v>0.15906000000000001</v>
      </c>
      <c r="R176" s="149">
        <f>Q176*H176</f>
        <v>6.3624000000000001</v>
      </c>
      <c r="S176" s="149">
        <v>0</v>
      </c>
      <c r="T176" s="150">
        <f>S176*H176</f>
        <v>0</v>
      </c>
      <c r="AR176" s="151" t="s">
        <v>195</v>
      </c>
      <c r="AT176" s="151" t="s">
        <v>191</v>
      </c>
      <c r="AU176" s="151" t="s">
        <v>82</v>
      </c>
      <c r="AY176" s="17" t="s">
        <v>189</v>
      </c>
      <c r="BE176" s="152">
        <f>IF(N176="základná",J176,0)</f>
        <v>0</v>
      </c>
      <c r="BF176" s="152">
        <f>IF(N176="znížená",J176,0)</f>
        <v>0</v>
      </c>
      <c r="BG176" s="152">
        <f>IF(N176="zákl. prenesená",J176,0)</f>
        <v>0</v>
      </c>
      <c r="BH176" s="152">
        <f>IF(N176="zníž. prenesená",J176,0)</f>
        <v>0</v>
      </c>
      <c r="BI176" s="152">
        <f>IF(N176="nulová",J176,0)</f>
        <v>0</v>
      </c>
      <c r="BJ176" s="17" t="s">
        <v>82</v>
      </c>
      <c r="BK176" s="152">
        <f>ROUND(I176*H176,2)</f>
        <v>0</v>
      </c>
      <c r="BL176" s="17" t="s">
        <v>195</v>
      </c>
      <c r="BM176" s="151" t="s">
        <v>2061</v>
      </c>
    </row>
    <row r="177" spans="2:65" s="1" customFormat="1" ht="33" customHeight="1" x14ac:dyDescent="0.2">
      <c r="B177" s="139"/>
      <c r="C177" s="160" t="s">
        <v>319</v>
      </c>
      <c r="D177" s="160" t="s">
        <v>205</v>
      </c>
      <c r="E177" s="161" t="s">
        <v>2062</v>
      </c>
      <c r="F177" s="162" t="s">
        <v>2063</v>
      </c>
      <c r="G177" s="163" t="s">
        <v>677</v>
      </c>
      <c r="H177" s="164">
        <v>161.6</v>
      </c>
      <c r="I177" s="165"/>
      <c r="J177" s="165">
        <f>ROUND(I177*H177,2)</f>
        <v>0</v>
      </c>
      <c r="K177" s="166"/>
      <c r="L177" s="167"/>
      <c r="M177" s="168" t="s">
        <v>1</v>
      </c>
      <c r="N177" s="169" t="s">
        <v>37</v>
      </c>
      <c r="O177" s="149">
        <v>0</v>
      </c>
      <c r="P177" s="149">
        <f>O177*H177</f>
        <v>0</v>
      </c>
      <c r="Q177" s="149">
        <v>2.5899999999999999E-2</v>
      </c>
      <c r="R177" s="149">
        <f>Q177*H177</f>
        <v>4.1854399999999998</v>
      </c>
      <c r="S177" s="149">
        <v>0</v>
      </c>
      <c r="T177" s="150">
        <f>S177*H177</f>
        <v>0</v>
      </c>
      <c r="AR177" s="151" t="s">
        <v>208</v>
      </c>
      <c r="AT177" s="151" t="s">
        <v>205</v>
      </c>
      <c r="AU177" s="151" t="s">
        <v>82</v>
      </c>
      <c r="AY177" s="17" t="s">
        <v>189</v>
      </c>
      <c r="BE177" s="152">
        <f>IF(N177="základná",J177,0)</f>
        <v>0</v>
      </c>
      <c r="BF177" s="152">
        <f>IF(N177="znížená",J177,0)</f>
        <v>0</v>
      </c>
      <c r="BG177" s="152">
        <f>IF(N177="zákl. prenesená",J177,0)</f>
        <v>0</v>
      </c>
      <c r="BH177" s="152">
        <f>IF(N177="zníž. prenesená",J177,0)</f>
        <v>0</v>
      </c>
      <c r="BI177" s="152">
        <f>IF(N177="nulová",J177,0)</f>
        <v>0</v>
      </c>
      <c r="BJ177" s="17" t="s">
        <v>82</v>
      </c>
      <c r="BK177" s="152">
        <f>ROUND(I177*H177,2)</f>
        <v>0</v>
      </c>
      <c r="BL177" s="17" t="s">
        <v>195</v>
      </c>
      <c r="BM177" s="151" t="s">
        <v>2064</v>
      </c>
    </row>
    <row r="178" spans="2:65" s="12" customFormat="1" x14ac:dyDescent="0.2">
      <c r="B178" s="153"/>
      <c r="D178" s="154" t="s">
        <v>197</v>
      </c>
      <c r="F178" s="156" t="s">
        <v>2065</v>
      </c>
      <c r="H178" s="157">
        <v>161.6</v>
      </c>
      <c r="L178" s="153"/>
      <c r="M178" s="158"/>
      <c r="T178" s="159"/>
      <c r="AT178" s="155" t="s">
        <v>197</v>
      </c>
      <c r="AU178" s="155" t="s">
        <v>82</v>
      </c>
      <c r="AV178" s="12" t="s">
        <v>82</v>
      </c>
      <c r="AW178" s="12" t="s">
        <v>3</v>
      </c>
      <c r="AX178" s="12" t="s">
        <v>77</v>
      </c>
      <c r="AY178" s="155" t="s">
        <v>189</v>
      </c>
    </row>
    <row r="179" spans="2:65" s="11" customFormat="1" ht="22.95" customHeight="1" x14ac:dyDescent="0.25">
      <c r="B179" s="128"/>
      <c r="D179" s="129" t="s">
        <v>70</v>
      </c>
      <c r="E179" s="137" t="s">
        <v>309</v>
      </c>
      <c r="F179" s="137" t="s">
        <v>310</v>
      </c>
      <c r="J179" s="138">
        <f>BK179</f>
        <v>0</v>
      </c>
      <c r="L179" s="128"/>
      <c r="M179" s="132"/>
      <c r="P179" s="133">
        <f>P180</f>
        <v>22.832429999999999</v>
      </c>
      <c r="R179" s="133">
        <f>R180</f>
        <v>0</v>
      </c>
      <c r="T179" s="134">
        <f>T180</f>
        <v>0</v>
      </c>
      <c r="AR179" s="129" t="s">
        <v>77</v>
      </c>
      <c r="AT179" s="135" t="s">
        <v>70</v>
      </c>
      <c r="AU179" s="135" t="s">
        <v>77</v>
      </c>
      <c r="AY179" s="129" t="s">
        <v>189</v>
      </c>
      <c r="BK179" s="136">
        <f>BK180</f>
        <v>0</v>
      </c>
    </row>
    <row r="180" spans="2:65" s="1" customFormat="1" ht="33" customHeight="1" x14ac:dyDescent="0.2">
      <c r="B180" s="139"/>
      <c r="C180" s="140" t="s">
        <v>324</v>
      </c>
      <c r="D180" s="140" t="s">
        <v>191</v>
      </c>
      <c r="E180" s="141" t="s">
        <v>2066</v>
      </c>
      <c r="F180" s="142" t="s">
        <v>2067</v>
      </c>
      <c r="G180" s="143" t="s">
        <v>202</v>
      </c>
      <c r="H180" s="144">
        <v>761.08100000000002</v>
      </c>
      <c r="I180" s="145"/>
      <c r="J180" s="145">
        <f>ROUND(I180*H180,2)</f>
        <v>0</v>
      </c>
      <c r="K180" s="146"/>
      <c r="L180" s="29"/>
      <c r="M180" s="147" t="s">
        <v>1</v>
      </c>
      <c r="N180" s="148" t="s">
        <v>37</v>
      </c>
      <c r="O180" s="149">
        <v>0.03</v>
      </c>
      <c r="P180" s="149">
        <f>O180*H180</f>
        <v>22.832429999999999</v>
      </c>
      <c r="Q180" s="149">
        <v>0</v>
      </c>
      <c r="R180" s="149">
        <f>Q180*H180</f>
        <v>0</v>
      </c>
      <c r="S180" s="149">
        <v>0</v>
      </c>
      <c r="T180" s="150">
        <f>S180*H180</f>
        <v>0</v>
      </c>
      <c r="AR180" s="151" t="s">
        <v>195</v>
      </c>
      <c r="AT180" s="151" t="s">
        <v>191</v>
      </c>
      <c r="AU180" s="151" t="s">
        <v>82</v>
      </c>
      <c r="AY180" s="17" t="s">
        <v>189</v>
      </c>
      <c r="BE180" s="152">
        <f>IF(N180="základná",J180,0)</f>
        <v>0</v>
      </c>
      <c r="BF180" s="152">
        <f>IF(N180="znížená",J180,0)</f>
        <v>0</v>
      </c>
      <c r="BG180" s="152">
        <f>IF(N180="zákl. prenesená",J180,0)</f>
        <v>0</v>
      </c>
      <c r="BH180" s="152">
        <f>IF(N180="zníž. prenesená",J180,0)</f>
        <v>0</v>
      </c>
      <c r="BI180" s="152">
        <f>IF(N180="nulová",J180,0)</f>
        <v>0</v>
      </c>
      <c r="BJ180" s="17" t="s">
        <v>82</v>
      </c>
      <c r="BK180" s="152">
        <f>ROUND(I180*H180,2)</f>
        <v>0</v>
      </c>
      <c r="BL180" s="17" t="s">
        <v>195</v>
      </c>
      <c r="BM180" s="151" t="s">
        <v>2068</v>
      </c>
    </row>
    <row r="181" spans="2:65" s="11" customFormat="1" ht="25.95" customHeight="1" x14ac:dyDescent="0.25">
      <c r="B181" s="128"/>
      <c r="D181" s="129" t="s">
        <v>70</v>
      </c>
      <c r="E181" s="130" t="s">
        <v>315</v>
      </c>
      <c r="F181" s="130" t="s">
        <v>316</v>
      </c>
      <c r="J181" s="131">
        <f>BK181</f>
        <v>0</v>
      </c>
      <c r="L181" s="128"/>
      <c r="M181" s="132"/>
      <c r="P181" s="133">
        <f>P182</f>
        <v>3.0066359999999999</v>
      </c>
      <c r="R181" s="133">
        <f>R182</f>
        <v>3.3925000000000004E-2</v>
      </c>
      <c r="T181" s="134">
        <f>T182</f>
        <v>0</v>
      </c>
      <c r="AR181" s="129" t="s">
        <v>82</v>
      </c>
      <c r="AT181" s="135" t="s">
        <v>70</v>
      </c>
      <c r="AU181" s="135" t="s">
        <v>71</v>
      </c>
      <c r="AY181" s="129" t="s">
        <v>189</v>
      </c>
      <c r="BK181" s="136">
        <f>BK182</f>
        <v>0</v>
      </c>
    </row>
    <row r="182" spans="2:65" s="11" customFormat="1" ht="22.95" customHeight="1" x14ac:dyDescent="0.25">
      <c r="B182" s="128"/>
      <c r="D182" s="129" t="s">
        <v>70</v>
      </c>
      <c r="E182" s="137" t="s">
        <v>1370</v>
      </c>
      <c r="F182" s="137" t="s">
        <v>1371</v>
      </c>
      <c r="J182" s="138">
        <f>BK182</f>
        <v>0</v>
      </c>
      <c r="L182" s="128"/>
      <c r="M182" s="132"/>
      <c r="P182" s="133">
        <f>SUM(P183:P187)</f>
        <v>3.0066359999999999</v>
      </c>
      <c r="R182" s="133">
        <f>SUM(R183:R187)</f>
        <v>3.3925000000000004E-2</v>
      </c>
      <c r="T182" s="134">
        <f>SUM(T183:T187)</f>
        <v>0</v>
      </c>
      <c r="AR182" s="129" t="s">
        <v>82</v>
      </c>
      <c r="AT182" s="135" t="s">
        <v>70</v>
      </c>
      <c r="AU182" s="135" t="s">
        <v>77</v>
      </c>
      <c r="AY182" s="129" t="s">
        <v>189</v>
      </c>
      <c r="BK182" s="136">
        <f>SUM(BK183:BK187)</f>
        <v>0</v>
      </c>
    </row>
    <row r="183" spans="2:65" s="1" customFormat="1" ht="24.15" customHeight="1" x14ac:dyDescent="0.2">
      <c r="B183" s="139"/>
      <c r="C183" s="140" t="s">
        <v>496</v>
      </c>
      <c r="D183" s="140" t="s">
        <v>191</v>
      </c>
      <c r="E183" s="141" t="s">
        <v>2069</v>
      </c>
      <c r="F183" s="142" t="s">
        <v>2070</v>
      </c>
      <c r="G183" s="143" t="s">
        <v>194</v>
      </c>
      <c r="H183" s="144">
        <v>295</v>
      </c>
      <c r="I183" s="145"/>
      <c r="J183" s="145">
        <f>ROUND(I183*H183,2)</f>
        <v>0</v>
      </c>
      <c r="K183" s="146"/>
      <c r="L183" s="29"/>
      <c r="M183" s="147" t="s">
        <v>1</v>
      </c>
      <c r="N183" s="148" t="s">
        <v>37</v>
      </c>
      <c r="O183" s="149">
        <v>1.001E-2</v>
      </c>
      <c r="P183" s="149">
        <f>O183*H183</f>
        <v>2.95295</v>
      </c>
      <c r="Q183" s="149">
        <v>0</v>
      </c>
      <c r="R183" s="149">
        <f>Q183*H183</f>
        <v>0</v>
      </c>
      <c r="S183" s="149">
        <v>0</v>
      </c>
      <c r="T183" s="150">
        <f>S183*H183</f>
        <v>0</v>
      </c>
      <c r="AR183" s="151" t="s">
        <v>279</v>
      </c>
      <c r="AT183" s="151" t="s">
        <v>191</v>
      </c>
      <c r="AU183" s="151" t="s">
        <v>82</v>
      </c>
      <c r="AY183" s="17" t="s">
        <v>189</v>
      </c>
      <c r="BE183" s="152">
        <f>IF(N183="základná",J183,0)</f>
        <v>0</v>
      </c>
      <c r="BF183" s="152">
        <f>IF(N183="znížená",J183,0)</f>
        <v>0</v>
      </c>
      <c r="BG183" s="152">
        <f>IF(N183="zákl. prenesená",J183,0)</f>
        <v>0</v>
      </c>
      <c r="BH183" s="152">
        <f>IF(N183="zníž. prenesená",J183,0)</f>
        <v>0</v>
      </c>
      <c r="BI183" s="152">
        <f>IF(N183="nulová",J183,0)</f>
        <v>0</v>
      </c>
      <c r="BJ183" s="17" t="s">
        <v>82</v>
      </c>
      <c r="BK183" s="152">
        <f>ROUND(I183*H183,2)</f>
        <v>0</v>
      </c>
      <c r="BL183" s="17" t="s">
        <v>279</v>
      </c>
      <c r="BM183" s="151" t="s">
        <v>2071</v>
      </c>
    </row>
    <row r="184" spans="2:65" s="12" customFormat="1" x14ac:dyDescent="0.2">
      <c r="B184" s="153"/>
      <c r="D184" s="154" t="s">
        <v>197</v>
      </c>
      <c r="E184" s="155" t="s">
        <v>1</v>
      </c>
      <c r="F184" s="156" t="s">
        <v>1985</v>
      </c>
      <c r="H184" s="157">
        <v>295</v>
      </c>
      <c r="L184" s="153"/>
      <c r="M184" s="158"/>
      <c r="T184" s="159"/>
      <c r="AT184" s="155" t="s">
        <v>197</v>
      </c>
      <c r="AU184" s="155" t="s">
        <v>82</v>
      </c>
      <c r="AV184" s="12" t="s">
        <v>82</v>
      </c>
      <c r="AW184" s="12" t="s">
        <v>27</v>
      </c>
      <c r="AX184" s="12" t="s">
        <v>77</v>
      </c>
      <c r="AY184" s="155" t="s">
        <v>189</v>
      </c>
    </row>
    <row r="185" spans="2:65" s="1" customFormat="1" ht="16.5" customHeight="1" x14ac:dyDescent="0.2">
      <c r="B185" s="139"/>
      <c r="C185" s="160" t="s">
        <v>501</v>
      </c>
      <c r="D185" s="160" t="s">
        <v>205</v>
      </c>
      <c r="E185" s="161" t="s">
        <v>1432</v>
      </c>
      <c r="F185" s="162" t="s">
        <v>1433</v>
      </c>
      <c r="G185" s="163" t="s">
        <v>194</v>
      </c>
      <c r="H185" s="164">
        <v>339.25</v>
      </c>
      <c r="I185" s="165"/>
      <c r="J185" s="165">
        <f>ROUND(I185*H185,2)</f>
        <v>0</v>
      </c>
      <c r="K185" s="166"/>
      <c r="L185" s="167"/>
      <c r="M185" s="168" t="s">
        <v>1</v>
      </c>
      <c r="N185" s="169" t="s">
        <v>37</v>
      </c>
      <c r="O185" s="149">
        <v>0</v>
      </c>
      <c r="P185" s="149">
        <f>O185*H185</f>
        <v>0</v>
      </c>
      <c r="Q185" s="149">
        <v>1E-4</v>
      </c>
      <c r="R185" s="149">
        <f>Q185*H185</f>
        <v>3.3925000000000004E-2</v>
      </c>
      <c r="S185" s="149">
        <v>0</v>
      </c>
      <c r="T185" s="150">
        <f>S185*H185</f>
        <v>0</v>
      </c>
      <c r="AR185" s="151" t="s">
        <v>539</v>
      </c>
      <c r="AT185" s="151" t="s">
        <v>205</v>
      </c>
      <c r="AU185" s="151" t="s">
        <v>82</v>
      </c>
      <c r="AY185" s="17" t="s">
        <v>189</v>
      </c>
      <c r="BE185" s="152">
        <f>IF(N185="základná",J185,0)</f>
        <v>0</v>
      </c>
      <c r="BF185" s="152">
        <f>IF(N185="znížená",J185,0)</f>
        <v>0</v>
      </c>
      <c r="BG185" s="152">
        <f>IF(N185="zákl. prenesená",J185,0)</f>
        <v>0</v>
      </c>
      <c r="BH185" s="152">
        <f>IF(N185="zníž. prenesená",J185,0)</f>
        <v>0</v>
      </c>
      <c r="BI185" s="152">
        <f>IF(N185="nulová",J185,0)</f>
        <v>0</v>
      </c>
      <c r="BJ185" s="17" t="s">
        <v>82</v>
      </c>
      <c r="BK185" s="152">
        <f>ROUND(I185*H185,2)</f>
        <v>0</v>
      </c>
      <c r="BL185" s="17" t="s">
        <v>279</v>
      </c>
      <c r="BM185" s="151" t="s">
        <v>2072</v>
      </c>
    </row>
    <row r="186" spans="2:65" s="12" customFormat="1" x14ac:dyDescent="0.2">
      <c r="B186" s="153"/>
      <c r="D186" s="154" t="s">
        <v>197</v>
      </c>
      <c r="F186" s="156" t="s">
        <v>2073</v>
      </c>
      <c r="H186" s="157">
        <v>339.25</v>
      </c>
      <c r="L186" s="153"/>
      <c r="M186" s="158"/>
      <c r="T186" s="159"/>
      <c r="AT186" s="155" t="s">
        <v>197</v>
      </c>
      <c r="AU186" s="155" t="s">
        <v>82</v>
      </c>
      <c r="AV186" s="12" t="s">
        <v>82</v>
      </c>
      <c r="AW186" s="12" t="s">
        <v>3</v>
      </c>
      <c r="AX186" s="12" t="s">
        <v>77</v>
      </c>
      <c r="AY186" s="155" t="s">
        <v>189</v>
      </c>
    </row>
    <row r="187" spans="2:65" s="1" customFormat="1" ht="24.15" customHeight="1" x14ac:dyDescent="0.2">
      <c r="B187" s="139"/>
      <c r="C187" s="140" t="s">
        <v>506</v>
      </c>
      <c r="D187" s="140" t="s">
        <v>191</v>
      </c>
      <c r="E187" s="141" t="s">
        <v>2074</v>
      </c>
      <c r="F187" s="142" t="s">
        <v>2075</v>
      </c>
      <c r="G187" s="143" t="s">
        <v>202</v>
      </c>
      <c r="H187" s="144">
        <v>3.4000000000000002E-2</v>
      </c>
      <c r="I187" s="145"/>
      <c r="J187" s="145">
        <f>ROUND(I187*H187,2)</f>
        <v>0</v>
      </c>
      <c r="K187" s="146"/>
      <c r="L187" s="29"/>
      <c r="M187" s="191" t="s">
        <v>1</v>
      </c>
      <c r="N187" s="192" t="s">
        <v>37</v>
      </c>
      <c r="O187" s="193">
        <v>1.579</v>
      </c>
      <c r="P187" s="193">
        <f>O187*H187</f>
        <v>5.3686000000000005E-2</v>
      </c>
      <c r="Q187" s="193">
        <v>0</v>
      </c>
      <c r="R187" s="193">
        <f>Q187*H187</f>
        <v>0</v>
      </c>
      <c r="S187" s="193">
        <v>0</v>
      </c>
      <c r="T187" s="194">
        <f>S187*H187</f>
        <v>0</v>
      </c>
      <c r="AR187" s="151" t="s">
        <v>279</v>
      </c>
      <c r="AT187" s="151" t="s">
        <v>191</v>
      </c>
      <c r="AU187" s="151" t="s">
        <v>82</v>
      </c>
      <c r="AY187" s="17" t="s">
        <v>189</v>
      </c>
      <c r="BE187" s="152">
        <f>IF(N187="základná",J187,0)</f>
        <v>0</v>
      </c>
      <c r="BF187" s="152">
        <f>IF(N187="znížená",J187,0)</f>
        <v>0</v>
      </c>
      <c r="BG187" s="152">
        <f>IF(N187="zákl. prenesená",J187,0)</f>
        <v>0</v>
      </c>
      <c r="BH187" s="152">
        <f>IF(N187="zníž. prenesená",J187,0)</f>
        <v>0</v>
      </c>
      <c r="BI187" s="152">
        <f>IF(N187="nulová",J187,0)</f>
        <v>0</v>
      </c>
      <c r="BJ187" s="17" t="s">
        <v>82</v>
      </c>
      <c r="BK187" s="152">
        <f>ROUND(I187*H187,2)</f>
        <v>0</v>
      </c>
      <c r="BL187" s="17" t="s">
        <v>279</v>
      </c>
      <c r="BM187" s="151" t="s">
        <v>2076</v>
      </c>
    </row>
    <row r="188" spans="2:65" s="1" customFormat="1" ht="6.9" customHeight="1" x14ac:dyDescent="0.2">
      <c r="B188" s="44"/>
      <c r="C188" s="45"/>
      <c r="D188" s="45"/>
      <c r="E188" s="45"/>
      <c r="F188" s="45"/>
      <c r="G188" s="45"/>
      <c r="H188" s="45"/>
      <c r="I188" s="45"/>
      <c r="J188" s="45"/>
      <c r="K188" s="45"/>
      <c r="L188" s="29"/>
    </row>
  </sheetData>
  <autoFilter ref="C126:K187" xr:uid="{00000000-0009-0000-0000-000016000000}"/>
  <mergeCells count="11">
    <mergeCell ref="E119:H119"/>
    <mergeCell ref="E7:H7"/>
    <mergeCell ref="E9:H9"/>
    <mergeCell ref="E11:H11"/>
    <mergeCell ref="E29:H29"/>
    <mergeCell ref="E85:H85"/>
    <mergeCell ref="L2:V2"/>
    <mergeCell ref="E87:H87"/>
    <mergeCell ref="E89:H89"/>
    <mergeCell ref="E115:H115"/>
    <mergeCell ref="E117:H11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2:BM163"/>
  <sheetViews>
    <sheetView showGridLines="0" topLeftCell="A115" workbookViewId="0">
      <selection activeCell="I128" sqref="I128:I162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154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1" t="s">
        <v>155</v>
      </c>
      <c r="L4" s="20"/>
      <c r="M4" s="92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6" t="s">
        <v>13</v>
      </c>
      <c r="L6" s="20"/>
    </row>
    <row r="7" spans="2:46" ht="26.25" customHeight="1" x14ac:dyDescent="0.2">
      <c r="B7" s="20"/>
      <c r="E7" s="256" t="str">
        <f>'Rekapitulácia stavby'!K6</f>
        <v>STAVEBNÉ ÚPRAVY, PRÍSTAVBA SKLADOVÉHO OBJEKTU 
A ZMENA ÚČELU VYUŽITIA ČASTI STAVBY NA MÄSOVÝROBU</v>
      </c>
      <c r="F7" s="257"/>
      <c r="G7" s="257"/>
      <c r="H7" s="257"/>
      <c r="L7" s="20"/>
    </row>
    <row r="8" spans="2:46" ht="12" customHeight="1" x14ac:dyDescent="0.2">
      <c r="B8" s="20"/>
      <c r="D8" s="26" t="s">
        <v>156</v>
      </c>
      <c r="L8" s="20"/>
    </row>
    <row r="9" spans="2:46" s="1" customFormat="1" ht="16.5" customHeight="1" x14ac:dyDescent="0.2">
      <c r="B9" s="29"/>
      <c r="E9" s="256" t="s">
        <v>1989</v>
      </c>
      <c r="F9" s="255"/>
      <c r="G9" s="255"/>
      <c r="H9" s="255"/>
      <c r="L9" s="29"/>
    </row>
    <row r="10" spans="2:46" s="1" customFormat="1" ht="12" customHeight="1" x14ac:dyDescent="0.2">
      <c r="B10" s="29"/>
      <c r="D10" s="26" t="s">
        <v>158</v>
      </c>
      <c r="L10" s="29"/>
    </row>
    <row r="11" spans="2:46" s="1" customFormat="1" ht="16.5" customHeight="1" x14ac:dyDescent="0.2">
      <c r="B11" s="29"/>
      <c r="E11" s="243" t="s">
        <v>2077</v>
      </c>
      <c r="F11" s="255"/>
      <c r="G11" s="255"/>
      <c r="H11" s="255"/>
      <c r="L11" s="29"/>
    </row>
    <row r="12" spans="2:46" s="1" customFormat="1" x14ac:dyDescent="0.2">
      <c r="B12" s="29"/>
      <c r="L12" s="29"/>
    </row>
    <row r="13" spans="2:46" s="1" customFormat="1" ht="12" customHeight="1" x14ac:dyDescent="0.2">
      <c r="B13" s="29"/>
      <c r="D13" s="26" t="s">
        <v>15</v>
      </c>
      <c r="F13" s="24" t="s">
        <v>1</v>
      </c>
      <c r="I13" s="26" t="s">
        <v>16</v>
      </c>
      <c r="J13" s="24" t="s">
        <v>1</v>
      </c>
      <c r="L13" s="29"/>
    </row>
    <row r="14" spans="2:46" s="1" customFormat="1" ht="12" customHeight="1" x14ac:dyDescent="0.2">
      <c r="B14" s="29"/>
      <c r="D14" s="26" t="s">
        <v>17</v>
      </c>
      <c r="F14" s="24" t="s">
        <v>162</v>
      </c>
      <c r="I14" s="26" t="s">
        <v>19</v>
      </c>
      <c r="J14" s="52">
        <f>'Rekapitulácia stavby'!AN8</f>
        <v>0</v>
      </c>
      <c r="L14" s="29"/>
    </row>
    <row r="15" spans="2:46" s="1" customFormat="1" ht="10.95" customHeight="1" x14ac:dyDescent="0.2">
      <c r="B15" s="29"/>
      <c r="L15" s="29"/>
    </row>
    <row r="16" spans="2:46" s="1" customFormat="1" ht="12" customHeight="1" x14ac:dyDescent="0.2">
      <c r="B16" s="29"/>
      <c r="D16" s="26" t="s">
        <v>20</v>
      </c>
      <c r="I16" s="26" t="s">
        <v>21</v>
      </c>
      <c r="J16" s="24" t="s">
        <v>1</v>
      </c>
      <c r="L16" s="29"/>
    </row>
    <row r="17" spans="2:12" s="1" customFormat="1" ht="18" customHeight="1" x14ac:dyDescent="0.2">
      <c r="B17" s="29"/>
      <c r="E17" s="24" t="s">
        <v>22</v>
      </c>
      <c r="I17" s="26" t="s">
        <v>23</v>
      </c>
      <c r="J17" s="24" t="s">
        <v>1</v>
      </c>
      <c r="L17" s="29"/>
    </row>
    <row r="18" spans="2:12" s="1" customFormat="1" ht="6.9" customHeight="1" x14ac:dyDescent="0.2">
      <c r="B18" s="29"/>
      <c r="L18" s="29"/>
    </row>
    <row r="19" spans="2:12" s="1" customFormat="1" ht="12" customHeight="1" x14ac:dyDescent="0.2">
      <c r="B19" s="29"/>
      <c r="D19" s="26" t="s">
        <v>24</v>
      </c>
      <c r="I19" s="26" t="s">
        <v>21</v>
      </c>
      <c r="J19" s="24" t="s">
        <v>1</v>
      </c>
      <c r="L19" s="29"/>
    </row>
    <row r="20" spans="2:12" s="1" customFormat="1" ht="18" customHeight="1" x14ac:dyDescent="0.2">
      <c r="B20" s="29"/>
      <c r="E20" s="24"/>
      <c r="I20" s="26" t="s">
        <v>23</v>
      </c>
      <c r="J20" s="24" t="s">
        <v>1</v>
      </c>
      <c r="L20" s="29"/>
    </row>
    <row r="21" spans="2:12" s="1" customFormat="1" ht="6.9" customHeight="1" x14ac:dyDescent="0.2">
      <c r="B21" s="29"/>
      <c r="L21" s="29"/>
    </row>
    <row r="22" spans="2:12" s="1" customFormat="1" ht="12" customHeight="1" x14ac:dyDescent="0.2">
      <c r="B22" s="29"/>
      <c r="D22" s="26" t="s">
        <v>25</v>
      </c>
      <c r="I22" s="26" t="s">
        <v>21</v>
      </c>
      <c r="J22" s="24" t="s">
        <v>1</v>
      </c>
      <c r="L22" s="29"/>
    </row>
    <row r="23" spans="2:12" s="1" customFormat="1" ht="18" customHeight="1" x14ac:dyDescent="0.2">
      <c r="B23" s="29"/>
      <c r="E23" s="24" t="s">
        <v>26</v>
      </c>
      <c r="I23" s="26" t="s">
        <v>23</v>
      </c>
      <c r="J23" s="24" t="s">
        <v>1</v>
      </c>
      <c r="L23" s="29"/>
    </row>
    <row r="24" spans="2:12" s="1" customFormat="1" ht="6.9" customHeight="1" x14ac:dyDescent="0.2">
      <c r="B24" s="29"/>
      <c r="L24" s="29"/>
    </row>
    <row r="25" spans="2:12" s="1" customFormat="1" ht="12" customHeight="1" x14ac:dyDescent="0.2">
      <c r="B25" s="29"/>
      <c r="D25" s="26" t="s">
        <v>28</v>
      </c>
      <c r="I25" s="26" t="s">
        <v>21</v>
      </c>
      <c r="J25" s="24" t="s">
        <v>1</v>
      </c>
      <c r="L25" s="29"/>
    </row>
    <row r="26" spans="2:12" s="1" customFormat="1" ht="18" customHeight="1" x14ac:dyDescent="0.2">
      <c r="B26" s="29"/>
      <c r="E26" s="24"/>
      <c r="I26" s="26" t="s">
        <v>23</v>
      </c>
      <c r="J26" s="24" t="s">
        <v>1</v>
      </c>
      <c r="L26" s="29"/>
    </row>
    <row r="27" spans="2:12" s="1" customFormat="1" ht="6.9" customHeight="1" x14ac:dyDescent="0.2">
      <c r="B27" s="29"/>
      <c r="L27" s="29"/>
    </row>
    <row r="28" spans="2:12" s="1" customFormat="1" ht="12" customHeight="1" x14ac:dyDescent="0.2">
      <c r="B28" s="29"/>
      <c r="D28" s="26" t="s">
        <v>29</v>
      </c>
      <c r="L28" s="29"/>
    </row>
    <row r="29" spans="2:12" s="7" customFormat="1" ht="16.5" customHeight="1" x14ac:dyDescent="0.2">
      <c r="B29" s="94"/>
      <c r="E29" s="219" t="s">
        <v>1</v>
      </c>
      <c r="F29" s="219"/>
      <c r="G29" s="219"/>
      <c r="H29" s="219"/>
      <c r="L29" s="94"/>
    </row>
    <row r="30" spans="2:12" s="1" customFormat="1" ht="6.9" customHeight="1" x14ac:dyDescent="0.2">
      <c r="B30" s="29"/>
      <c r="L30" s="29"/>
    </row>
    <row r="31" spans="2:12" s="1" customFormat="1" ht="6.9" customHeight="1" x14ac:dyDescent="0.2">
      <c r="B31" s="29"/>
      <c r="D31" s="53"/>
      <c r="E31" s="53"/>
      <c r="F31" s="53"/>
      <c r="G31" s="53"/>
      <c r="H31" s="53"/>
      <c r="I31" s="53"/>
      <c r="J31" s="53"/>
      <c r="K31" s="53"/>
      <c r="L31" s="29"/>
    </row>
    <row r="32" spans="2:12" s="1" customFormat="1" ht="25.35" customHeight="1" x14ac:dyDescent="0.2">
      <c r="B32" s="29"/>
      <c r="D32" s="95" t="s">
        <v>31</v>
      </c>
      <c r="J32" s="65">
        <f>ROUND(J125, 2)</f>
        <v>0</v>
      </c>
      <c r="L32" s="29"/>
    </row>
    <row r="33" spans="2:12" s="1" customFormat="1" ht="6.9" customHeight="1" x14ac:dyDescent="0.2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14.4" customHeight="1" x14ac:dyDescent="0.2">
      <c r="B34" s="29"/>
      <c r="F34" s="32" t="s">
        <v>33</v>
      </c>
      <c r="I34" s="32" t="s">
        <v>32</v>
      </c>
      <c r="J34" s="32" t="s">
        <v>34</v>
      </c>
      <c r="L34" s="29"/>
    </row>
    <row r="35" spans="2:12" s="1" customFormat="1" ht="14.4" customHeight="1" x14ac:dyDescent="0.2">
      <c r="B35" s="29"/>
      <c r="D35" s="93" t="s">
        <v>35</v>
      </c>
      <c r="E35" s="34" t="s">
        <v>36</v>
      </c>
      <c r="F35" s="96">
        <f>ROUND((SUM(BE125:BE162)),  2)</f>
        <v>0</v>
      </c>
      <c r="G35" s="97"/>
      <c r="H35" s="97"/>
      <c r="I35" s="98">
        <v>0.2</v>
      </c>
      <c r="J35" s="96">
        <f>ROUND(((SUM(BE125:BE162))*I35),  2)</f>
        <v>0</v>
      </c>
      <c r="L35" s="29"/>
    </row>
    <row r="36" spans="2:12" s="1" customFormat="1" ht="14.4" customHeight="1" x14ac:dyDescent="0.2">
      <c r="B36" s="29"/>
      <c r="E36" s="34" t="s">
        <v>37</v>
      </c>
      <c r="F36" s="84">
        <f>ROUND((SUM(BF125:BF162)),  2)</f>
        <v>0</v>
      </c>
      <c r="I36" s="99">
        <v>0.2</v>
      </c>
      <c r="J36" s="84">
        <f>ROUND(((SUM(BF125:BF162))*I36),  2)</f>
        <v>0</v>
      </c>
      <c r="L36" s="29"/>
    </row>
    <row r="37" spans="2:12" s="1" customFormat="1" ht="14.4" hidden="1" customHeight="1" x14ac:dyDescent="0.2">
      <c r="B37" s="29"/>
      <c r="E37" s="26" t="s">
        <v>38</v>
      </c>
      <c r="F37" s="84">
        <f>ROUND((SUM(BG125:BG162)),  2)</f>
        <v>0</v>
      </c>
      <c r="I37" s="99">
        <v>0.2</v>
      </c>
      <c r="J37" s="84">
        <f>0</f>
        <v>0</v>
      </c>
      <c r="L37" s="29"/>
    </row>
    <row r="38" spans="2:12" s="1" customFormat="1" ht="14.4" hidden="1" customHeight="1" x14ac:dyDescent="0.2">
      <c r="B38" s="29"/>
      <c r="E38" s="26" t="s">
        <v>39</v>
      </c>
      <c r="F38" s="84">
        <f>ROUND((SUM(BH125:BH162)),  2)</f>
        <v>0</v>
      </c>
      <c r="I38" s="99">
        <v>0.2</v>
      </c>
      <c r="J38" s="84">
        <f>0</f>
        <v>0</v>
      </c>
      <c r="L38" s="29"/>
    </row>
    <row r="39" spans="2:12" s="1" customFormat="1" ht="14.4" hidden="1" customHeight="1" x14ac:dyDescent="0.2">
      <c r="B39" s="29"/>
      <c r="E39" s="34" t="s">
        <v>40</v>
      </c>
      <c r="F39" s="96">
        <f>ROUND((SUM(BI125:BI162)),  2)</f>
        <v>0</v>
      </c>
      <c r="G39" s="97"/>
      <c r="H39" s="97"/>
      <c r="I39" s="98">
        <v>0</v>
      </c>
      <c r="J39" s="96">
        <f>0</f>
        <v>0</v>
      </c>
      <c r="L39" s="29"/>
    </row>
    <row r="40" spans="2:12" s="1" customFormat="1" ht="6.9" customHeight="1" x14ac:dyDescent="0.2">
      <c r="B40" s="29"/>
      <c r="L40" s="29"/>
    </row>
    <row r="41" spans="2:12" s="1" customFormat="1" ht="25.35" customHeight="1" x14ac:dyDescent="0.2">
      <c r="B41" s="29"/>
      <c r="C41" s="100"/>
      <c r="D41" s="101" t="s">
        <v>41</v>
      </c>
      <c r="E41" s="56"/>
      <c r="F41" s="56"/>
      <c r="G41" s="102" t="s">
        <v>42</v>
      </c>
      <c r="H41" s="103" t="s">
        <v>43</v>
      </c>
      <c r="I41" s="56"/>
      <c r="J41" s="104">
        <f>SUM(J32:J39)</f>
        <v>0</v>
      </c>
      <c r="K41" s="105"/>
      <c r="L41" s="29"/>
    </row>
    <row r="42" spans="2:12" s="1" customFormat="1" ht="14.4" customHeight="1" x14ac:dyDescent="0.2">
      <c r="B42" s="29"/>
      <c r="L42" s="29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29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29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29"/>
      <c r="D61" s="43" t="s">
        <v>46</v>
      </c>
      <c r="E61" s="31"/>
      <c r="F61" s="106" t="s">
        <v>47</v>
      </c>
      <c r="G61" s="43" t="s">
        <v>46</v>
      </c>
      <c r="H61" s="31"/>
      <c r="I61" s="31"/>
      <c r="J61" s="107" t="s">
        <v>47</v>
      </c>
      <c r="K61" s="31"/>
      <c r="L61" s="29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29"/>
      <c r="D65" s="41" t="s">
        <v>48</v>
      </c>
      <c r="E65" s="42"/>
      <c r="F65" s="42"/>
      <c r="G65" s="41" t="s">
        <v>49</v>
      </c>
      <c r="H65" s="42"/>
      <c r="I65" s="42"/>
      <c r="J65" s="42"/>
      <c r="K65" s="42"/>
      <c r="L65" s="29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29"/>
      <c r="D76" s="43" t="s">
        <v>46</v>
      </c>
      <c r="E76" s="31"/>
      <c r="F76" s="106" t="s">
        <v>47</v>
      </c>
      <c r="G76" s="43" t="s">
        <v>46</v>
      </c>
      <c r="H76" s="31"/>
      <c r="I76" s="31"/>
      <c r="J76" s="107" t="s">
        <v>47</v>
      </c>
      <c r="K76" s="31"/>
      <c r="L76" s="29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" customHeight="1" x14ac:dyDescent="0.2">
      <c r="B82" s="29"/>
      <c r="C82" s="21" t="s">
        <v>163</v>
      </c>
      <c r="L82" s="29"/>
    </row>
    <row r="83" spans="2:12" s="1" customFormat="1" ht="6.9" customHeight="1" x14ac:dyDescent="0.2">
      <c r="B83" s="29"/>
      <c r="L83" s="29"/>
    </row>
    <row r="84" spans="2:12" s="1" customFormat="1" ht="12" customHeight="1" x14ac:dyDescent="0.2">
      <c r="B84" s="29"/>
      <c r="C84" s="26" t="s">
        <v>13</v>
      </c>
      <c r="L84" s="29"/>
    </row>
    <row r="85" spans="2:12" s="1" customFormat="1" ht="26.25" customHeight="1" x14ac:dyDescent="0.2">
      <c r="B85" s="29"/>
      <c r="E85" s="256" t="str">
        <f>E7</f>
        <v>STAVEBNÉ ÚPRAVY, PRÍSTAVBA SKLADOVÉHO OBJEKTU 
A ZMENA ÚČELU VYUŽITIA ČASTI STAVBY NA MÄSOVÝROBU</v>
      </c>
      <c r="F85" s="257"/>
      <c r="G85" s="257"/>
      <c r="H85" s="257"/>
      <c r="L85" s="29"/>
    </row>
    <row r="86" spans="2:12" ht="12" customHeight="1" x14ac:dyDescent="0.2">
      <c r="B86" s="20"/>
      <c r="C86" s="26" t="s">
        <v>156</v>
      </c>
      <c r="L86" s="20"/>
    </row>
    <row r="87" spans="2:12" s="1" customFormat="1" ht="16.5" customHeight="1" x14ac:dyDescent="0.2">
      <c r="B87" s="29"/>
      <c r="E87" s="256" t="s">
        <v>1989</v>
      </c>
      <c r="F87" s="255"/>
      <c r="G87" s="255"/>
      <c r="H87" s="255"/>
      <c r="L87" s="29"/>
    </row>
    <row r="88" spans="2:12" s="1" customFormat="1" ht="12" customHeight="1" x14ac:dyDescent="0.2">
      <c r="B88" s="29"/>
      <c r="C88" s="26" t="s">
        <v>158</v>
      </c>
      <c r="L88" s="29"/>
    </row>
    <row r="89" spans="2:12" s="1" customFormat="1" ht="16.5" customHeight="1" x14ac:dyDescent="0.2">
      <c r="B89" s="29"/>
      <c r="E89" s="243" t="str">
        <f>E11</f>
        <v>06.02 - Oporný múr</v>
      </c>
      <c r="F89" s="255"/>
      <c r="G89" s="255"/>
      <c r="H89" s="255"/>
      <c r="L89" s="29"/>
    </row>
    <row r="90" spans="2:12" s="1" customFormat="1" ht="6.9" customHeight="1" x14ac:dyDescent="0.2">
      <c r="B90" s="29"/>
      <c r="L90" s="29"/>
    </row>
    <row r="91" spans="2:12" s="1" customFormat="1" ht="12" customHeight="1" x14ac:dyDescent="0.2">
      <c r="B91" s="29"/>
      <c r="C91" s="26" t="s">
        <v>17</v>
      </c>
      <c r="F91" s="24" t="str">
        <f>F14</f>
        <v>KN č.1599/13-15,1599/40-46</v>
      </c>
      <c r="I91" s="26" t="s">
        <v>19</v>
      </c>
      <c r="J91" s="52">
        <f>IF(J14="","",J14)</f>
        <v>0</v>
      </c>
      <c r="L91" s="29"/>
    </row>
    <row r="92" spans="2:12" s="1" customFormat="1" ht="6.9" customHeight="1" x14ac:dyDescent="0.2">
      <c r="B92" s="29"/>
      <c r="L92" s="29"/>
    </row>
    <row r="93" spans="2:12" s="1" customFormat="1" ht="15.15" customHeight="1" x14ac:dyDescent="0.2">
      <c r="B93" s="29"/>
      <c r="C93" s="26" t="s">
        <v>20</v>
      </c>
      <c r="F93" s="24" t="str">
        <f>E17</f>
        <v>Mazurák, s.r.o.</v>
      </c>
      <c r="I93" s="26" t="s">
        <v>25</v>
      </c>
      <c r="J93" s="27" t="str">
        <f>E23</f>
        <v>Ing. Jozef Kuchťák</v>
      </c>
      <c r="L93" s="29"/>
    </row>
    <row r="94" spans="2:12" s="1" customFormat="1" ht="15.15" customHeight="1" x14ac:dyDescent="0.2">
      <c r="B94" s="29"/>
      <c r="C94" s="26" t="s">
        <v>24</v>
      </c>
      <c r="F94" s="24" t="str">
        <f>IF(E20="","",E20)</f>
        <v/>
      </c>
      <c r="I94" s="26" t="s">
        <v>28</v>
      </c>
      <c r="J94" s="27">
        <f>E26</f>
        <v>0</v>
      </c>
      <c r="L94" s="29"/>
    </row>
    <row r="95" spans="2:12" s="1" customFormat="1" ht="10.35" customHeight="1" x14ac:dyDescent="0.2">
      <c r="B95" s="29"/>
      <c r="L95" s="29"/>
    </row>
    <row r="96" spans="2:12" s="1" customFormat="1" ht="29.25" customHeight="1" x14ac:dyDescent="0.2">
      <c r="B96" s="29"/>
      <c r="C96" s="108" t="s">
        <v>164</v>
      </c>
      <c r="D96" s="100"/>
      <c r="E96" s="100"/>
      <c r="F96" s="100"/>
      <c r="G96" s="100"/>
      <c r="H96" s="100"/>
      <c r="I96" s="100"/>
      <c r="J96" s="109" t="s">
        <v>165</v>
      </c>
      <c r="K96" s="100"/>
      <c r="L96" s="29"/>
    </row>
    <row r="97" spans="2:47" s="1" customFormat="1" ht="10.35" customHeight="1" x14ac:dyDescent="0.2">
      <c r="B97" s="29"/>
      <c r="L97" s="29"/>
    </row>
    <row r="98" spans="2:47" s="1" customFormat="1" ht="22.95" customHeight="1" x14ac:dyDescent="0.2">
      <c r="B98" s="29"/>
      <c r="C98" s="110" t="s">
        <v>166</v>
      </c>
      <c r="J98" s="65">
        <f>J125</f>
        <v>0</v>
      </c>
      <c r="L98" s="29"/>
      <c r="AU98" s="17" t="s">
        <v>167</v>
      </c>
    </row>
    <row r="99" spans="2:47" s="8" customFormat="1" ht="24.9" customHeight="1" x14ac:dyDescent="0.2">
      <c r="B99" s="111"/>
      <c r="D99" s="112" t="s">
        <v>168</v>
      </c>
      <c r="E99" s="113"/>
      <c r="F99" s="113"/>
      <c r="G99" s="113"/>
      <c r="H99" s="113"/>
      <c r="I99" s="113"/>
      <c r="J99" s="114">
        <f>J126</f>
        <v>0</v>
      </c>
      <c r="L99" s="111"/>
    </row>
    <row r="100" spans="2:47" s="9" customFormat="1" ht="19.95" customHeight="1" x14ac:dyDescent="0.2">
      <c r="B100" s="115"/>
      <c r="D100" s="116" t="s">
        <v>366</v>
      </c>
      <c r="E100" s="117"/>
      <c r="F100" s="117"/>
      <c r="G100" s="117"/>
      <c r="H100" s="117"/>
      <c r="I100" s="117"/>
      <c r="J100" s="118">
        <f>J127</f>
        <v>0</v>
      </c>
      <c r="L100" s="115"/>
    </row>
    <row r="101" spans="2:47" s="9" customFormat="1" ht="19.95" customHeight="1" x14ac:dyDescent="0.2">
      <c r="B101" s="115"/>
      <c r="D101" s="116" t="s">
        <v>169</v>
      </c>
      <c r="E101" s="117"/>
      <c r="F101" s="117"/>
      <c r="G101" s="117"/>
      <c r="H101" s="117"/>
      <c r="I101" s="117"/>
      <c r="J101" s="118">
        <f>J134</f>
        <v>0</v>
      </c>
      <c r="L101" s="115"/>
    </row>
    <row r="102" spans="2:47" s="9" customFormat="1" ht="19.95" customHeight="1" x14ac:dyDescent="0.2">
      <c r="B102" s="115"/>
      <c r="D102" s="116" t="s">
        <v>170</v>
      </c>
      <c r="E102" s="117"/>
      <c r="F102" s="117"/>
      <c r="G102" s="117"/>
      <c r="H102" s="117"/>
      <c r="I102" s="117"/>
      <c r="J102" s="118">
        <f>J159</f>
        <v>0</v>
      </c>
      <c r="L102" s="115"/>
    </row>
    <row r="103" spans="2:47" s="9" customFormat="1" ht="19.95" customHeight="1" x14ac:dyDescent="0.2">
      <c r="B103" s="115"/>
      <c r="D103" s="116" t="s">
        <v>172</v>
      </c>
      <c r="E103" s="117"/>
      <c r="F103" s="117"/>
      <c r="G103" s="117"/>
      <c r="H103" s="117"/>
      <c r="I103" s="117"/>
      <c r="J103" s="118">
        <f>J161</f>
        <v>0</v>
      </c>
      <c r="L103" s="115"/>
    </row>
    <row r="104" spans="2:47" s="1" customFormat="1" ht="21.75" customHeight="1" x14ac:dyDescent="0.2">
      <c r="B104" s="29"/>
      <c r="L104" s="29"/>
    </row>
    <row r="105" spans="2:47" s="1" customFormat="1" ht="6.9" customHeight="1" x14ac:dyDescent="0.2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29"/>
    </row>
    <row r="109" spans="2:47" s="1" customFormat="1" ht="6.9" customHeight="1" x14ac:dyDescent="0.2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29"/>
    </row>
    <row r="110" spans="2:47" s="1" customFormat="1" ht="24.9" customHeight="1" x14ac:dyDescent="0.2">
      <c r="B110" s="29"/>
      <c r="C110" s="21" t="s">
        <v>175</v>
      </c>
      <c r="L110" s="29"/>
    </row>
    <row r="111" spans="2:47" s="1" customFormat="1" ht="6.9" customHeight="1" x14ac:dyDescent="0.2">
      <c r="B111" s="29"/>
      <c r="L111" s="29"/>
    </row>
    <row r="112" spans="2:47" s="1" customFormat="1" ht="12" customHeight="1" x14ac:dyDescent="0.2">
      <c r="B112" s="29"/>
      <c r="C112" s="26" t="s">
        <v>13</v>
      </c>
      <c r="L112" s="29"/>
    </row>
    <row r="113" spans="2:65" s="1" customFormat="1" ht="26.25" customHeight="1" x14ac:dyDescent="0.2">
      <c r="B113" s="29"/>
      <c r="E113" s="256" t="str">
        <f>E7</f>
        <v>STAVEBNÉ ÚPRAVY, PRÍSTAVBA SKLADOVÉHO OBJEKTU 
A ZMENA ÚČELU VYUŽITIA ČASTI STAVBY NA MÄSOVÝROBU</v>
      </c>
      <c r="F113" s="257"/>
      <c r="G113" s="257"/>
      <c r="H113" s="257"/>
      <c r="L113" s="29"/>
    </row>
    <row r="114" spans="2:65" ht="12" customHeight="1" x14ac:dyDescent="0.2">
      <c r="B114" s="20"/>
      <c r="C114" s="26" t="s">
        <v>156</v>
      </c>
      <c r="L114" s="20"/>
    </row>
    <row r="115" spans="2:65" s="1" customFormat="1" ht="16.5" customHeight="1" x14ac:dyDescent="0.2">
      <c r="B115" s="29"/>
      <c r="E115" s="256" t="s">
        <v>1989</v>
      </c>
      <c r="F115" s="255"/>
      <c r="G115" s="255"/>
      <c r="H115" s="255"/>
      <c r="L115" s="29"/>
    </row>
    <row r="116" spans="2:65" s="1" customFormat="1" ht="12" customHeight="1" x14ac:dyDescent="0.2">
      <c r="B116" s="29"/>
      <c r="C116" s="26" t="s">
        <v>158</v>
      </c>
      <c r="L116" s="29"/>
    </row>
    <row r="117" spans="2:65" s="1" customFormat="1" ht="16.5" customHeight="1" x14ac:dyDescent="0.2">
      <c r="B117" s="29"/>
      <c r="E117" s="243" t="str">
        <f>E11</f>
        <v>06.02 - Oporný múr</v>
      </c>
      <c r="F117" s="255"/>
      <c r="G117" s="255"/>
      <c r="H117" s="255"/>
      <c r="L117" s="29"/>
    </row>
    <row r="118" spans="2:65" s="1" customFormat="1" ht="6.9" customHeight="1" x14ac:dyDescent="0.2">
      <c r="B118" s="29"/>
      <c r="L118" s="29"/>
    </row>
    <row r="119" spans="2:65" s="1" customFormat="1" ht="12" customHeight="1" x14ac:dyDescent="0.2">
      <c r="B119" s="29"/>
      <c r="C119" s="26" t="s">
        <v>17</v>
      </c>
      <c r="F119" s="24" t="str">
        <f>F14</f>
        <v>KN č.1599/13-15,1599/40-46</v>
      </c>
      <c r="I119" s="26" t="s">
        <v>19</v>
      </c>
      <c r="J119" s="52">
        <f>IF(J14="","",J14)</f>
        <v>0</v>
      </c>
      <c r="L119" s="29"/>
    </row>
    <row r="120" spans="2:65" s="1" customFormat="1" ht="6.9" customHeight="1" x14ac:dyDescent="0.2">
      <c r="B120" s="29"/>
      <c r="L120" s="29"/>
    </row>
    <row r="121" spans="2:65" s="1" customFormat="1" ht="15.15" customHeight="1" x14ac:dyDescent="0.2">
      <c r="B121" s="29"/>
      <c r="C121" s="26" t="s">
        <v>20</v>
      </c>
      <c r="F121" s="24" t="str">
        <f>E17</f>
        <v>Mazurák, s.r.o.</v>
      </c>
      <c r="I121" s="26" t="s">
        <v>25</v>
      </c>
      <c r="J121" s="27" t="str">
        <f>E23</f>
        <v>Ing. Jozef Kuchťák</v>
      </c>
      <c r="L121" s="29"/>
    </row>
    <row r="122" spans="2:65" s="1" customFormat="1" ht="15.15" customHeight="1" x14ac:dyDescent="0.2">
      <c r="B122" s="29"/>
      <c r="C122" s="26" t="s">
        <v>24</v>
      </c>
      <c r="F122" s="24" t="str">
        <f>IF(E20="","",E20)</f>
        <v/>
      </c>
      <c r="I122" s="26" t="s">
        <v>28</v>
      </c>
      <c r="J122" s="27">
        <f>E26</f>
        <v>0</v>
      </c>
      <c r="L122" s="29"/>
    </row>
    <row r="123" spans="2:65" s="1" customFormat="1" ht="10.35" customHeight="1" x14ac:dyDescent="0.2">
      <c r="B123" s="29"/>
      <c r="L123" s="29"/>
    </row>
    <row r="124" spans="2:65" s="10" customFormat="1" ht="29.25" customHeight="1" x14ac:dyDescent="0.2">
      <c r="B124" s="119"/>
      <c r="C124" s="120" t="s">
        <v>176</v>
      </c>
      <c r="D124" s="121" t="s">
        <v>56</v>
      </c>
      <c r="E124" s="121" t="s">
        <v>52</v>
      </c>
      <c r="F124" s="121" t="s">
        <v>53</v>
      </c>
      <c r="G124" s="121" t="s">
        <v>177</v>
      </c>
      <c r="H124" s="121" t="s">
        <v>178</v>
      </c>
      <c r="I124" s="121" t="s">
        <v>179</v>
      </c>
      <c r="J124" s="122" t="s">
        <v>165</v>
      </c>
      <c r="K124" s="123" t="s">
        <v>180</v>
      </c>
      <c r="L124" s="119"/>
      <c r="M124" s="58" t="s">
        <v>1</v>
      </c>
      <c r="N124" s="59" t="s">
        <v>35</v>
      </c>
      <c r="O124" s="59" t="s">
        <v>181</v>
      </c>
      <c r="P124" s="59" t="s">
        <v>182</v>
      </c>
      <c r="Q124" s="59" t="s">
        <v>183</v>
      </c>
      <c r="R124" s="59" t="s">
        <v>184</v>
      </c>
      <c r="S124" s="59" t="s">
        <v>185</v>
      </c>
      <c r="T124" s="60" t="s">
        <v>186</v>
      </c>
    </row>
    <row r="125" spans="2:65" s="1" customFormat="1" ht="22.95" customHeight="1" x14ac:dyDescent="0.3">
      <c r="B125" s="29"/>
      <c r="C125" s="63" t="s">
        <v>166</v>
      </c>
      <c r="J125" s="124">
        <f>BK125</f>
        <v>0</v>
      </c>
      <c r="L125" s="29"/>
      <c r="M125" s="61"/>
      <c r="N125" s="53"/>
      <c r="O125" s="53"/>
      <c r="P125" s="125">
        <f>P126</f>
        <v>386.82995776000001</v>
      </c>
      <c r="Q125" s="53"/>
      <c r="R125" s="125">
        <f>R126</f>
        <v>93.86598124999999</v>
      </c>
      <c r="S125" s="53"/>
      <c r="T125" s="126">
        <f>T126</f>
        <v>0</v>
      </c>
      <c r="AT125" s="17" t="s">
        <v>70</v>
      </c>
      <c r="AU125" s="17" t="s">
        <v>167</v>
      </c>
      <c r="BK125" s="127">
        <f>BK126</f>
        <v>0</v>
      </c>
    </row>
    <row r="126" spans="2:65" s="11" customFormat="1" ht="25.95" customHeight="1" x14ac:dyDescent="0.25">
      <c r="B126" s="128"/>
      <c r="D126" s="129" t="s">
        <v>70</v>
      </c>
      <c r="E126" s="130" t="s">
        <v>187</v>
      </c>
      <c r="F126" s="130" t="s">
        <v>188</v>
      </c>
      <c r="J126" s="131">
        <f>BK126</f>
        <v>0</v>
      </c>
      <c r="L126" s="128"/>
      <c r="M126" s="132"/>
      <c r="P126" s="133">
        <f>P127+P134+P159+P161</f>
        <v>386.82995776000001</v>
      </c>
      <c r="R126" s="133">
        <f>R127+R134+R159+R161</f>
        <v>93.86598124999999</v>
      </c>
      <c r="T126" s="134">
        <f>T127+T134+T159+T161</f>
        <v>0</v>
      </c>
      <c r="AR126" s="129" t="s">
        <v>77</v>
      </c>
      <c r="AT126" s="135" t="s">
        <v>70</v>
      </c>
      <c r="AU126" s="135" t="s">
        <v>71</v>
      </c>
      <c r="AY126" s="129" t="s">
        <v>189</v>
      </c>
      <c r="BK126" s="136">
        <f>BK127+BK134+BK159+BK161</f>
        <v>0</v>
      </c>
    </row>
    <row r="127" spans="2:65" s="11" customFormat="1" ht="22.95" customHeight="1" x14ac:dyDescent="0.25">
      <c r="B127" s="128"/>
      <c r="D127" s="129" t="s">
        <v>70</v>
      </c>
      <c r="E127" s="137" t="s">
        <v>77</v>
      </c>
      <c r="F127" s="137" t="s">
        <v>368</v>
      </c>
      <c r="J127" s="138">
        <f>BK127</f>
        <v>0</v>
      </c>
      <c r="L127" s="128"/>
      <c r="M127" s="132"/>
      <c r="P127" s="133">
        <f>SUM(P128:P133)</f>
        <v>83.281739999999999</v>
      </c>
      <c r="R127" s="133">
        <f>SUM(R128:R133)</f>
        <v>0</v>
      </c>
      <c r="T127" s="134">
        <f>SUM(T128:T133)</f>
        <v>0</v>
      </c>
      <c r="AR127" s="129" t="s">
        <v>77</v>
      </c>
      <c r="AT127" s="135" t="s">
        <v>70</v>
      </c>
      <c r="AU127" s="135" t="s">
        <v>77</v>
      </c>
      <c r="AY127" s="129" t="s">
        <v>189</v>
      </c>
      <c r="BK127" s="136">
        <f>SUM(BK128:BK133)</f>
        <v>0</v>
      </c>
    </row>
    <row r="128" spans="2:65" s="1" customFormat="1" ht="16.5" customHeight="1" x14ac:dyDescent="0.2">
      <c r="B128" s="139"/>
      <c r="C128" s="140" t="s">
        <v>77</v>
      </c>
      <c r="D128" s="140" t="s">
        <v>191</v>
      </c>
      <c r="E128" s="141" t="s">
        <v>399</v>
      </c>
      <c r="F128" s="142" t="s">
        <v>400</v>
      </c>
      <c r="G128" s="143" t="s">
        <v>223</v>
      </c>
      <c r="H128" s="144">
        <v>35.28</v>
      </c>
      <c r="I128" s="145"/>
      <c r="J128" s="145">
        <f>ROUND(I128*H128,2)</f>
        <v>0</v>
      </c>
      <c r="K128" s="146"/>
      <c r="L128" s="29"/>
      <c r="M128" s="147" t="s">
        <v>1</v>
      </c>
      <c r="N128" s="148" t="s">
        <v>37</v>
      </c>
      <c r="O128" s="149">
        <v>1.5089999999999999</v>
      </c>
      <c r="P128" s="149">
        <f>O128*H128</f>
        <v>53.237519999999996</v>
      </c>
      <c r="Q128" s="149">
        <v>0</v>
      </c>
      <c r="R128" s="149">
        <f>Q128*H128</f>
        <v>0</v>
      </c>
      <c r="S128" s="149">
        <v>0</v>
      </c>
      <c r="T128" s="150">
        <f>S128*H128</f>
        <v>0</v>
      </c>
      <c r="AR128" s="151" t="s">
        <v>195</v>
      </c>
      <c r="AT128" s="151" t="s">
        <v>191</v>
      </c>
      <c r="AU128" s="151" t="s">
        <v>82</v>
      </c>
      <c r="AY128" s="17" t="s">
        <v>189</v>
      </c>
      <c r="BE128" s="152">
        <f>IF(N128="základná",J128,0)</f>
        <v>0</v>
      </c>
      <c r="BF128" s="152">
        <f>IF(N128="znížená",J128,0)</f>
        <v>0</v>
      </c>
      <c r="BG128" s="152">
        <f>IF(N128="zákl. prenesená",J128,0)</f>
        <v>0</v>
      </c>
      <c r="BH128" s="152">
        <f>IF(N128="zníž. prenesená",J128,0)</f>
        <v>0</v>
      </c>
      <c r="BI128" s="152">
        <f>IF(N128="nulová",J128,0)</f>
        <v>0</v>
      </c>
      <c r="BJ128" s="17" t="s">
        <v>82</v>
      </c>
      <c r="BK128" s="152">
        <f>ROUND(I128*H128,2)</f>
        <v>0</v>
      </c>
      <c r="BL128" s="17" t="s">
        <v>195</v>
      </c>
      <c r="BM128" s="151" t="s">
        <v>2078</v>
      </c>
    </row>
    <row r="129" spans="2:65" s="12" customFormat="1" x14ac:dyDescent="0.2">
      <c r="B129" s="153"/>
      <c r="D129" s="154" t="s">
        <v>197</v>
      </c>
      <c r="E129" s="155" t="s">
        <v>1</v>
      </c>
      <c r="F129" s="156" t="s">
        <v>2079</v>
      </c>
      <c r="H129" s="157">
        <v>35.28</v>
      </c>
      <c r="L129" s="153"/>
      <c r="M129" s="158"/>
      <c r="T129" s="159"/>
      <c r="AT129" s="155" t="s">
        <v>197</v>
      </c>
      <c r="AU129" s="155" t="s">
        <v>82</v>
      </c>
      <c r="AV129" s="12" t="s">
        <v>82</v>
      </c>
      <c r="AW129" s="12" t="s">
        <v>27</v>
      </c>
      <c r="AX129" s="12" t="s">
        <v>77</v>
      </c>
      <c r="AY129" s="155" t="s">
        <v>189</v>
      </c>
    </row>
    <row r="130" spans="2:65" s="1" customFormat="1" ht="37.950000000000003" customHeight="1" x14ac:dyDescent="0.2">
      <c r="B130" s="139"/>
      <c r="C130" s="140" t="s">
        <v>82</v>
      </c>
      <c r="D130" s="140" t="s">
        <v>191</v>
      </c>
      <c r="E130" s="141" t="s">
        <v>407</v>
      </c>
      <c r="F130" s="142" t="s">
        <v>408</v>
      </c>
      <c r="G130" s="143" t="s">
        <v>223</v>
      </c>
      <c r="H130" s="144">
        <v>10.584</v>
      </c>
      <c r="I130" s="145"/>
      <c r="J130" s="145">
        <f>ROUND(I130*H130,2)</f>
        <v>0</v>
      </c>
      <c r="K130" s="146"/>
      <c r="L130" s="29"/>
      <c r="M130" s="147" t="s">
        <v>1</v>
      </c>
      <c r="N130" s="148" t="s">
        <v>37</v>
      </c>
      <c r="O130" s="149">
        <v>0.08</v>
      </c>
      <c r="P130" s="149">
        <f>O130*H130</f>
        <v>0.84672000000000003</v>
      </c>
      <c r="Q130" s="149">
        <v>0</v>
      </c>
      <c r="R130" s="149">
        <f>Q130*H130</f>
        <v>0</v>
      </c>
      <c r="S130" s="149">
        <v>0</v>
      </c>
      <c r="T130" s="150">
        <f>S130*H130</f>
        <v>0</v>
      </c>
      <c r="AR130" s="151" t="s">
        <v>195</v>
      </c>
      <c r="AT130" s="151" t="s">
        <v>191</v>
      </c>
      <c r="AU130" s="151" t="s">
        <v>82</v>
      </c>
      <c r="AY130" s="17" t="s">
        <v>189</v>
      </c>
      <c r="BE130" s="152">
        <f>IF(N130="základná",J130,0)</f>
        <v>0</v>
      </c>
      <c r="BF130" s="152">
        <f>IF(N130="znížená",J130,0)</f>
        <v>0</v>
      </c>
      <c r="BG130" s="152">
        <f>IF(N130="zákl. prenesená",J130,0)</f>
        <v>0</v>
      </c>
      <c r="BH130" s="152">
        <f>IF(N130="zníž. prenesená",J130,0)</f>
        <v>0</v>
      </c>
      <c r="BI130" s="152">
        <f>IF(N130="nulová",J130,0)</f>
        <v>0</v>
      </c>
      <c r="BJ130" s="17" t="s">
        <v>82</v>
      </c>
      <c r="BK130" s="152">
        <f>ROUND(I130*H130,2)</f>
        <v>0</v>
      </c>
      <c r="BL130" s="17" t="s">
        <v>195</v>
      </c>
      <c r="BM130" s="151" t="s">
        <v>2080</v>
      </c>
    </row>
    <row r="131" spans="2:65" s="12" customFormat="1" x14ac:dyDescent="0.2">
      <c r="B131" s="153"/>
      <c r="D131" s="154" t="s">
        <v>197</v>
      </c>
      <c r="E131" s="155" t="s">
        <v>1</v>
      </c>
      <c r="F131" s="156" t="s">
        <v>2081</v>
      </c>
      <c r="H131" s="157">
        <v>10.584</v>
      </c>
      <c r="L131" s="153"/>
      <c r="M131" s="158"/>
      <c r="T131" s="159"/>
      <c r="AT131" s="155" t="s">
        <v>197</v>
      </c>
      <c r="AU131" s="155" t="s">
        <v>82</v>
      </c>
      <c r="AV131" s="12" t="s">
        <v>82</v>
      </c>
      <c r="AW131" s="12" t="s">
        <v>27</v>
      </c>
      <c r="AX131" s="12" t="s">
        <v>77</v>
      </c>
      <c r="AY131" s="155" t="s">
        <v>189</v>
      </c>
    </row>
    <row r="132" spans="2:65" s="1" customFormat="1" ht="33" customHeight="1" x14ac:dyDescent="0.2">
      <c r="B132" s="139"/>
      <c r="C132" s="140" t="s">
        <v>87</v>
      </c>
      <c r="D132" s="140" t="s">
        <v>191</v>
      </c>
      <c r="E132" s="141" t="s">
        <v>2082</v>
      </c>
      <c r="F132" s="142" t="s">
        <v>2083</v>
      </c>
      <c r="G132" s="143" t="s">
        <v>223</v>
      </c>
      <c r="H132" s="144">
        <v>127.5</v>
      </c>
      <c r="I132" s="145"/>
      <c r="J132" s="145">
        <f>ROUND(I132*H132,2)</f>
        <v>0</v>
      </c>
      <c r="K132" s="146"/>
      <c r="L132" s="29"/>
      <c r="M132" s="147" t="s">
        <v>1</v>
      </c>
      <c r="N132" s="148" t="s">
        <v>37</v>
      </c>
      <c r="O132" s="149">
        <v>0.22900000000000001</v>
      </c>
      <c r="P132" s="149">
        <f>O132*H132</f>
        <v>29.197500000000002</v>
      </c>
      <c r="Q132" s="149">
        <v>0</v>
      </c>
      <c r="R132" s="149">
        <f>Q132*H132</f>
        <v>0</v>
      </c>
      <c r="S132" s="149">
        <v>0</v>
      </c>
      <c r="T132" s="150">
        <f>S132*H132</f>
        <v>0</v>
      </c>
      <c r="AR132" s="151" t="s">
        <v>195</v>
      </c>
      <c r="AT132" s="151" t="s">
        <v>191</v>
      </c>
      <c r="AU132" s="151" t="s">
        <v>82</v>
      </c>
      <c r="AY132" s="17" t="s">
        <v>189</v>
      </c>
      <c r="BE132" s="152">
        <f>IF(N132="základná",J132,0)</f>
        <v>0</v>
      </c>
      <c r="BF132" s="152">
        <f>IF(N132="znížená",J132,0)</f>
        <v>0</v>
      </c>
      <c r="BG132" s="152">
        <f>IF(N132="zákl. prenesená",J132,0)</f>
        <v>0</v>
      </c>
      <c r="BH132" s="152">
        <f>IF(N132="zníž. prenesená",J132,0)</f>
        <v>0</v>
      </c>
      <c r="BI132" s="152">
        <f>IF(N132="nulová",J132,0)</f>
        <v>0</v>
      </c>
      <c r="BJ132" s="17" t="s">
        <v>82</v>
      </c>
      <c r="BK132" s="152">
        <f>ROUND(I132*H132,2)</f>
        <v>0</v>
      </c>
      <c r="BL132" s="17" t="s">
        <v>195</v>
      </c>
      <c r="BM132" s="151" t="s">
        <v>2084</v>
      </c>
    </row>
    <row r="133" spans="2:65" s="12" customFormat="1" x14ac:dyDescent="0.2">
      <c r="B133" s="153"/>
      <c r="D133" s="154" t="s">
        <v>197</v>
      </c>
      <c r="E133" s="155" t="s">
        <v>1</v>
      </c>
      <c r="F133" s="156" t="s">
        <v>2085</v>
      </c>
      <c r="H133" s="157">
        <v>127.5</v>
      </c>
      <c r="L133" s="153"/>
      <c r="M133" s="158"/>
      <c r="T133" s="159"/>
      <c r="AT133" s="155" t="s">
        <v>197</v>
      </c>
      <c r="AU133" s="155" t="s">
        <v>82</v>
      </c>
      <c r="AV133" s="12" t="s">
        <v>82</v>
      </c>
      <c r="AW133" s="12" t="s">
        <v>27</v>
      </c>
      <c r="AX133" s="12" t="s">
        <v>77</v>
      </c>
      <c r="AY133" s="155" t="s">
        <v>189</v>
      </c>
    </row>
    <row r="134" spans="2:65" s="11" customFormat="1" ht="22.95" customHeight="1" x14ac:dyDescent="0.25">
      <c r="B134" s="128"/>
      <c r="D134" s="129" t="s">
        <v>70</v>
      </c>
      <c r="E134" s="137" t="s">
        <v>82</v>
      </c>
      <c r="F134" s="137" t="s">
        <v>190</v>
      </c>
      <c r="J134" s="138">
        <f>BK134</f>
        <v>0</v>
      </c>
      <c r="L134" s="128"/>
      <c r="M134" s="132"/>
      <c r="P134" s="133">
        <f>SUM(P135:P158)</f>
        <v>225.73377776000001</v>
      </c>
      <c r="R134" s="133">
        <f>SUM(R135:R158)</f>
        <v>93.86598124999999</v>
      </c>
      <c r="T134" s="134">
        <f>SUM(T135:T158)</f>
        <v>0</v>
      </c>
      <c r="AR134" s="129" t="s">
        <v>77</v>
      </c>
      <c r="AT134" s="135" t="s">
        <v>70</v>
      </c>
      <c r="AU134" s="135" t="s">
        <v>77</v>
      </c>
      <c r="AY134" s="129" t="s">
        <v>189</v>
      </c>
      <c r="BK134" s="136">
        <f>SUM(BK135:BK158)</f>
        <v>0</v>
      </c>
    </row>
    <row r="135" spans="2:65" s="1" customFormat="1" ht="24.15" customHeight="1" x14ac:dyDescent="0.2">
      <c r="B135" s="139"/>
      <c r="C135" s="140" t="s">
        <v>195</v>
      </c>
      <c r="D135" s="140" t="s">
        <v>191</v>
      </c>
      <c r="E135" s="141" t="s">
        <v>2086</v>
      </c>
      <c r="F135" s="142" t="s">
        <v>2087</v>
      </c>
      <c r="G135" s="143" t="s">
        <v>223</v>
      </c>
      <c r="H135" s="144">
        <v>13.423999999999999</v>
      </c>
      <c r="I135" s="145"/>
      <c r="J135" s="145">
        <f>ROUND(I135*H135,2)</f>
        <v>0</v>
      </c>
      <c r="K135" s="146"/>
      <c r="L135" s="29"/>
      <c r="M135" s="147" t="s">
        <v>1</v>
      </c>
      <c r="N135" s="148" t="s">
        <v>37</v>
      </c>
      <c r="O135" s="149">
        <v>0.58269000000000004</v>
      </c>
      <c r="P135" s="149">
        <f>O135*H135</f>
        <v>7.82203056</v>
      </c>
      <c r="Q135" s="149">
        <v>2.3223400000000001</v>
      </c>
      <c r="R135" s="149">
        <f>Q135*H135</f>
        <v>31.175092159999998</v>
      </c>
      <c r="S135" s="149">
        <v>0</v>
      </c>
      <c r="T135" s="150">
        <f>S135*H135</f>
        <v>0</v>
      </c>
      <c r="AR135" s="151" t="s">
        <v>195</v>
      </c>
      <c r="AT135" s="151" t="s">
        <v>191</v>
      </c>
      <c r="AU135" s="151" t="s">
        <v>82</v>
      </c>
      <c r="AY135" s="17" t="s">
        <v>189</v>
      </c>
      <c r="BE135" s="152">
        <f>IF(N135="základná",J135,0)</f>
        <v>0</v>
      </c>
      <c r="BF135" s="152">
        <f>IF(N135="znížená",J135,0)</f>
        <v>0</v>
      </c>
      <c r="BG135" s="152">
        <f>IF(N135="zákl. prenesená",J135,0)</f>
        <v>0</v>
      </c>
      <c r="BH135" s="152">
        <f>IF(N135="zníž. prenesená",J135,0)</f>
        <v>0</v>
      </c>
      <c r="BI135" s="152">
        <f>IF(N135="nulová",J135,0)</f>
        <v>0</v>
      </c>
      <c r="BJ135" s="17" t="s">
        <v>82</v>
      </c>
      <c r="BK135" s="152">
        <f>ROUND(I135*H135,2)</f>
        <v>0</v>
      </c>
      <c r="BL135" s="17" t="s">
        <v>195</v>
      </c>
      <c r="BM135" s="151" t="s">
        <v>2088</v>
      </c>
    </row>
    <row r="136" spans="2:65" s="12" customFormat="1" ht="30.6" x14ac:dyDescent="0.2">
      <c r="B136" s="153"/>
      <c r="D136" s="154" t="s">
        <v>197</v>
      </c>
      <c r="E136" s="155" t="s">
        <v>1</v>
      </c>
      <c r="F136" s="156" t="s">
        <v>2089</v>
      </c>
      <c r="H136" s="157">
        <v>13.423999999999999</v>
      </c>
      <c r="L136" s="153"/>
      <c r="M136" s="158"/>
      <c r="T136" s="159"/>
      <c r="AT136" s="155" t="s">
        <v>197</v>
      </c>
      <c r="AU136" s="155" t="s">
        <v>82</v>
      </c>
      <c r="AV136" s="12" t="s">
        <v>82</v>
      </c>
      <c r="AW136" s="12" t="s">
        <v>27</v>
      </c>
      <c r="AX136" s="12" t="s">
        <v>77</v>
      </c>
      <c r="AY136" s="155" t="s">
        <v>189</v>
      </c>
    </row>
    <row r="137" spans="2:65" s="1" customFormat="1" ht="21.75" customHeight="1" x14ac:dyDescent="0.2">
      <c r="B137" s="139"/>
      <c r="C137" s="140" t="s">
        <v>220</v>
      </c>
      <c r="D137" s="140" t="s">
        <v>191</v>
      </c>
      <c r="E137" s="141" t="s">
        <v>489</v>
      </c>
      <c r="F137" s="142" t="s">
        <v>490</v>
      </c>
      <c r="G137" s="143" t="s">
        <v>194</v>
      </c>
      <c r="H137" s="144">
        <v>26.064</v>
      </c>
      <c r="I137" s="145"/>
      <c r="J137" s="145">
        <f>ROUND(I137*H137,2)</f>
        <v>0</v>
      </c>
      <c r="K137" s="146"/>
      <c r="L137" s="29"/>
      <c r="M137" s="147" t="s">
        <v>1</v>
      </c>
      <c r="N137" s="148" t="s">
        <v>37</v>
      </c>
      <c r="O137" s="149">
        <v>0.35799999999999998</v>
      </c>
      <c r="P137" s="149">
        <f>O137*H137</f>
        <v>9.3309119999999997</v>
      </c>
      <c r="Q137" s="149">
        <v>6.7000000000000002E-4</v>
      </c>
      <c r="R137" s="149">
        <f>Q137*H137</f>
        <v>1.746288E-2</v>
      </c>
      <c r="S137" s="149">
        <v>0</v>
      </c>
      <c r="T137" s="150">
        <f>S137*H137</f>
        <v>0</v>
      </c>
      <c r="AR137" s="151" t="s">
        <v>195</v>
      </c>
      <c r="AT137" s="151" t="s">
        <v>191</v>
      </c>
      <c r="AU137" s="151" t="s">
        <v>82</v>
      </c>
      <c r="AY137" s="17" t="s">
        <v>189</v>
      </c>
      <c r="BE137" s="152">
        <f>IF(N137="základná",J137,0)</f>
        <v>0</v>
      </c>
      <c r="BF137" s="152">
        <f>IF(N137="znížená",J137,0)</f>
        <v>0</v>
      </c>
      <c r="BG137" s="152">
        <f>IF(N137="zákl. prenesená",J137,0)</f>
        <v>0</v>
      </c>
      <c r="BH137" s="152">
        <f>IF(N137="zníž. prenesená",J137,0)</f>
        <v>0</v>
      </c>
      <c r="BI137" s="152">
        <f>IF(N137="nulová",J137,0)</f>
        <v>0</v>
      </c>
      <c r="BJ137" s="17" t="s">
        <v>82</v>
      </c>
      <c r="BK137" s="152">
        <f>ROUND(I137*H137,2)</f>
        <v>0</v>
      </c>
      <c r="BL137" s="17" t="s">
        <v>195</v>
      </c>
      <c r="BM137" s="151" t="s">
        <v>2090</v>
      </c>
    </row>
    <row r="138" spans="2:65" s="12" customFormat="1" ht="30.6" x14ac:dyDescent="0.2">
      <c r="B138" s="153"/>
      <c r="D138" s="154" t="s">
        <v>197</v>
      </c>
      <c r="E138" s="155" t="s">
        <v>1</v>
      </c>
      <c r="F138" s="156" t="s">
        <v>2091</v>
      </c>
      <c r="H138" s="157">
        <v>26.064</v>
      </c>
      <c r="L138" s="153"/>
      <c r="M138" s="158"/>
      <c r="T138" s="159"/>
      <c r="AT138" s="155" t="s">
        <v>197</v>
      </c>
      <c r="AU138" s="155" t="s">
        <v>82</v>
      </c>
      <c r="AV138" s="12" t="s">
        <v>82</v>
      </c>
      <c r="AW138" s="12" t="s">
        <v>27</v>
      </c>
      <c r="AX138" s="12" t="s">
        <v>77</v>
      </c>
      <c r="AY138" s="155" t="s">
        <v>189</v>
      </c>
    </row>
    <row r="139" spans="2:65" s="1" customFormat="1" ht="21.75" customHeight="1" x14ac:dyDescent="0.2">
      <c r="B139" s="139"/>
      <c r="C139" s="140" t="s">
        <v>230</v>
      </c>
      <c r="D139" s="140" t="s">
        <v>191</v>
      </c>
      <c r="E139" s="141" t="s">
        <v>493</v>
      </c>
      <c r="F139" s="142" t="s">
        <v>494</v>
      </c>
      <c r="G139" s="143" t="s">
        <v>194</v>
      </c>
      <c r="H139" s="144">
        <v>26.064</v>
      </c>
      <c r="I139" s="145"/>
      <c r="J139" s="145">
        <f>ROUND(I139*H139,2)</f>
        <v>0</v>
      </c>
      <c r="K139" s="146"/>
      <c r="L139" s="29"/>
      <c r="M139" s="147" t="s">
        <v>1</v>
      </c>
      <c r="N139" s="148" t="s">
        <v>37</v>
      </c>
      <c r="O139" s="149">
        <v>0.19900000000000001</v>
      </c>
      <c r="P139" s="149">
        <f>O139*H139</f>
        <v>5.1867360000000007</v>
      </c>
      <c r="Q139" s="149">
        <v>0</v>
      </c>
      <c r="R139" s="149">
        <f>Q139*H139</f>
        <v>0</v>
      </c>
      <c r="S139" s="149">
        <v>0</v>
      </c>
      <c r="T139" s="150">
        <f>S139*H139</f>
        <v>0</v>
      </c>
      <c r="AR139" s="151" t="s">
        <v>195</v>
      </c>
      <c r="AT139" s="151" t="s">
        <v>191</v>
      </c>
      <c r="AU139" s="151" t="s">
        <v>82</v>
      </c>
      <c r="AY139" s="17" t="s">
        <v>189</v>
      </c>
      <c r="BE139" s="152">
        <f>IF(N139="základná",J139,0)</f>
        <v>0</v>
      </c>
      <c r="BF139" s="152">
        <f>IF(N139="znížená",J139,0)</f>
        <v>0</v>
      </c>
      <c r="BG139" s="152">
        <f>IF(N139="zákl. prenesená",J139,0)</f>
        <v>0</v>
      </c>
      <c r="BH139" s="152">
        <f>IF(N139="zníž. prenesená",J139,0)</f>
        <v>0</v>
      </c>
      <c r="BI139" s="152">
        <f>IF(N139="nulová",J139,0)</f>
        <v>0</v>
      </c>
      <c r="BJ139" s="17" t="s">
        <v>82</v>
      </c>
      <c r="BK139" s="152">
        <f>ROUND(I139*H139,2)</f>
        <v>0</v>
      </c>
      <c r="BL139" s="17" t="s">
        <v>195</v>
      </c>
      <c r="BM139" s="151" t="s">
        <v>2092</v>
      </c>
    </row>
    <row r="140" spans="2:65" s="1" customFormat="1" ht="16.5" customHeight="1" x14ac:dyDescent="0.2">
      <c r="B140" s="139"/>
      <c r="C140" s="140" t="s">
        <v>236</v>
      </c>
      <c r="D140" s="140" t="s">
        <v>191</v>
      </c>
      <c r="E140" s="141" t="s">
        <v>497</v>
      </c>
      <c r="F140" s="142" t="s">
        <v>498</v>
      </c>
      <c r="G140" s="143" t="s">
        <v>202</v>
      </c>
      <c r="H140" s="144">
        <v>1.3420000000000001</v>
      </c>
      <c r="I140" s="145"/>
      <c r="J140" s="145">
        <f>ROUND(I140*H140,2)</f>
        <v>0</v>
      </c>
      <c r="K140" s="146"/>
      <c r="L140" s="29"/>
      <c r="M140" s="147" t="s">
        <v>1</v>
      </c>
      <c r="N140" s="148" t="s">
        <v>37</v>
      </c>
      <c r="O140" s="149">
        <v>34.322000000000003</v>
      </c>
      <c r="P140" s="149">
        <f>O140*H140</f>
        <v>46.060124000000009</v>
      </c>
      <c r="Q140" s="149">
        <v>1.01895</v>
      </c>
      <c r="R140" s="149">
        <f>Q140*H140</f>
        <v>1.3674309</v>
      </c>
      <c r="S140" s="149">
        <v>0</v>
      </c>
      <c r="T140" s="150">
        <f>S140*H140</f>
        <v>0</v>
      </c>
      <c r="AR140" s="151" t="s">
        <v>195</v>
      </c>
      <c r="AT140" s="151" t="s">
        <v>191</v>
      </c>
      <c r="AU140" s="151" t="s">
        <v>82</v>
      </c>
      <c r="AY140" s="17" t="s">
        <v>189</v>
      </c>
      <c r="BE140" s="152">
        <f>IF(N140="základná",J140,0)</f>
        <v>0</v>
      </c>
      <c r="BF140" s="152">
        <f>IF(N140="znížená",J140,0)</f>
        <v>0</v>
      </c>
      <c r="BG140" s="152">
        <f>IF(N140="zákl. prenesená",J140,0)</f>
        <v>0</v>
      </c>
      <c r="BH140" s="152">
        <f>IF(N140="zníž. prenesená",J140,0)</f>
        <v>0</v>
      </c>
      <c r="BI140" s="152">
        <f>IF(N140="nulová",J140,0)</f>
        <v>0</v>
      </c>
      <c r="BJ140" s="17" t="s">
        <v>82</v>
      </c>
      <c r="BK140" s="152">
        <f>ROUND(I140*H140,2)</f>
        <v>0</v>
      </c>
      <c r="BL140" s="17" t="s">
        <v>195</v>
      </c>
      <c r="BM140" s="151" t="s">
        <v>2093</v>
      </c>
    </row>
    <row r="141" spans="2:65" s="12" customFormat="1" x14ac:dyDescent="0.2">
      <c r="B141" s="153"/>
      <c r="D141" s="154" t="s">
        <v>197</v>
      </c>
      <c r="E141" s="155" t="s">
        <v>1</v>
      </c>
      <c r="F141" s="156" t="s">
        <v>2094</v>
      </c>
      <c r="H141" s="157">
        <v>1.3420000000000001</v>
      </c>
      <c r="L141" s="153"/>
      <c r="M141" s="158"/>
      <c r="T141" s="159"/>
      <c r="AT141" s="155" t="s">
        <v>197</v>
      </c>
      <c r="AU141" s="155" t="s">
        <v>82</v>
      </c>
      <c r="AV141" s="12" t="s">
        <v>82</v>
      </c>
      <c r="AW141" s="12" t="s">
        <v>27</v>
      </c>
      <c r="AX141" s="12" t="s">
        <v>77</v>
      </c>
      <c r="AY141" s="155" t="s">
        <v>189</v>
      </c>
    </row>
    <row r="142" spans="2:65" s="1" customFormat="1" ht="24.15" customHeight="1" x14ac:dyDescent="0.2">
      <c r="B142" s="139"/>
      <c r="C142" s="140" t="s">
        <v>208</v>
      </c>
      <c r="D142" s="140" t="s">
        <v>191</v>
      </c>
      <c r="E142" s="141" t="s">
        <v>2095</v>
      </c>
      <c r="F142" s="142" t="s">
        <v>2096</v>
      </c>
      <c r="G142" s="143" t="s">
        <v>223</v>
      </c>
      <c r="H142" s="144">
        <v>18.001999999999999</v>
      </c>
      <c r="I142" s="145"/>
      <c r="J142" s="145">
        <f>ROUND(I142*H142,2)</f>
        <v>0</v>
      </c>
      <c r="K142" s="146"/>
      <c r="L142" s="29"/>
      <c r="M142" s="147" t="s">
        <v>1</v>
      </c>
      <c r="N142" s="148" t="s">
        <v>37</v>
      </c>
      <c r="O142" s="149">
        <v>0.59109999999999996</v>
      </c>
      <c r="P142" s="149">
        <f>O142*H142</f>
        <v>10.640982199999998</v>
      </c>
      <c r="Q142" s="149">
        <v>2.3453400000000002</v>
      </c>
      <c r="R142" s="149">
        <f>Q142*H142</f>
        <v>42.22081068</v>
      </c>
      <c r="S142" s="149">
        <v>0</v>
      </c>
      <c r="T142" s="150">
        <f>S142*H142</f>
        <v>0</v>
      </c>
      <c r="AR142" s="151" t="s">
        <v>195</v>
      </c>
      <c r="AT142" s="151" t="s">
        <v>191</v>
      </c>
      <c r="AU142" s="151" t="s">
        <v>82</v>
      </c>
      <c r="AY142" s="17" t="s">
        <v>189</v>
      </c>
      <c r="BE142" s="152">
        <f>IF(N142="základná",J142,0)</f>
        <v>0</v>
      </c>
      <c r="BF142" s="152">
        <f>IF(N142="znížená",J142,0)</f>
        <v>0</v>
      </c>
      <c r="BG142" s="152">
        <f>IF(N142="zákl. prenesená",J142,0)</f>
        <v>0</v>
      </c>
      <c r="BH142" s="152">
        <f>IF(N142="zníž. prenesená",J142,0)</f>
        <v>0</v>
      </c>
      <c r="BI142" s="152">
        <f>IF(N142="nulová",J142,0)</f>
        <v>0</v>
      </c>
      <c r="BJ142" s="17" t="s">
        <v>82</v>
      </c>
      <c r="BK142" s="152">
        <f>ROUND(I142*H142,2)</f>
        <v>0</v>
      </c>
      <c r="BL142" s="17" t="s">
        <v>195</v>
      </c>
      <c r="BM142" s="151" t="s">
        <v>2097</v>
      </c>
    </row>
    <row r="143" spans="2:65" s="12" customFormat="1" ht="20.399999999999999" x14ac:dyDescent="0.2">
      <c r="B143" s="153"/>
      <c r="D143" s="154" t="s">
        <v>197</v>
      </c>
      <c r="E143" s="155" t="s">
        <v>1</v>
      </c>
      <c r="F143" s="156" t="s">
        <v>2098</v>
      </c>
      <c r="H143" s="157">
        <v>18.001999999999999</v>
      </c>
      <c r="L143" s="153"/>
      <c r="M143" s="158"/>
      <c r="T143" s="159"/>
      <c r="AT143" s="155" t="s">
        <v>197</v>
      </c>
      <c r="AU143" s="155" t="s">
        <v>82</v>
      </c>
      <c r="AV143" s="12" t="s">
        <v>82</v>
      </c>
      <c r="AW143" s="12" t="s">
        <v>27</v>
      </c>
      <c r="AX143" s="12" t="s">
        <v>77</v>
      </c>
      <c r="AY143" s="155" t="s">
        <v>189</v>
      </c>
    </row>
    <row r="144" spans="2:65" s="1" customFormat="1" ht="24.15" customHeight="1" x14ac:dyDescent="0.2">
      <c r="B144" s="139"/>
      <c r="C144" s="140" t="s">
        <v>211</v>
      </c>
      <c r="D144" s="140" t="s">
        <v>191</v>
      </c>
      <c r="E144" s="141" t="s">
        <v>563</v>
      </c>
      <c r="F144" s="142" t="s">
        <v>564</v>
      </c>
      <c r="G144" s="143" t="s">
        <v>194</v>
      </c>
      <c r="H144" s="144">
        <v>90.01</v>
      </c>
      <c r="I144" s="145"/>
      <c r="J144" s="145">
        <f>ROUND(I144*H144,2)</f>
        <v>0</v>
      </c>
      <c r="K144" s="146"/>
      <c r="L144" s="29"/>
      <c r="M144" s="147" t="s">
        <v>1</v>
      </c>
      <c r="N144" s="148" t="s">
        <v>37</v>
      </c>
      <c r="O144" s="149">
        <v>0.43347000000000002</v>
      </c>
      <c r="P144" s="149">
        <f>O144*H144</f>
        <v>39.016634700000004</v>
      </c>
      <c r="Q144" s="149">
        <v>5.0000000000000001E-4</v>
      </c>
      <c r="R144" s="149">
        <f>Q144*H144</f>
        <v>4.5005000000000003E-2</v>
      </c>
      <c r="S144" s="149">
        <v>0</v>
      </c>
      <c r="T144" s="150">
        <f>S144*H144</f>
        <v>0</v>
      </c>
      <c r="AR144" s="151" t="s">
        <v>195</v>
      </c>
      <c r="AT144" s="151" t="s">
        <v>191</v>
      </c>
      <c r="AU144" s="151" t="s">
        <v>82</v>
      </c>
      <c r="AY144" s="17" t="s">
        <v>189</v>
      </c>
      <c r="BE144" s="152">
        <f>IF(N144="základná",J144,0)</f>
        <v>0</v>
      </c>
      <c r="BF144" s="152">
        <f>IF(N144="znížená",J144,0)</f>
        <v>0</v>
      </c>
      <c r="BG144" s="152">
        <f>IF(N144="zákl. prenesená",J144,0)</f>
        <v>0</v>
      </c>
      <c r="BH144" s="152">
        <f>IF(N144="zníž. prenesená",J144,0)</f>
        <v>0</v>
      </c>
      <c r="BI144" s="152">
        <f>IF(N144="nulová",J144,0)</f>
        <v>0</v>
      </c>
      <c r="BJ144" s="17" t="s">
        <v>82</v>
      </c>
      <c r="BK144" s="152">
        <f>ROUND(I144*H144,2)</f>
        <v>0</v>
      </c>
      <c r="BL144" s="17" t="s">
        <v>195</v>
      </c>
      <c r="BM144" s="151" t="s">
        <v>2099</v>
      </c>
    </row>
    <row r="145" spans="2:65" s="12" customFormat="1" ht="20.399999999999999" x14ac:dyDescent="0.2">
      <c r="B145" s="153"/>
      <c r="D145" s="154" t="s">
        <v>197</v>
      </c>
      <c r="E145" s="155" t="s">
        <v>1</v>
      </c>
      <c r="F145" s="156" t="s">
        <v>2100</v>
      </c>
      <c r="H145" s="157">
        <v>90.01</v>
      </c>
      <c r="L145" s="153"/>
      <c r="M145" s="158"/>
      <c r="T145" s="159"/>
      <c r="AT145" s="155" t="s">
        <v>197</v>
      </c>
      <c r="AU145" s="155" t="s">
        <v>82</v>
      </c>
      <c r="AV145" s="12" t="s">
        <v>82</v>
      </c>
      <c r="AW145" s="12" t="s">
        <v>27</v>
      </c>
      <c r="AX145" s="12" t="s">
        <v>77</v>
      </c>
      <c r="AY145" s="155" t="s">
        <v>189</v>
      </c>
    </row>
    <row r="146" spans="2:65" s="1" customFormat="1" ht="24.15" customHeight="1" x14ac:dyDescent="0.2">
      <c r="B146" s="139"/>
      <c r="C146" s="140" t="s">
        <v>249</v>
      </c>
      <c r="D146" s="140" t="s">
        <v>191</v>
      </c>
      <c r="E146" s="141" t="s">
        <v>572</v>
      </c>
      <c r="F146" s="142" t="s">
        <v>573</v>
      </c>
      <c r="G146" s="143" t="s">
        <v>194</v>
      </c>
      <c r="H146" s="144">
        <v>90.01</v>
      </c>
      <c r="I146" s="145"/>
      <c r="J146" s="145">
        <f>ROUND(I146*H146,2)</f>
        <v>0</v>
      </c>
      <c r="K146" s="146"/>
      <c r="L146" s="29"/>
      <c r="M146" s="147" t="s">
        <v>1</v>
      </c>
      <c r="N146" s="148" t="s">
        <v>37</v>
      </c>
      <c r="O146" s="149">
        <v>0.27833000000000002</v>
      </c>
      <c r="P146" s="149">
        <f>O146*H146</f>
        <v>25.052483300000002</v>
      </c>
      <c r="Q146" s="149">
        <v>0</v>
      </c>
      <c r="R146" s="149">
        <f>Q146*H146</f>
        <v>0</v>
      </c>
      <c r="S146" s="149">
        <v>0</v>
      </c>
      <c r="T146" s="150">
        <f>S146*H146</f>
        <v>0</v>
      </c>
      <c r="AR146" s="151" t="s">
        <v>195</v>
      </c>
      <c r="AT146" s="151" t="s">
        <v>191</v>
      </c>
      <c r="AU146" s="151" t="s">
        <v>82</v>
      </c>
      <c r="AY146" s="17" t="s">
        <v>189</v>
      </c>
      <c r="BE146" s="152">
        <f>IF(N146="základná",J146,0)</f>
        <v>0</v>
      </c>
      <c r="BF146" s="152">
        <f>IF(N146="znížená",J146,0)</f>
        <v>0</v>
      </c>
      <c r="BG146" s="152">
        <f>IF(N146="zákl. prenesená",J146,0)</f>
        <v>0</v>
      </c>
      <c r="BH146" s="152">
        <f>IF(N146="zníž. prenesená",J146,0)</f>
        <v>0</v>
      </c>
      <c r="BI146" s="152">
        <f>IF(N146="nulová",J146,0)</f>
        <v>0</v>
      </c>
      <c r="BJ146" s="17" t="s">
        <v>82</v>
      </c>
      <c r="BK146" s="152">
        <f>ROUND(I146*H146,2)</f>
        <v>0</v>
      </c>
      <c r="BL146" s="17" t="s">
        <v>195</v>
      </c>
      <c r="BM146" s="151" t="s">
        <v>2101</v>
      </c>
    </row>
    <row r="147" spans="2:65" s="1" customFormat="1" ht="24.15" customHeight="1" x14ac:dyDescent="0.2">
      <c r="B147" s="139"/>
      <c r="C147" s="140" t="s">
        <v>254</v>
      </c>
      <c r="D147" s="140" t="s">
        <v>191</v>
      </c>
      <c r="E147" s="141" t="s">
        <v>576</v>
      </c>
      <c r="F147" s="142" t="s">
        <v>577</v>
      </c>
      <c r="G147" s="143" t="s">
        <v>202</v>
      </c>
      <c r="H147" s="144">
        <v>1.8</v>
      </c>
      <c r="I147" s="145"/>
      <c r="J147" s="145">
        <f>ROUND(I147*H147,2)</f>
        <v>0</v>
      </c>
      <c r="K147" s="146"/>
      <c r="L147" s="29"/>
      <c r="M147" s="147" t="s">
        <v>1</v>
      </c>
      <c r="N147" s="148" t="s">
        <v>37</v>
      </c>
      <c r="O147" s="149">
        <v>35.097000000000001</v>
      </c>
      <c r="P147" s="149">
        <f>O147*H147</f>
        <v>63.174600000000005</v>
      </c>
      <c r="Q147" s="149">
        <v>1.01895</v>
      </c>
      <c r="R147" s="149">
        <f>Q147*H147</f>
        <v>1.8341100000000001</v>
      </c>
      <c r="S147" s="149">
        <v>0</v>
      </c>
      <c r="T147" s="150">
        <f>S147*H147</f>
        <v>0</v>
      </c>
      <c r="AR147" s="151" t="s">
        <v>195</v>
      </c>
      <c r="AT147" s="151" t="s">
        <v>191</v>
      </c>
      <c r="AU147" s="151" t="s">
        <v>82</v>
      </c>
      <c r="AY147" s="17" t="s">
        <v>189</v>
      </c>
      <c r="BE147" s="152">
        <f>IF(N147="základná",J147,0)</f>
        <v>0</v>
      </c>
      <c r="BF147" s="152">
        <f>IF(N147="znížená",J147,0)</f>
        <v>0</v>
      </c>
      <c r="BG147" s="152">
        <f>IF(N147="zákl. prenesená",J147,0)</f>
        <v>0</v>
      </c>
      <c r="BH147" s="152">
        <f>IF(N147="zníž. prenesená",J147,0)</f>
        <v>0</v>
      </c>
      <c r="BI147" s="152">
        <f>IF(N147="nulová",J147,0)</f>
        <v>0</v>
      </c>
      <c r="BJ147" s="17" t="s">
        <v>82</v>
      </c>
      <c r="BK147" s="152">
        <f>ROUND(I147*H147,2)</f>
        <v>0</v>
      </c>
      <c r="BL147" s="17" t="s">
        <v>195</v>
      </c>
      <c r="BM147" s="151" t="s">
        <v>2102</v>
      </c>
    </row>
    <row r="148" spans="2:65" s="12" customFormat="1" x14ac:dyDescent="0.2">
      <c r="B148" s="153"/>
      <c r="D148" s="154" t="s">
        <v>197</v>
      </c>
      <c r="E148" s="155" t="s">
        <v>1</v>
      </c>
      <c r="F148" s="156" t="s">
        <v>2103</v>
      </c>
      <c r="H148" s="157">
        <v>1.8</v>
      </c>
      <c r="L148" s="153"/>
      <c r="M148" s="158"/>
      <c r="T148" s="159"/>
      <c r="AT148" s="155" t="s">
        <v>197</v>
      </c>
      <c r="AU148" s="155" t="s">
        <v>82</v>
      </c>
      <c r="AV148" s="12" t="s">
        <v>82</v>
      </c>
      <c r="AW148" s="12" t="s">
        <v>27</v>
      </c>
      <c r="AX148" s="12" t="s">
        <v>77</v>
      </c>
      <c r="AY148" s="155" t="s">
        <v>189</v>
      </c>
    </row>
    <row r="149" spans="2:65" s="1" customFormat="1" ht="33" customHeight="1" x14ac:dyDescent="0.2">
      <c r="B149" s="139"/>
      <c r="C149" s="140" t="s">
        <v>259</v>
      </c>
      <c r="D149" s="140" t="s">
        <v>191</v>
      </c>
      <c r="E149" s="141" t="s">
        <v>1250</v>
      </c>
      <c r="F149" s="142" t="s">
        <v>1251</v>
      </c>
      <c r="G149" s="143" t="s">
        <v>223</v>
      </c>
      <c r="H149" s="144">
        <v>10.281000000000001</v>
      </c>
      <c r="I149" s="145"/>
      <c r="J149" s="145">
        <f>ROUND(I149*H149,2)</f>
        <v>0</v>
      </c>
      <c r="K149" s="146"/>
      <c r="L149" s="29"/>
      <c r="M149" s="147" t="s">
        <v>1</v>
      </c>
      <c r="N149" s="148" t="s">
        <v>37</v>
      </c>
      <c r="O149" s="149">
        <v>0.87</v>
      </c>
      <c r="P149" s="149">
        <f>O149*H149</f>
        <v>8.9444700000000008</v>
      </c>
      <c r="Q149" s="149">
        <v>1.665</v>
      </c>
      <c r="R149" s="149">
        <f>Q149*H149</f>
        <v>17.117865000000002</v>
      </c>
      <c r="S149" s="149">
        <v>0</v>
      </c>
      <c r="T149" s="150">
        <f>S149*H149</f>
        <v>0</v>
      </c>
      <c r="AR149" s="151" t="s">
        <v>195</v>
      </c>
      <c r="AT149" s="151" t="s">
        <v>191</v>
      </c>
      <c r="AU149" s="151" t="s">
        <v>82</v>
      </c>
      <c r="AY149" s="17" t="s">
        <v>189</v>
      </c>
      <c r="BE149" s="152">
        <f>IF(N149="základná",J149,0)</f>
        <v>0</v>
      </c>
      <c r="BF149" s="152">
        <f>IF(N149="znížená",J149,0)</f>
        <v>0</v>
      </c>
      <c r="BG149" s="152">
        <f>IF(N149="zákl. prenesená",J149,0)</f>
        <v>0</v>
      </c>
      <c r="BH149" s="152">
        <f>IF(N149="zníž. prenesená",J149,0)</f>
        <v>0</v>
      </c>
      <c r="BI149" s="152">
        <f>IF(N149="nulová",J149,0)</f>
        <v>0</v>
      </c>
      <c r="BJ149" s="17" t="s">
        <v>82</v>
      </c>
      <c r="BK149" s="152">
        <f>ROUND(I149*H149,2)</f>
        <v>0</v>
      </c>
      <c r="BL149" s="17" t="s">
        <v>195</v>
      </c>
      <c r="BM149" s="151" t="s">
        <v>2104</v>
      </c>
    </row>
    <row r="150" spans="2:65" s="12" customFormat="1" ht="20.399999999999999" x14ac:dyDescent="0.2">
      <c r="B150" s="153"/>
      <c r="D150" s="154" t="s">
        <v>197</v>
      </c>
      <c r="E150" s="155" t="s">
        <v>1</v>
      </c>
      <c r="F150" s="156" t="s">
        <v>2105</v>
      </c>
      <c r="H150" s="157">
        <v>10.281000000000001</v>
      </c>
      <c r="L150" s="153"/>
      <c r="M150" s="158"/>
      <c r="T150" s="159"/>
      <c r="AT150" s="155" t="s">
        <v>197</v>
      </c>
      <c r="AU150" s="155" t="s">
        <v>82</v>
      </c>
      <c r="AV150" s="12" t="s">
        <v>82</v>
      </c>
      <c r="AW150" s="12" t="s">
        <v>27</v>
      </c>
      <c r="AX150" s="12" t="s">
        <v>77</v>
      </c>
      <c r="AY150" s="155" t="s">
        <v>189</v>
      </c>
    </row>
    <row r="151" spans="2:65" s="1" customFormat="1" ht="33" customHeight="1" x14ac:dyDescent="0.2">
      <c r="B151" s="139"/>
      <c r="C151" s="140" t="s">
        <v>264</v>
      </c>
      <c r="D151" s="140" t="s">
        <v>191</v>
      </c>
      <c r="E151" s="141" t="s">
        <v>1254</v>
      </c>
      <c r="F151" s="142" t="s">
        <v>1255</v>
      </c>
      <c r="G151" s="143" t="s">
        <v>194</v>
      </c>
      <c r="H151" s="144">
        <v>80.266999999999996</v>
      </c>
      <c r="I151" s="145"/>
      <c r="J151" s="145">
        <f>ROUND(I151*H151,2)</f>
        <v>0</v>
      </c>
      <c r="K151" s="146"/>
      <c r="L151" s="29"/>
      <c r="M151" s="147" t="s">
        <v>1</v>
      </c>
      <c r="N151" s="148" t="s">
        <v>37</v>
      </c>
      <c r="O151" s="149">
        <v>8.5000000000000006E-2</v>
      </c>
      <c r="P151" s="149">
        <f>O151*H151</f>
        <v>6.8226950000000004</v>
      </c>
      <c r="Q151" s="149">
        <v>3.5E-4</v>
      </c>
      <c r="R151" s="149">
        <f>Q151*H151</f>
        <v>2.8093449999999999E-2</v>
      </c>
      <c r="S151" s="149">
        <v>0</v>
      </c>
      <c r="T151" s="150">
        <f>S151*H151</f>
        <v>0</v>
      </c>
      <c r="AR151" s="151" t="s">
        <v>195</v>
      </c>
      <c r="AT151" s="151" t="s">
        <v>191</v>
      </c>
      <c r="AU151" s="151" t="s">
        <v>82</v>
      </c>
      <c r="AY151" s="17" t="s">
        <v>189</v>
      </c>
      <c r="BE151" s="152">
        <f>IF(N151="základná",J151,0)</f>
        <v>0</v>
      </c>
      <c r="BF151" s="152">
        <f>IF(N151="znížená",J151,0)</f>
        <v>0</v>
      </c>
      <c r="BG151" s="152">
        <f>IF(N151="zákl. prenesená",J151,0)</f>
        <v>0</v>
      </c>
      <c r="BH151" s="152">
        <f>IF(N151="zníž. prenesená",J151,0)</f>
        <v>0</v>
      </c>
      <c r="BI151" s="152">
        <f>IF(N151="nulová",J151,0)</f>
        <v>0</v>
      </c>
      <c r="BJ151" s="17" t="s">
        <v>82</v>
      </c>
      <c r="BK151" s="152">
        <f>ROUND(I151*H151,2)</f>
        <v>0</v>
      </c>
      <c r="BL151" s="17" t="s">
        <v>195</v>
      </c>
      <c r="BM151" s="151" t="s">
        <v>2106</v>
      </c>
    </row>
    <row r="152" spans="2:65" s="12" customFormat="1" ht="20.399999999999999" x14ac:dyDescent="0.2">
      <c r="B152" s="153"/>
      <c r="D152" s="154" t="s">
        <v>197</v>
      </c>
      <c r="E152" s="155" t="s">
        <v>1</v>
      </c>
      <c r="F152" s="156" t="s">
        <v>2107</v>
      </c>
      <c r="H152" s="157">
        <v>80.266999999999996</v>
      </c>
      <c r="L152" s="153"/>
      <c r="M152" s="158"/>
      <c r="T152" s="159"/>
      <c r="AT152" s="155" t="s">
        <v>197</v>
      </c>
      <c r="AU152" s="155" t="s">
        <v>82</v>
      </c>
      <c r="AV152" s="12" t="s">
        <v>82</v>
      </c>
      <c r="AW152" s="12" t="s">
        <v>27</v>
      </c>
      <c r="AX152" s="12" t="s">
        <v>77</v>
      </c>
      <c r="AY152" s="155" t="s">
        <v>189</v>
      </c>
    </row>
    <row r="153" spans="2:65" s="1" customFormat="1" ht="16.5" customHeight="1" x14ac:dyDescent="0.2">
      <c r="B153" s="139"/>
      <c r="C153" s="160" t="s">
        <v>269</v>
      </c>
      <c r="D153" s="160" t="s">
        <v>205</v>
      </c>
      <c r="E153" s="161" t="s">
        <v>1026</v>
      </c>
      <c r="F153" s="162" t="s">
        <v>1027</v>
      </c>
      <c r="G153" s="163" t="s">
        <v>194</v>
      </c>
      <c r="H153" s="164">
        <v>81.872</v>
      </c>
      <c r="I153" s="165"/>
      <c r="J153" s="165">
        <f>ROUND(I153*H153,2)</f>
        <v>0</v>
      </c>
      <c r="K153" s="166"/>
      <c r="L153" s="167"/>
      <c r="M153" s="168" t="s">
        <v>1</v>
      </c>
      <c r="N153" s="169" t="s">
        <v>37</v>
      </c>
      <c r="O153" s="149">
        <v>0</v>
      </c>
      <c r="P153" s="149">
        <f>O153*H153</f>
        <v>0</v>
      </c>
      <c r="Q153" s="149">
        <v>2.9999999999999997E-4</v>
      </c>
      <c r="R153" s="149">
        <f>Q153*H153</f>
        <v>2.4561599999999999E-2</v>
      </c>
      <c r="S153" s="149">
        <v>0</v>
      </c>
      <c r="T153" s="150">
        <f>S153*H153</f>
        <v>0</v>
      </c>
      <c r="AR153" s="151" t="s">
        <v>208</v>
      </c>
      <c r="AT153" s="151" t="s">
        <v>205</v>
      </c>
      <c r="AU153" s="151" t="s">
        <v>82</v>
      </c>
      <c r="AY153" s="17" t="s">
        <v>189</v>
      </c>
      <c r="BE153" s="152">
        <f>IF(N153="základná",J153,0)</f>
        <v>0</v>
      </c>
      <c r="BF153" s="152">
        <f>IF(N153="znížená",J153,0)</f>
        <v>0</v>
      </c>
      <c r="BG153" s="152">
        <f>IF(N153="zákl. prenesená",J153,0)</f>
        <v>0</v>
      </c>
      <c r="BH153" s="152">
        <f>IF(N153="zníž. prenesená",J153,0)</f>
        <v>0</v>
      </c>
      <c r="BI153" s="152">
        <f>IF(N153="nulová",J153,0)</f>
        <v>0</v>
      </c>
      <c r="BJ153" s="17" t="s">
        <v>82</v>
      </c>
      <c r="BK153" s="152">
        <f>ROUND(I153*H153,2)</f>
        <v>0</v>
      </c>
      <c r="BL153" s="17" t="s">
        <v>195</v>
      </c>
      <c r="BM153" s="151" t="s">
        <v>2108</v>
      </c>
    </row>
    <row r="154" spans="2:65" s="12" customFormat="1" x14ac:dyDescent="0.2">
      <c r="B154" s="153"/>
      <c r="D154" s="154" t="s">
        <v>197</v>
      </c>
      <c r="F154" s="156" t="s">
        <v>2109</v>
      </c>
      <c r="H154" s="157">
        <v>81.872</v>
      </c>
      <c r="L154" s="153"/>
      <c r="M154" s="158"/>
      <c r="T154" s="159"/>
      <c r="AT154" s="155" t="s">
        <v>197</v>
      </c>
      <c r="AU154" s="155" t="s">
        <v>82</v>
      </c>
      <c r="AV154" s="12" t="s">
        <v>82</v>
      </c>
      <c r="AW154" s="12" t="s">
        <v>3</v>
      </c>
      <c r="AX154" s="12" t="s">
        <v>77</v>
      </c>
      <c r="AY154" s="155" t="s">
        <v>189</v>
      </c>
    </row>
    <row r="155" spans="2:65" s="1" customFormat="1" ht="21.75" customHeight="1" x14ac:dyDescent="0.2">
      <c r="B155" s="139"/>
      <c r="C155" s="140" t="s">
        <v>274</v>
      </c>
      <c r="D155" s="140" t="s">
        <v>191</v>
      </c>
      <c r="E155" s="141" t="s">
        <v>1260</v>
      </c>
      <c r="F155" s="142" t="s">
        <v>1261</v>
      </c>
      <c r="G155" s="143" t="s">
        <v>233</v>
      </c>
      <c r="H155" s="144">
        <v>52.98</v>
      </c>
      <c r="I155" s="145"/>
      <c r="J155" s="145">
        <f>ROUND(I155*H155,2)</f>
        <v>0</v>
      </c>
      <c r="K155" s="146"/>
      <c r="L155" s="29"/>
      <c r="M155" s="147" t="s">
        <v>1</v>
      </c>
      <c r="N155" s="148" t="s">
        <v>37</v>
      </c>
      <c r="O155" s="149">
        <v>6.9500000000000006E-2</v>
      </c>
      <c r="P155" s="149">
        <f>O155*H155</f>
        <v>3.6821100000000002</v>
      </c>
      <c r="Q155" s="149">
        <v>0</v>
      </c>
      <c r="R155" s="149">
        <f>Q155*H155</f>
        <v>0</v>
      </c>
      <c r="S155" s="149">
        <v>0</v>
      </c>
      <c r="T155" s="150">
        <f>S155*H155</f>
        <v>0</v>
      </c>
      <c r="AR155" s="151" t="s">
        <v>195</v>
      </c>
      <c r="AT155" s="151" t="s">
        <v>191</v>
      </c>
      <c r="AU155" s="151" t="s">
        <v>82</v>
      </c>
      <c r="AY155" s="17" t="s">
        <v>189</v>
      </c>
      <c r="BE155" s="152">
        <f>IF(N155="základná",J155,0)</f>
        <v>0</v>
      </c>
      <c r="BF155" s="152">
        <f>IF(N155="znížená",J155,0)</f>
        <v>0</v>
      </c>
      <c r="BG155" s="152">
        <f>IF(N155="zákl. prenesená",J155,0)</f>
        <v>0</v>
      </c>
      <c r="BH155" s="152">
        <f>IF(N155="zníž. prenesená",J155,0)</f>
        <v>0</v>
      </c>
      <c r="BI155" s="152">
        <f>IF(N155="nulová",J155,0)</f>
        <v>0</v>
      </c>
      <c r="BJ155" s="17" t="s">
        <v>82</v>
      </c>
      <c r="BK155" s="152">
        <f>ROUND(I155*H155,2)</f>
        <v>0</v>
      </c>
      <c r="BL155" s="17" t="s">
        <v>195</v>
      </c>
      <c r="BM155" s="151" t="s">
        <v>2110</v>
      </c>
    </row>
    <row r="156" spans="2:65" s="12" customFormat="1" x14ac:dyDescent="0.2">
      <c r="B156" s="153"/>
      <c r="D156" s="154" t="s">
        <v>197</v>
      </c>
      <c r="E156" s="155" t="s">
        <v>1</v>
      </c>
      <c r="F156" s="156" t="s">
        <v>2111</v>
      </c>
      <c r="H156" s="157">
        <v>52.98</v>
      </c>
      <c r="L156" s="153"/>
      <c r="M156" s="158"/>
      <c r="T156" s="159"/>
      <c r="AT156" s="155" t="s">
        <v>197</v>
      </c>
      <c r="AU156" s="155" t="s">
        <v>82</v>
      </c>
      <c r="AV156" s="12" t="s">
        <v>82</v>
      </c>
      <c r="AW156" s="12" t="s">
        <v>27</v>
      </c>
      <c r="AX156" s="12" t="s">
        <v>77</v>
      </c>
      <c r="AY156" s="155" t="s">
        <v>189</v>
      </c>
    </row>
    <row r="157" spans="2:65" s="1" customFormat="1" ht="21.75" customHeight="1" x14ac:dyDescent="0.2">
      <c r="B157" s="139"/>
      <c r="C157" s="160" t="s">
        <v>279</v>
      </c>
      <c r="D157" s="160" t="s">
        <v>205</v>
      </c>
      <c r="E157" s="161" t="s">
        <v>1264</v>
      </c>
      <c r="F157" s="162" t="s">
        <v>1265</v>
      </c>
      <c r="G157" s="163" t="s">
        <v>233</v>
      </c>
      <c r="H157" s="164">
        <v>58.277999999999999</v>
      </c>
      <c r="I157" s="165"/>
      <c r="J157" s="165">
        <f>ROUND(I157*H157,2)</f>
        <v>0</v>
      </c>
      <c r="K157" s="166"/>
      <c r="L157" s="167"/>
      <c r="M157" s="168" t="s">
        <v>1</v>
      </c>
      <c r="N157" s="169" t="s">
        <v>37</v>
      </c>
      <c r="O157" s="149">
        <v>0</v>
      </c>
      <c r="P157" s="149">
        <f>O157*H157</f>
        <v>0</v>
      </c>
      <c r="Q157" s="149">
        <v>6.0999999999999997E-4</v>
      </c>
      <c r="R157" s="149">
        <f>Q157*H157</f>
        <v>3.5549579999999997E-2</v>
      </c>
      <c r="S157" s="149">
        <v>0</v>
      </c>
      <c r="T157" s="150">
        <f>S157*H157</f>
        <v>0</v>
      </c>
      <c r="AR157" s="151" t="s">
        <v>208</v>
      </c>
      <c r="AT157" s="151" t="s">
        <v>205</v>
      </c>
      <c r="AU157" s="151" t="s">
        <v>82</v>
      </c>
      <c r="AY157" s="17" t="s">
        <v>189</v>
      </c>
      <c r="BE157" s="152">
        <f>IF(N157="základná",J157,0)</f>
        <v>0</v>
      </c>
      <c r="BF157" s="152">
        <f>IF(N157="znížená",J157,0)</f>
        <v>0</v>
      </c>
      <c r="BG157" s="152">
        <f>IF(N157="zákl. prenesená",J157,0)</f>
        <v>0</v>
      </c>
      <c r="BH157" s="152">
        <f>IF(N157="zníž. prenesená",J157,0)</f>
        <v>0</v>
      </c>
      <c r="BI157" s="152">
        <f>IF(N157="nulová",J157,0)</f>
        <v>0</v>
      </c>
      <c r="BJ157" s="17" t="s">
        <v>82</v>
      </c>
      <c r="BK157" s="152">
        <f>ROUND(I157*H157,2)</f>
        <v>0</v>
      </c>
      <c r="BL157" s="17" t="s">
        <v>195</v>
      </c>
      <c r="BM157" s="151" t="s">
        <v>2112</v>
      </c>
    </row>
    <row r="158" spans="2:65" s="12" customFormat="1" x14ac:dyDescent="0.2">
      <c r="B158" s="153"/>
      <c r="D158" s="154" t="s">
        <v>197</v>
      </c>
      <c r="F158" s="156" t="s">
        <v>2113</v>
      </c>
      <c r="H158" s="157">
        <v>58.277999999999999</v>
      </c>
      <c r="L158" s="153"/>
      <c r="M158" s="158"/>
      <c r="T158" s="159"/>
      <c r="AT158" s="155" t="s">
        <v>197</v>
      </c>
      <c r="AU158" s="155" t="s">
        <v>82</v>
      </c>
      <c r="AV158" s="12" t="s">
        <v>82</v>
      </c>
      <c r="AW158" s="12" t="s">
        <v>3</v>
      </c>
      <c r="AX158" s="12" t="s">
        <v>77</v>
      </c>
      <c r="AY158" s="155" t="s">
        <v>189</v>
      </c>
    </row>
    <row r="159" spans="2:65" s="11" customFormat="1" ht="22.95" customHeight="1" x14ac:dyDescent="0.25">
      <c r="B159" s="128"/>
      <c r="D159" s="129" t="s">
        <v>70</v>
      </c>
      <c r="E159" s="137" t="s">
        <v>87</v>
      </c>
      <c r="F159" s="137" t="s">
        <v>199</v>
      </c>
      <c r="J159" s="138">
        <f>BK159</f>
        <v>0</v>
      </c>
      <c r="L159" s="128"/>
      <c r="M159" s="132"/>
      <c r="P159" s="133">
        <f>P160</f>
        <v>45.9</v>
      </c>
      <c r="R159" s="133">
        <f>R160</f>
        <v>0</v>
      </c>
      <c r="T159" s="134">
        <f>T160</f>
        <v>0</v>
      </c>
      <c r="AR159" s="129" t="s">
        <v>77</v>
      </c>
      <c r="AT159" s="135" t="s">
        <v>70</v>
      </c>
      <c r="AU159" s="135" t="s">
        <v>77</v>
      </c>
      <c r="AY159" s="129" t="s">
        <v>189</v>
      </c>
      <c r="BK159" s="136">
        <f>BK160</f>
        <v>0</v>
      </c>
    </row>
    <row r="160" spans="2:65" s="1" customFormat="1" ht="24.15" customHeight="1" x14ac:dyDescent="0.2">
      <c r="B160" s="139"/>
      <c r="C160" s="140" t="s">
        <v>284</v>
      </c>
      <c r="D160" s="140" t="s">
        <v>191</v>
      </c>
      <c r="E160" s="141" t="s">
        <v>2114</v>
      </c>
      <c r="F160" s="142" t="s">
        <v>2115</v>
      </c>
      <c r="G160" s="143" t="s">
        <v>194</v>
      </c>
      <c r="H160" s="144">
        <v>45</v>
      </c>
      <c r="I160" s="145"/>
      <c r="J160" s="145">
        <f>ROUND(I160*H160,2)</f>
        <v>0</v>
      </c>
      <c r="K160" s="146"/>
      <c r="L160" s="29"/>
      <c r="M160" s="147" t="s">
        <v>1</v>
      </c>
      <c r="N160" s="148" t="s">
        <v>37</v>
      </c>
      <c r="O160" s="149">
        <v>1.02</v>
      </c>
      <c r="P160" s="149">
        <f>O160*H160</f>
        <v>45.9</v>
      </c>
      <c r="Q160" s="149">
        <v>0</v>
      </c>
      <c r="R160" s="149">
        <f>Q160*H160</f>
        <v>0</v>
      </c>
      <c r="S160" s="149">
        <v>0</v>
      </c>
      <c r="T160" s="150">
        <f>S160*H160</f>
        <v>0</v>
      </c>
      <c r="AR160" s="151" t="s">
        <v>195</v>
      </c>
      <c r="AT160" s="151" t="s">
        <v>191</v>
      </c>
      <c r="AU160" s="151" t="s">
        <v>82</v>
      </c>
      <c r="AY160" s="17" t="s">
        <v>189</v>
      </c>
      <c r="BE160" s="152">
        <f>IF(N160="základná",J160,0)</f>
        <v>0</v>
      </c>
      <c r="BF160" s="152">
        <f>IF(N160="znížená",J160,0)</f>
        <v>0</v>
      </c>
      <c r="BG160" s="152">
        <f>IF(N160="zákl. prenesená",J160,0)</f>
        <v>0</v>
      </c>
      <c r="BH160" s="152">
        <f>IF(N160="zníž. prenesená",J160,0)</f>
        <v>0</v>
      </c>
      <c r="BI160" s="152">
        <f>IF(N160="nulová",J160,0)</f>
        <v>0</v>
      </c>
      <c r="BJ160" s="17" t="s">
        <v>82</v>
      </c>
      <c r="BK160" s="152">
        <f>ROUND(I160*H160,2)</f>
        <v>0</v>
      </c>
      <c r="BL160" s="17" t="s">
        <v>195</v>
      </c>
      <c r="BM160" s="151" t="s">
        <v>2116</v>
      </c>
    </row>
    <row r="161" spans="2:65" s="11" customFormat="1" ht="22.95" customHeight="1" x14ac:dyDescent="0.25">
      <c r="B161" s="128"/>
      <c r="D161" s="129" t="s">
        <v>70</v>
      </c>
      <c r="E161" s="137" t="s">
        <v>309</v>
      </c>
      <c r="F161" s="137" t="s">
        <v>310</v>
      </c>
      <c r="J161" s="138">
        <f>BK161</f>
        <v>0</v>
      </c>
      <c r="L161" s="128"/>
      <c r="M161" s="132"/>
      <c r="P161" s="133">
        <f>P162</f>
        <v>31.914440000000003</v>
      </c>
      <c r="R161" s="133">
        <f>R162</f>
        <v>0</v>
      </c>
      <c r="T161" s="134">
        <f>T162</f>
        <v>0</v>
      </c>
      <c r="AR161" s="129" t="s">
        <v>77</v>
      </c>
      <c r="AT161" s="135" t="s">
        <v>70</v>
      </c>
      <c r="AU161" s="135" t="s">
        <v>77</v>
      </c>
      <c r="AY161" s="129" t="s">
        <v>189</v>
      </c>
      <c r="BK161" s="136">
        <f>BK162</f>
        <v>0</v>
      </c>
    </row>
    <row r="162" spans="2:65" s="1" customFormat="1" ht="24.15" customHeight="1" x14ac:dyDescent="0.2">
      <c r="B162" s="139"/>
      <c r="C162" s="140" t="s">
        <v>288</v>
      </c>
      <c r="D162" s="140" t="s">
        <v>191</v>
      </c>
      <c r="E162" s="141" t="s">
        <v>613</v>
      </c>
      <c r="F162" s="142" t="s">
        <v>614</v>
      </c>
      <c r="G162" s="143" t="s">
        <v>202</v>
      </c>
      <c r="H162" s="144">
        <v>93.866</v>
      </c>
      <c r="I162" s="145"/>
      <c r="J162" s="145">
        <f>ROUND(I162*H162,2)</f>
        <v>0</v>
      </c>
      <c r="K162" s="146"/>
      <c r="L162" s="29"/>
      <c r="M162" s="191" t="s">
        <v>1</v>
      </c>
      <c r="N162" s="192" t="s">
        <v>37</v>
      </c>
      <c r="O162" s="193">
        <v>0.34</v>
      </c>
      <c r="P162" s="193">
        <f>O162*H162</f>
        <v>31.914440000000003</v>
      </c>
      <c r="Q162" s="193">
        <v>0</v>
      </c>
      <c r="R162" s="193">
        <f>Q162*H162</f>
        <v>0</v>
      </c>
      <c r="S162" s="193">
        <v>0</v>
      </c>
      <c r="T162" s="194">
        <f>S162*H162</f>
        <v>0</v>
      </c>
      <c r="AR162" s="151" t="s">
        <v>195</v>
      </c>
      <c r="AT162" s="151" t="s">
        <v>191</v>
      </c>
      <c r="AU162" s="151" t="s">
        <v>82</v>
      </c>
      <c r="AY162" s="17" t="s">
        <v>189</v>
      </c>
      <c r="BE162" s="152">
        <f>IF(N162="základná",J162,0)</f>
        <v>0</v>
      </c>
      <c r="BF162" s="152">
        <f>IF(N162="znížená",J162,0)</f>
        <v>0</v>
      </c>
      <c r="BG162" s="152">
        <f>IF(N162="zákl. prenesená",J162,0)</f>
        <v>0</v>
      </c>
      <c r="BH162" s="152">
        <f>IF(N162="zníž. prenesená",J162,0)</f>
        <v>0</v>
      </c>
      <c r="BI162" s="152">
        <f>IF(N162="nulová",J162,0)</f>
        <v>0</v>
      </c>
      <c r="BJ162" s="17" t="s">
        <v>82</v>
      </c>
      <c r="BK162" s="152">
        <f>ROUND(I162*H162,2)</f>
        <v>0</v>
      </c>
      <c r="BL162" s="17" t="s">
        <v>195</v>
      </c>
      <c r="BM162" s="151" t="s">
        <v>2117</v>
      </c>
    </row>
    <row r="163" spans="2:65" s="1" customFormat="1" ht="6.9" customHeight="1" x14ac:dyDescent="0.2">
      <c r="B163" s="44"/>
      <c r="C163" s="45"/>
      <c r="D163" s="45"/>
      <c r="E163" s="45"/>
      <c r="F163" s="45"/>
      <c r="G163" s="45"/>
      <c r="H163" s="45"/>
      <c r="I163" s="45"/>
      <c r="J163" s="45"/>
      <c r="K163" s="45"/>
      <c r="L163" s="29"/>
    </row>
  </sheetData>
  <autoFilter ref="C124:K162" xr:uid="{00000000-0009-0000-0000-000017000000}"/>
  <mergeCells count="11">
    <mergeCell ref="E117:H117"/>
    <mergeCell ref="E7:H7"/>
    <mergeCell ref="E9:H9"/>
    <mergeCell ref="E11:H11"/>
    <mergeCell ref="E29:H29"/>
    <mergeCell ref="E85:H85"/>
    <mergeCell ref="L2:V2"/>
    <mergeCell ref="E87:H87"/>
    <mergeCell ref="E89:H89"/>
    <mergeCell ref="E113:H113"/>
    <mergeCell ref="E115:H11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1:H672"/>
  <sheetViews>
    <sheetView showGridLines="0" workbookViewId="0"/>
  </sheetViews>
  <sheetFormatPr defaultRowHeight="10.199999999999999" x14ac:dyDescent="0.2"/>
  <cols>
    <col min="1" max="1" width="8.28515625" customWidth="1"/>
    <col min="2" max="2" width="1.7109375" customWidth="1"/>
    <col min="3" max="3" width="25" customWidth="1"/>
    <col min="4" max="4" width="75.85546875" customWidth="1"/>
    <col min="5" max="5" width="13.28515625" customWidth="1"/>
    <col min="6" max="6" width="20" customWidth="1"/>
    <col min="7" max="7" width="1.7109375" customWidth="1"/>
    <col min="8" max="8" width="8.28515625" customWidth="1"/>
  </cols>
  <sheetData>
    <row r="1" spans="2:8" ht="11.25" customHeight="1" x14ac:dyDescent="0.2"/>
    <row r="2" spans="2:8" ht="36.9" customHeight="1" x14ac:dyDescent="0.2"/>
    <row r="3" spans="2:8" ht="6.9" customHeight="1" x14ac:dyDescent="0.2">
      <c r="B3" s="18"/>
      <c r="C3" s="19"/>
      <c r="D3" s="19"/>
      <c r="E3" s="19"/>
      <c r="F3" s="19"/>
      <c r="G3" s="19"/>
      <c r="H3" s="20"/>
    </row>
    <row r="4" spans="2:8" ht="24.9" customHeight="1" x14ac:dyDescent="0.2">
      <c r="B4" s="20"/>
      <c r="C4" s="21" t="s">
        <v>2118</v>
      </c>
      <c r="H4" s="20"/>
    </row>
    <row r="5" spans="2:8" ht="12" customHeight="1" x14ac:dyDescent="0.2">
      <c r="B5" s="20"/>
      <c r="C5" s="23" t="s">
        <v>11</v>
      </c>
      <c r="D5" s="219" t="s">
        <v>12</v>
      </c>
      <c r="E5" s="213"/>
      <c r="F5" s="213"/>
      <c r="H5" s="20"/>
    </row>
    <row r="6" spans="2:8" ht="36.9" customHeight="1" x14ac:dyDescent="0.2">
      <c r="B6" s="20"/>
      <c r="C6" s="25" t="s">
        <v>13</v>
      </c>
      <c r="D6" s="218" t="s">
        <v>14</v>
      </c>
      <c r="E6" s="213"/>
      <c r="F6" s="213"/>
      <c r="H6" s="20"/>
    </row>
    <row r="7" spans="2:8" ht="16.5" customHeight="1" x14ac:dyDescent="0.2">
      <c r="B7" s="20"/>
      <c r="C7" s="26" t="s">
        <v>19</v>
      </c>
      <c r="D7" s="52">
        <f>'Rekapitulácia stavby'!AN8</f>
        <v>0</v>
      </c>
      <c r="H7" s="20"/>
    </row>
    <row r="8" spans="2:8" s="1" customFormat="1" ht="10.95" customHeight="1" x14ac:dyDescent="0.2">
      <c r="B8" s="29"/>
      <c r="H8" s="29"/>
    </row>
    <row r="9" spans="2:8" s="10" customFormat="1" ht="29.25" customHeight="1" x14ac:dyDescent="0.2">
      <c r="B9" s="119"/>
      <c r="C9" s="120" t="s">
        <v>52</v>
      </c>
      <c r="D9" s="121" t="s">
        <v>53</v>
      </c>
      <c r="E9" s="121" t="s">
        <v>177</v>
      </c>
      <c r="F9" s="122" t="s">
        <v>2119</v>
      </c>
      <c r="H9" s="119"/>
    </row>
    <row r="10" spans="2:8" s="1" customFormat="1" ht="26.4" customHeight="1" x14ac:dyDescent="0.2">
      <c r="B10" s="29"/>
      <c r="C10" s="195" t="s">
        <v>2120</v>
      </c>
      <c r="D10" s="195" t="s">
        <v>90</v>
      </c>
      <c r="H10" s="29"/>
    </row>
    <row r="11" spans="2:8" s="1" customFormat="1" ht="16.95" customHeight="1" x14ac:dyDescent="0.2">
      <c r="B11" s="29"/>
      <c r="C11" s="196" t="s">
        <v>357</v>
      </c>
      <c r="D11" s="197" t="s">
        <v>1</v>
      </c>
      <c r="E11" s="198" t="s">
        <v>1</v>
      </c>
      <c r="F11" s="199">
        <v>23.535</v>
      </c>
      <c r="H11" s="29"/>
    </row>
    <row r="12" spans="2:8" s="1" customFormat="1" ht="16.95" customHeight="1" x14ac:dyDescent="0.2">
      <c r="B12" s="29"/>
      <c r="C12" s="200" t="s">
        <v>1</v>
      </c>
      <c r="D12" s="200" t="s">
        <v>520</v>
      </c>
      <c r="E12" s="17" t="s">
        <v>1</v>
      </c>
      <c r="F12" s="201">
        <v>0</v>
      </c>
      <c r="H12" s="29"/>
    </row>
    <row r="13" spans="2:8" s="1" customFormat="1" ht="16.95" customHeight="1" x14ac:dyDescent="0.2">
      <c r="B13" s="29"/>
      <c r="C13" s="200" t="s">
        <v>1</v>
      </c>
      <c r="D13" s="200" t="s">
        <v>532</v>
      </c>
      <c r="E13" s="17" t="s">
        <v>1</v>
      </c>
      <c r="F13" s="201">
        <v>1.5129999999999999</v>
      </c>
      <c r="H13" s="29"/>
    </row>
    <row r="14" spans="2:8" s="1" customFormat="1" ht="16.95" customHeight="1" x14ac:dyDescent="0.2">
      <c r="B14" s="29"/>
      <c r="C14" s="200" t="s">
        <v>1</v>
      </c>
      <c r="D14" s="200" t="s">
        <v>533</v>
      </c>
      <c r="E14" s="17" t="s">
        <v>1</v>
      </c>
      <c r="F14" s="201">
        <v>2.9550000000000001</v>
      </c>
      <c r="H14" s="29"/>
    </row>
    <row r="15" spans="2:8" s="1" customFormat="1" ht="16.95" customHeight="1" x14ac:dyDescent="0.2">
      <c r="B15" s="29"/>
      <c r="C15" s="200" t="s">
        <v>1</v>
      </c>
      <c r="D15" s="200" t="s">
        <v>534</v>
      </c>
      <c r="E15" s="17" t="s">
        <v>1</v>
      </c>
      <c r="F15" s="201">
        <v>1.7</v>
      </c>
      <c r="H15" s="29"/>
    </row>
    <row r="16" spans="2:8" s="1" customFormat="1" ht="16.95" customHeight="1" x14ac:dyDescent="0.2">
      <c r="B16" s="29"/>
      <c r="C16" s="200" t="s">
        <v>1</v>
      </c>
      <c r="D16" s="200" t="s">
        <v>535</v>
      </c>
      <c r="E16" s="17" t="s">
        <v>1</v>
      </c>
      <c r="F16" s="201">
        <v>3.7650000000000001</v>
      </c>
      <c r="H16" s="29"/>
    </row>
    <row r="17" spans="2:8" s="1" customFormat="1" ht="16.95" customHeight="1" x14ac:dyDescent="0.2">
      <c r="B17" s="29"/>
      <c r="C17" s="200" t="s">
        <v>1</v>
      </c>
      <c r="D17" s="200" t="s">
        <v>536</v>
      </c>
      <c r="E17" s="17" t="s">
        <v>1</v>
      </c>
      <c r="F17" s="201">
        <v>4.4359999999999999</v>
      </c>
      <c r="H17" s="29"/>
    </row>
    <row r="18" spans="2:8" s="1" customFormat="1" ht="16.95" customHeight="1" x14ac:dyDescent="0.2">
      <c r="B18" s="29"/>
      <c r="C18" s="200" t="s">
        <v>1</v>
      </c>
      <c r="D18" s="200" t="s">
        <v>537</v>
      </c>
      <c r="E18" s="17" t="s">
        <v>1</v>
      </c>
      <c r="F18" s="201">
        <v>7.0259999999999998</v>
      </c>
      <c r="H18" s="29"/>
    </row>
    <row r="19" spans="2:8" s="1" customFormat="1" ht="16.95" customHeight="1" x14ac:dyDescent="0.2">
      <c r="B19" s="29"/>
      <c r="C19" s="200" t="s">
        <v>1</v>
      </c>
      <c r="D19" s="200" t="s">
        <v>538</v>
      </c>
      <c r="E19" s="17" t="s">
        <v>1</v>
      </c>
      <c r="F19" s="201">
        <v>2.14</v>
      </c>
      <c r="H19" s="29"/>
    </row>
    <row r="20" spans="2:8" s="1" customFormat="1" ht="16.95" customHeight="1" x14ac:dyDescent="0.2">
      <c r="B20" s="29"/>
      <c r="C20" s="200" t="s">
        <v>357</v>
      </c>
      <c r="D20" s="200" t="s">
        <v>219</v>
      </c>
      <c r="E20" s="17" t="s">
        <v>1</v>
      </c>
      <c r="F20" s="201">
        <v>23.535</v>
      </c>
      <c r="H20" s="29"/>
    </row>
    <row r="21" spans="2:8" s="1" customFormat="1" ht="16.95" customHeight="1" x14ac:dyDescent="0.2">
      <c r="B21" s="29"/>
      <c r="C21" s="202" t="s">
        <v>2121</v>
      </c>
      <c r="H21" s="29"/>
    </row>
    <row r="22" spans="2:8" s="1" customFormat="1" ht="16.95" customHeight="1" x14ac:dyDescent="0.2">
      <c r="B22" s="29"/>
      <c r="C22" s="200" t="s">
        <v>529</v>
      </c>
      <c r="D22" s="200" t="s">
        <v>530</v>
      </c>
      <c r="E22" s="17" t="s">
        <v>194</v>
      </c>
      <c r="F22" s="201">
        <v>23.535</v>
      </c>
      <c r="H22" s="29"/>
    </row>
    <row r="23" spans="2:8" s="1" customFormat="1" ht="16.95" customHeight="1" x14ac:dyDescent="0.2">
      <c r="B23" s="29"/>
      <c r="C23" s="200" t="s">
        <v>540</v>
      </c>
      <c r="D23" s="200" t="s">
        <v>541</v>
      </c>
      <c r="E23" s="17" t="s">
        <v>194</v>
      </c>
      <c r="F23" s="201">
        <v>23.535</v>
      </c>
      <c r="H23" s="29"/>
    </row>
    <row r="24" spans="2:8" s="1" customFormat="1" ht="16.95" customHeight="1" x14ac:dyDescent="0.2">
      <c r="B24" s="29"/>
      <c r="C24" s="196" t="s">
        <v>353</v>
      </c>
      <c r="D24" s="197" t="s">
        <v>1</v>
      </c>
      <c r="E24" s="198" t="s">
        <v>1</v>
      </c>
      <c r="F24" s="199">
        <v>440.24400000000003</v>
      </c>
      <c r="H24" s="29"/>
    </row>
    <row r="25" spans="2:8" s="1" customFormat="1" ht="16.95" customHeight="1" x14ac:dyDescent="0.2">
      <c r="B25" s="29"/>
      <c r="C25" s="200" t="s">
        <v>1</v>
      </c>
      <c r="D25" s="200" t="s">
        <v>552</v>
      </c>
      <c r="E25" s="17" t="s">
        <v>1</v>
      </c>
      <c r="F25" s="201">
        <v>0</v>
      </c>
      <c r="H25" s="29"/>
    </row>
    <row r="26" spans="2:8" s="1" customFormat="1" ht="16.95" customHeight="1" x14ac:dyDescent="0.2">
      <c r="B26" s="29"/>
      <c r="C26" s="200" t="s">
        <v>1</v>
      </c>
      <c r="D26" s="200" t="s">
        <v>566</v>
      </c>
      <c r="E26" s="17" t="s">
        <v>1</v>
      </c>
      <c r="F26" s="201">
        <v>16.338000000000001</v>
      </c>
      <c r="H26" s="29"/>
    </row>
    <row r="27" spans="2:8" s="1" customFormat="1" ht="16.95" customHeight="1" x14ac:dyDescent="0.2">
      <c r="B27" s="29"/>
      <c r="C27" s="200" t="s">
        <v>1</v>
      </c>
      <c r="D27" s="200" t="s">
        <v>567</v>
      </c>
      <c r="E27" s="17" t="s">
        <v>1</v>
      </c>
      <c r="F27" s="201">
        <v>39.83</v>
      </c>
      <c r="H27" s="29"/>
    </row>
    <row r="28" spans="2:8" s="1" customFormat="1" ht="16.95" customHeight="1" x14ac:dyDescent="0.2">
      <c r="B28" s="29"/>
      <c r="C28" s="200" t="s">
        <v>1</v>
      </c>
      <c r="D28" s="200" t="s">
        <v>555</v>
      </c>
      <c r="E28" s="17" t="s">
        <v>1</v>
      </c>
      <c r="F28" s="201">
        <v>0</v>
      </c>
      <c r="H28" s="29"/>
    </row>
    <row r="29" spans="2:8" s="1" customFormat="1" ht="16.95" customHeight="1" x14ac:dyDescent="0.2">
      <c r="B29" s="29"/>
      <c r="C29" s="200" t="s">
        <v>1</v>
      </c>
      <c r="D29" s="200" t="s">
        <v>568</v>
      </c>
      <c r="E29" s="17" t="s">
        <v>1</v>
      </c>
      <c r="F29" s="201">
        <v>215.58600000000001</v>
      </c>
      <c r="H29" s="29"/>
    </row>
    <row r="30" spans="2:8" s="1" customFormat="1" ht="16.95" customHeight="1" x14ac:dyDescent="0.2">
      <c r="B30" s="29"/>
      <c r="C30" s="200" t="s">
        <v>1</v>
      </c>
      <c r="D30" s="200" t="s">
        <v>558</v>
      </c>
      <c r="E30" s="17" t="s">
        <v>1</v>
      </c>
      <c r="F30" s="201">
        <v>0</v>
      </c>
      <c r="H30" s="29"/>
    </row>
    <row r="31" spans="2:8" s="1" customFormat="1" ht="16.95" customHeight="1" x14ac:dyDescent="0.2">
      <c r="B31" s="29"/>
      <c r="C31" s="200" t="s">
        <v>1</v>
      </c>
      <c r="D31" s="200" t="s">
        <v>569</v>
      </c>
      <c r="E31" s="17" t="s">
        <v>1</v>
      </c>
      <c r="F31" s="201">
        <v>160.02000000000001</v>
      </c>
      <c r="H31" s="29"/>
    </row>
    <row r="32" spans="2:8" s="1" customFormat="1" ht="16.95" customHeight="1" x14ac:dyDescent="0.2">
      <c r="B32" s="29"/>
      <c r="C32" s="200" t="s">
        <v>1</v>
      </c>
      <c r="D32" s="200" t="s">
        <v>570</v>
      </c>
      <c r="E32" s="17" t="s">
        <v>1</v>
      </c>
      <c r="F32" s="201">
        <v>8.4700000000000006</v>
      </c>
      <c r="H32" s="29"/>
    </row>
    <row r="33" spans="2:8" s="1" customFormat="1" ht="16.95" customHeight="1" x14ac:dyDescent="0.2">
      <c r="B33" s="29"/>
      <c r="C33" s="200" t="s">
        <v>353</v>
      </c>
      <c r="D33" s="200" t="s">
        <v>219</v>
      </c>
      <c r="E33" s="17" t="s">
        <v>1</v>
      </c>
      <c r="F33" s="201">
        <v>440.24400000000003</v>
      </c>
      <c r="H33" s="29"/>
    </row>
    <row r="34" spans="2:8" s="1" customFormat="1" ht="16.95" customHeight="1" x14ac:dyDescent="0.2">
      <c r="B34" s="29"/>
      <c r="C34" s="202" t="s">
        <v>2121</v>
      </c>
      <c r="H34" s="29"/>
    </row>
    <row r="35" spans="2:8" s="1" customFormat="1" ht="16.95" customHeight="1" x14ac:dyDescent="0.2">
      <c r="B35" s="29"/>
      <c r="C35" s="200" t="s">
        <v>563</v>
      </c>
      <c r="D35" s="200" t="s">
        <v>564</v>
      </c>
      <c r="E35" s="17" t="s">
        <v>194</v>
      </c>
      <c r="F35" s="201">
        <v>440.24400000000003</v>
      </c>
      <c r="H35" s="29"/>
    </row>
    <row r="36" spans="2:8" s="1" customFormat="1" ht="16.95" customHeight="1" x14ac:dyDescent="0.2">
      <c r="B36" s="29"/>
      <c r="C36" s="200" t="s">
        <v>572</v>
      </c>
      <c r="D36" s="200" t="s">
        <v>573</v>
      </c>
      <c r="E36" s="17" t="s">
        <v>194</v>
      </c>
      <c r="F36" s="201">
        <v>440.24400000000003</v>
      </c>
      <c r="H36" s="29"/>
    </row>
    <row r="37" spans="2:8" s="1" customFormat="1" ht="16.95" customHeight="1" x14ac:dyDescent="0.2">
      <c r="B37" s="29"/>
      <c r="C37" s="196" t="s">
        <v>364</v>
      </c>
      <c r="D37" s="197" t="s">
        <v>1</v>
      </c>
      <c r="E37" s="198" t="s">
        <v>1</v>
      </c>
      <c r="F37" s="199">
        <v>78.287999999999997</v>
      </c>
      <c r="H37" s="29"/>
    </row>
    <row r="38" spans="2:8" s="1" customFormat="1" ht="16.95" customHeight="1" x14ac:dyDescent="0.2">
      <c r="B38" s="29"/>
      <c r="C38" s="200" t="s">
        <v>1</v>
      </c>
      <c r="D38" s="200" t="s">
        <v>591</v>
      </c>
      <c r="E38" s="17" t="s">
        <v>1</v>
      </c>
      <c r="F38" s="201">
        <v>50.4</v>
      </c>
      <c r="H38" s="29"/>
    </row>
    <row r="39" spans="2:8" s="1" customFormat="1" ht="16.95" customHeight="1" x14ac:dyDescent="0.2">
      <c r="B39" s="29"/>
      <c r="C39" s="200" t="s">
        <v>1</v>
      </c>
      <c r="D39" s="200" t="s">
        <v>592</v>
      </c>
      <c r="E39" s="17" t="s">
        <v>1</v>
      </c>
      <c r="F39" s="201">
        <v>11.122999999999999</v>
      </c>
      <c r="H39" s="29"/>
    </row>
    <row r="40" spans="2:8" s="1" customFormat="1" ht="16.95" customHeight="1" x14ac:dyDescent="0.2">
      <c r="B40" s="29"/>
      <c r="C40" s="200" t="s">
        <v>1</v>
      </c>
      <c r="D40" s="200" t="s">
        <v>593</v>
      </c>
      <c r="E40" s="17" t="s">
        <v>1</v>
      </c>
      <c r="F40" s="201">
        <v>7.77</v>
      </c>
      <c r="H40" s="29"/>
    </row>
    <row r="41" spans="2:8" s="1" customFormat="1" ht="16.95" customHeight="1" x14ac:dyDescent="0.2">
      <c r="B41" s="29"/>
      <c r="C41" s="200" t="s">
        <v>1</v>
      </c>
      <c r="D41" s="200" t="s">
        <v>594</v>
      </c>
      <c r="E41" s="17" t="s">
        <v>1</v>
      </c>
      <c r="F41" s="201">
        <v>8.9949999999999992</v>
      </c>
      <c r="H41" s="29"/>
    </row>
    <row r="42" spans="2:8" s="1" customFormat="1" ht="16.95" customHeight="1" x14ac:dyDescent="0.2">
      <c r="B42" s="29"/>
      <c r="C42" s="200" t="s">
        <v>364</v>
      </c>
      <c r="D42" s="200" t="s">
        <v>219</v>
      </c>
      <c r="E42" s="17" t="s">
        <v>1</v>
      </c>
      <c r="F42" s="201">
        <v>78.287999999999997</v>
      </c>
      <c r="H42" s="29"/>
    </row>
    <row r="43" spans="2:8" s="1" customFormat="1" ht="16.95" customHeight="1" x14ac:dyDescent="0.2">
      <c r="B43" s="29"/>
      <c r="C43" s="202" t="s">
        <v>2121</v>
      </c>
      <c r="H43" s="29"/>
    </row>
    <row r="44" spans="2:8" s="1" customFormat="1" ht="16.95" customHeight="1" x14ac:dyDescent="0.2">
      <c r="B44" s="29"/>
      <c r="C44" s="200" t="s">
        <v>588</v>
      </c>
      <c r="D44" s="200" t="s">
        <v>589</v>
      </c>
      <c r="E44" s="17" t="s">
        <v>194</v>
      </c>
      <c r="F44" s="201">
        <v>78.287999999999997</v>
      </c>
      <c r="H44" s="29"/>
    </row>
    <row r="45" spans="2:8" s="1" customFormat="1" ht="16.95" customHeight="1" x14ac:dyDescent="0.2">
      <c r="B45" s="29"/>
      <c r="C45" s="200" t="s">
        <v>596</v>
      </c>
      <c r="D45" s="200" t="s">
        <v>597</v>
      </c>
      <c r="E45" s="17" t="s">
        <v>194</v>
      </c>
      <c r="F45" s="201">
        <v>78.287999999999997</v>
      </c>
      <c r="H45" s="29"/>
    </row>
    <row r="46" spans="2:8" s="1" customFormat="1" ht="16.95" customHeight="1" x14ac:dyDescent="0.2">
      <c r="B46" s="29"/>
      <c r="C46" s="196" t="s">
        <v>330</v>
      </c>
      <c r="D46" s="197" t="s">
        <v>1</v>
      </c>
      <c r="E46" s="198" t="s">
        <v>1</v>
      </c>
      <c r="F46" s="199">
        <v>209.29400000000001</v>
      </c>
      <c r="H46" s="29"/>
    </row>
    <row r="47" spans="2:8" s="1" customFormat="1" ht="16.95" customHeight="1" x14ac:dyDescent="0.2">
      <c r="B47" s="29"/>
      <c r="C47" s="200" t="s">
        <v>1</v>
      </c>
      <c r="D47" s="200" t="s">
        <v>380</v>
      </c>
      <c r="E47" s="17" t="s">
        <v>1</v>
      </c>
      <c r="F47" s="201">
        <v>204.59100000000001</v>
      </c>
      <c r="H47" s="29"/>
    </row>
    <row r="48" spans="2:8" s="1" customFormat="1" ht="16.95" customHeight="1" x14ac:dyDescent="0.2">
      <c r="B48" s="29"/>
      <c r="C48" s="200" t="s">
        <v>1</v>
      </c>
      <c r="D48" s="200" t="s">
        <v>381</v>
      </c>
      <c r="E48" s="17" t="s">
        <v>1</v>
      </c>
      <c r="F48" s="201">
        <v>4.7030000000000003</v>
      </c>
      <c r="H48" s="29"/>
    </row>
    <row r="49" spans="2:8" s="1" customFormat="1" ht="16.95" customHeight="1" x14ac:dyDescent="0.2">
      <c r="B49" s="29"/>
      <c r="C49" s="200" t="s">
        <v>330</v>
      </c>
      <c r="D49" s="200" t="s">
        <v>219</v>
      </c>
      <c r="E49" s="17" t="s">
        <v>1</v>
      </c>
      <c r="F49" s="201">
        <v>209.29400000000001</v>
      </c>
      <c r="H49" s="29"/>
    </row>
    <row r="50" spans="2:8" s="1" customFormat="1" ht="16.95" customHeight="1" x14ac:dyDescent="0.2">
      <c r="B50" s="29"/>
      <c r="C50" s="202" t="s">
        <v>2121</v>
      </c>
      <c r="H50" s="29"/>
    </row>
    <row r="51" spans="2:8" s="1" customFormat="1" ht="16.95" customHeight="1" x14ac:dyDescent="0.2">
      <c r="B51" s="29"/>
      <c r="C51" s="200" t="s">
        <v>377</v>
      </c>
      <c r="D51" s="200" t="s">
        <v>378</v>
      </c>
      <c r="E51" s="17" t="s">
        <v>223</v>
      </c>
      <c r="F51" s="201">
        <v>209.29400000000001</v>
      </c>
      <c r="H51" s="29"/>
    </row>
    <row r="52" spans="2:8" s="1" customFormat="1" ht="16.95" customHeight="1" x14ac:dyDescent="0.2">
      <c r="B52" s="29"/>
      <c r="C52" s="200" t="s">
        <v>382</v>
      </c>
      <c r="D52" s="200" t="s">
        <v>383</v>
      </c>
      <c r="E52" s="17" t="s">
        <v>223</v>
      </c>
      <c r="F52" s="201">
        <v>62.787999999999997</v>
      </c>
      <c r="H52" s="29"/>
    </row>
    <row r="53" spans="2:8" s="1" customFormat="1" ht="20.399999999999999" x14ac:dyDescent="0.2">
      <c r="B53" s="29"/>
      <c r="C53" s="200" t="s">
        <v>442</v>
      </c>
      <c r="D53" s="200" t="s">
        <v>443</v>
      </c>
      <c r="E53" s="17" t="s">
        <v>223</v>
      </c>
      <c r="F53" s="201">
        <v>322.58</v>
      </c>
      <c r="H53" s="29"/>
    </row>
    <row r="54" spans="2:8" s="1" customFormat="1" ht="20.399999999999999" x14ac:dyDescent="0.2">
      <c r="B54" s="29"/>
      <c r="C54" s="200" t="s">
        <v>446</v>
      </c>
      <c r="D54" s="200" t="s">
        <v>447</v>
      </c>
      <c r="E54" s="17" t="s">
        <v>223</v>
      </c>
      <c r="F54" s="201">
        <v>4838.7</v>
      </c>
      <c r="H54" s="29"/>
    </row>
    <row r="55" spans="2:8" s="1" customFormat="1" ht="16.95" customHeight="1" x14ac:dyDescent="0.2">
      <c r="B55" s="29"/>
      <c r="C55" s="200" t="s">
        <v>450</v>
      </c>
      <c r="D55" s="200" t="s">
        <v>451</v>
      </c>
      <c r="E55" s="17" t="s">
        <v>223</v>
      </c>
      <c r="F55" s="201">
        <v>422.58</v>
      </c>
      <c r="H55" s="29"/>
    </row>
    <row r="56" spans="2:8" s="1" customFormat="1" ht="16.95" customHeight="1" x14ac:dyDescent="0.2">
      <c r="B56" s="29"/>
      <c r="C56" s="200" t="s">
        <v>455</v>
      </c>
      <c r="D56" s="200" t="s">
        <v>456</v>
      </c>
      <c r="E56" s="17" t="s">
        <v>202</v>
      </c>
      <c r="F56" s="201">
        <v>516.12800000000004</v>
      </c>
      <c r="H56" s="29"/>
    </row>
    <row r="57" spans="2:8" s="1" customFormat="1" ht="16.95" customHeight="1" x14ac:dyDescent="0.2">
      <c r="B57" s="29"/>
      <c r="C57" s="196" t="s">
        <v>332</v>
      </c>
      <c r="D57" s="197" t="s">
        <v>1</v>
      </c>
      <c r="E57" s="198" t="s">
        <v>1</v>
      </c>
      <c r="F57" s="199">
        <v>100</v>
      </c>
      <c r="H57" s="29"/>
    </row>
    <row r="58" spans="2:8" s="1" customFormat="1" ht="16.95" customHeight="1" x14ac:dyDescent="0.2">
      <c r="B58" s="29"/>
      <c r="C58" s="200" t="s">
        <v>1</v>
      </c>
      <c r="D58" s="200" t="s">
        <v>372</v>
      </c>
      <c r="E58" s="17" t="s">
        <v>1</v>
      </c>
      <c r="F58" s="201">
        <v>100</v>
      </c>
      <c r="H58" s="29"/>
    </row>
    <row r="59" spans="2:8" s="1" customFormat="1" ht="16.95" customHeight="1" x14ac:dyDescent="0.2">
      <c r="B59" s="29"/>
      <c r="C59" s="200" t="s">
        <v>332</v>
      </c>
      <c r="D59" s="200" t="s">
        <v>219</v>
      </c>
      <c r="E59" s="17" t="s">
        <v>1</v>
      </c>
      <c r="F59" s="201">
        <v>100</v>
      </c>
      <c r="H59" s="29"/>
    </row>
    <row r="60" spans="2:8" s="1" customFormat="1" ht="16.95" customHeight="1" x14ac:dyDescent="0.2">
      <c r="B60" s="29"/>
      <c r="C60" s="202" t="s">
        <v>2121</v>
      </c>
      <c r="H60" s="29"/>
    </row>
    <row r="61" spans="2:8" s="1" customFormat="1" ht="16.95" customHeight="1" x14ac:dyDescent="0.2">
      <c r="B61" s="29"/>
      <c r="C61" s="200" t="s">
        <v>369</v>
      </c>
      <c r="D61" s="200" t="s">
        <v>370</v>
      </c>
      <c r="E61" s="17" t="s">
        <v>223</v>
      </c>
      <c r="F61" s="201">
        <v>100</v>
      </c>
      <c r="H61" s="29"/>
    </row>
    <row r="62" spans="2:8" s="1" customFormat="1" ht="16.95" customHeight="1" x14ac:dyDescent="0.2">
      <c r="B62" s="29"/>
      <c r="C62" s="200" t="s">
        <v>373</v>
      </c>
      <c r="D62" s="200" t="s">
        <v>374</v>
      </c>
      <c r="E62" s="17" t="s">
        <v>223</v>
      </c>
      <c r="F62" s="201">
        <v>30</v>
      </c>
      <c r="H62" s="29"/>
    </row>
    <row r="63" spans="2:8" s="1" customFormat="1" ht="20.399999999999999" x14ac:dyDescent="0.2">
      <c r="B63" s="29"/>
      <c r="C63" s="200" t="s">
        <v>442</v>
      </c>
      <c r="D63" s="200" t="s">
        <v>443</v>
      </c>
      <c r="E63" s="17" t="s">
        <v>223</v>
      </c>
      <c r="F63" s="201">
        <v>322.58</v>
      </c>
      <c r="H63" s="29"/>
    </row>
    <row r="64" spans="2:8" s="1" customFormat="1" ht="20.399999999999999" x14ac:dyDescent="0.2">
      <c r="B64" s="29"/>
      <c r="C64" s="200" t="s">
        <v>446</v>
      </c>
      <c r="D64" s="200" t="s">
        <v>447</v>
      </c>
      <c r="E64" s="17" t="s">
        <v>223</v>
      </c>
      <c r="F64" s="201">
        <v>4838.7</v>
      </c>
      <c r="H64" s="29"/>
    </row>
    <row r="65" spans="2:8" s="1" customFormat="1" ht="16.95" customHeight="1" x14ac:dyDescent="0.2">
      <c r="B65" s="29"/>
      <c r="C65" s="200" t="s">
        <v>450</v>
      </c>
      <c r="D65" s="200" t="s">
        <v>451</v>
      </c>
      <c r="E65" s="17" t="s">
        <v>223</v>
      </c>
      <c r="F65" s="201">
        <v>422.58</v>
      </c>
      <c r="H65" s="29"/>
    </row>
    <row r="66" spans="2:8" s="1" customFormat="1" ht="16.95" customHeight="1" x14ac:dyDescent="0.2">
      <c r="B66" s="29"/>
      <c r="C66" s="200" t="s">
        <v>455</v>
      </c>
      <c r="D66" s="200" t="s">
        <v>456</v>
      </c>
      <c r="E66" s="17" t="s">
        <v>202</v>
      </c>
      <c r="F66" s="201">
        <v>516.12800000000004</v>
      </c>
      <c r="H66" s="29"/>
    </row>
    <row r="67" spans="2:8" s="1" customFormat="1" ht="16.95" customHeight="1" x14ac:dyDescent="0.2">
      <c r="B67" s="29"/>
      <c r="C67" s="196" t="s">
        <v>338</v>
      </c>
      <c r="D67" s="197" t="s">
        <v>1</v>
      </c>
      <c r="E67" s="198" t="s">
        <v>1</v>
      </c>
      <c r="F67" s="199">
        <v>4.46</v>
      </c>
      <c r="H67" s="29"/>
    </row>
    <row r="68" spans="2:8" s="1" customFormat="1" ht="16.95" customHeight="1" x14ac:dyDescent="0.2">
      <c r="B68" s="29"/>
      <c r="C68" s="200" t="s">
        <v>1</v>
      </c>
      <c r="D68" s="200" t="s">
        <v>422</v>
      </c>
      <c r="E68" s="17" t="s">
        <v>1</v>
      </c>
      <c r="F68" s="201">
        <v>0</v>
      </c>
      <c r="H68" s="29"/>
    </row>
    <row r="69" spans="2:8" s="1" customFormat="1" ht="16.95" customHeight="1" x14ac:dyDescent="0.2">
      <c r="B69" s="29"/>
      <c r="C69" s="200" t="s">
        <v>1</v>
      </c>
      <c r="D69" s="200" t="s">
        <v>423</v>
      </c>
      <c r="E69" s="17" t="s">
        <v>1</v>
      </c>
      <c r="F69" s="201">
        <v>2</v>
      </c>
      <c r="H69" s="29"/>
    </row>
    <row r="70" spans="2:8" s="1" customFormat="1" ht="16.95" customHeight="1" x14ac:dyDescent="0.2">
      <c r="B70" s="29"/>
      <c r="C70" s="200" t="s">
        <v>1</v>
      </c>
      <c r="D70" s="200" t="s">
        <v>424</v>
      </c>
      <c r="E70" s="17" t="s">
        <v>1</v>
      </c>
      <c r="F70" s="201">
        <v>1.56</v>
      </c>
      <c r="H70" s="29"/>
    </row>
    <row r="71" spans="2:8" s="1" customFormat="1" ht="16.95" customHeight="1" x14ac:dyDescent="0.2">
      <c r="B71" s="29"/>
      <c r="C71" s="200" t="s">
        <v>1</v>
      </c>
      <c r="D71" s="200" t="s">
        <v>425</v>
      </c>
      <c r="E71" s="17" t="s">
        <v>1</v>
      </c>
      <c r="F71" s="201">
        <v>0.9</v>
      </c>
      <c r="H71" s="29"/>
    </row>
    <row r="72" spans="2:8" s="1" customFormat="1" ht="16.95" customHeight="1" x14ac:dyDescent="0.2">
      <c r="B72" s="29"/>
      <c r="C72" s="200" t="s">
        <v>338</v>
      </c>
      <c r="D72" s="200" t="s">
        <v>219</v>
      </c>
      <c r="E72" s="17" t="s">
        <v>1</v>
      </c>
      <c r="F72" s="201">
        <v>4.46</v>
      </c>
      <c r="H72" s="29"/>
    </row>
    <row r="73" spans="2:8" s="1" customFormat="1" ht="16.95" customHeight="1" x14ac:dyDescent="0.2">
      <c r="B73" s="29"/>
      <c r="C73" s="202" t="s">
        <v>2121</v>
      </c>
      <c r="H73" s="29"/>
    </row>
    <row r="74" spans="2:8" s="1" customFormat="1" ht="16.95" customHeight="1" x14ac:dyDescent="0.2">
      <c r="B74" s="29"/>
      <c r="C74" s="200" t="s">
        <v>419</v>
      </c>
      <c r="D74" s="200" t="s">
        <v>420</v>
      </c>
      <c r="E74" s="17" t="s">
        <v>223</v>
      </c>
      <c r="F74" s="201">
        <v>4.46</v>
      </c>
      <c r="H74" s="29"/>
    </row>
    <row r="75" spans="2:8" s="1" customFormat="1" ht="16.95" customHeight="1" x14ac:dyDescent="0.2">
      <c r="B75" s="29"/>
      <c r="C75" s="200" t="s">
        <v>426</v>
      </c>
      <c r="D75" s="200" t="s">
        <v>427</v>
      </c>
      <c r="E75" s="17" t="s">
        <v>223</v>
      </c>
      <c r="F75" s="201">
        <v>1.3380000000000001</v>
      </c>
      <c r="H75" s="29"/>
    </row>
    <row r="76" spans="2:8" s="1" customFormat="1" ht="20.399999999999999" x14ac:dyDescent="0.2">
      <c r="B76" s="29"/>
      <c r="C76" s="200" t="s">
        <v>442</v>
      </c>
      <c r="D76" s="200" t="s">
        <v>443</v>
      </c>
      <c r="E76" s="17" t="s">
        <v>223</v>
      </c>
      <c r="F76" s="201">
        <v>322.58</v>
      </c>
      <c r="H76" s="29"/>
    </row>
    <row r="77" spans="2:8" s="1" customFormat="1" ht="20.399999999999999" x14ac:dyDescent="0.2">
      <c r="B77" s="29"/>
      <c r="C77" s="200" t="s">
        <v>446</v>
      </c>
      <c r="D77" s="200" t="s">
        <v>447</v>
      </c>
      <c r="E77" s="17" t="s">
        <v>223</v>
      </c>
      <c r="F77" s="201">
        <v>4838.7</v>
      </c>
      <c r="H77" s="29"/>
    </row>
    <row r="78" spans="2:8" s="1" customFormat="1" ht="16.95" customHeight="1" x14ac:dyDescent="0.2">
      <c r="B78" s="29"/>
      <c r="C78" s="200" t="s">
        <v>450</v>
      </c>
      <c r="D78" s="200" t="s">
        <v>451</v>
      </c>
      <c r="E78" s="17" t="s">
        <v>223</v>
      </c>
      <c r="F78" s="201">
        <v>422.58</v>
      </c>
      <c r="H78" s="29"/>
    </row>
    <row r="79" spans="2:8" s="1" customFormat="1" ht="16.95" customHeight="1" x14ac:dyDescent="0.2">
      <c r="B79" s="29"/>
      <c r="C79" s="200" t="s">
        <v>455</v>
      </c>
      <c r="D79" s="200" t="s">
        <v>456</v>
      </c>
      <c r="E79" s="17" t="s">
        <v>202</v>
      </c>
      <c r="F79" s="201">
        <v>516.12800000000004</v>
      </c>
      <c r="H79" s="29"/>
    </row>
    <row r="80" spans="2:8" s="1" customFormat="1" ht="16.95" customHeight="1" x14ac:dyDescent="0.2">
      <c r="B80" s="29"/>
      <c r="C80" s="196" t="s">
        <v>334</v>
      </c>
      <c r="D80" s="197" t="s">
        <v>1</v>
      </c>
      <c r="E80" s="198" t="s">
        <v>1</v>
      </c>
      <c r="F80" s="199">
        <v>26.568000000000001</v>
      </c>
      <c r="H80" s="29"/>
    </row>
    <row r="81" spans="2:8" s="1" customFormat="1" ht="16.95" customHeight="1" x14ac:dyDescent="0.2">
      <c r="B81" s="29"/>
      <c r="C81" s="200" t="s">
        <v>1</v>
      </c>
      <c r="D81" s="200" t="s">
        <v>389</v>
      </c>
      <c r="E81" s="17" t="s">
        <v>1</v>
      </c>
      <c r="F81" s="201">
        <v>0</v>
      </c>
      <c r="H81" s="29"/>
    </row>
    <row r="82" spans="2:8" s="1" customFormat="1" ht="16.95" customHeight="1" x14ac:dyDescent="0.2">
      <c r="B82" s="29"/>
      <c r="C82" s="200" t="s">
        <v>1</v>
      </c>
      <c r="D82" s="200" t="s">
        <v>390</v>
      </c>
      <c r="E82" s="17" t="s">
        <v>1</v>
      </c>
      <c r="F82" s="201">
        <v>7.1849999999999996</v>
      </c>
      <c r="H82" s="29"/>
    </row>
    <row r="83" spans="2:8" s="1" customFormat="1" ht="20.399999999999999" x14ac:dyDescent="0.2">
      <c r="B83" s="29"/>
      <c r="C83" s="200" t="s">
        <v>1</v>
      </c>
      <c r="D83" s="200" t="s">
        <v>391</v>
      </c>
      <c r="E83" s="17" t="s">
        <v>1</v>
      </c>
      <c r="F83" s="201">
        <v>3.2280000000000002</v>
      </c>
      <c r="H83" s="29"/>
    </row>
    <row r="84" spans="2:8" s="1" customFormat="1" ht="16.95" customHeight="1" x14ac:dyDescent="0.2">
      <c r="B84" s="29"/>
      <c r="C84" s="200" t="s">
        <v>1</v>
      </c>
      <c r="D84" s="200" t="s">
        <v>392</v>
      </c>
      <c r="E84" s="17" t="s">
        <v>1</v>
      </c>
      <c r="F84" s="201">
        <v>0</v>
      </c>
      <c r="H84" s="29"/>
    </row>
    <row r="85" spans="2:8" s="1" customFormat="1" ht="16.95" customHeight="1" x14ac:dyDescent="0.2">
      <c r="B85" s="29"/>
      <c r="C85" s="200" t="s">
        <v>1</v>
      </c>
      <c r="D85" s="200" t="s">
        <v>393</v>
      </c>
      <c r="E85" s="17" t="s">
        <v>1</v>
      </c>
      <c r="F85" s="201">
        <v>4.2750000000000004</v>
      </c>
      <c r="H85" s="29"/>
    </row>
    <row r="86" spans="2:8" s="1" customFormat="1" ht="16.95" customHeight="1" x14ac:dyDescent="0.2">
      <c r="B86" s="29"/>
      <c r="C86" s="200" t="s">
        <v>1</v>
      </c>
      <c r="D86" s="200" t="s">
        <v>394</v>
      </c>
      <c r="E86" s="17" t="s">
        <v>1</v>
      </c>
      <c r="F86" s="201">
        <v>11.88</v>
      </c>
      <c r="H86" s="29"/>
    </row>
    <row r="87" spans="2:8" s="1" customFormat="1" ht="16.95" customHeight="1" x14ac:dyDescent="0.2">
      <c r="B87" s="29"/>
      <c r="C87" s="200" t="s">
        <v>334</v>
      </c>
      <c r="D87" s="200" t="s">
        <v>219</v>
      </c>
      <c r="E87" s="17" t="s">
        <v>1</v>
      </c>
      <c r="F87" s="201">
        <v>26.568000000000001</v>
      </c>
      <c r="H87" s="29"/>
    </row>
    <row r="88" spans="2:8" s="1" customFormat="1" ht="16.95" customHeight="1" x14ac:dyDescent="0.2">
      <c r="B88" s="29"/>
      <c r="C88" s="202" t="s">
        <v>2121</v>
      </c>
      <c r="H88" s="29"/>
    </row>
    <row r="89" spans="2:8" s="1" customFormat="1" ht="16.95" customHeight="1" x14ac:dyDescent="0.2">
      <c r="B89" s="29"/>
      <c r="C89" s="200" t="s">
        <v>386</v>
      </c>
      <c r="D89" s="200" t="s">
        <v>387</v>
      </c>
      <c r="E89" s="17" t="s">
        <v>223</v>
      </c>
      <c r="F89" s="201">
        <v>26.568000000000001</v>
      </c>
      <c r="H89" s="29"/>
    </row>
    <row r="90" spans="2:8" s="1" customFormat="1" ht="20.399999999999999" x14ac:dyDescent="0.2">
      <c r="B90" s="29"/>
      <c r="C90" s="200" t="s">
        <v>395</v>
      </c>
      <c r="D90" s="200" t="s">
        <v>396</v>
      </c>
      <c r="E90" s="17" t="s">
        <v>223</v>
      </c>
      <c r="F90" s="201">
        <v>7.97</v>
      </c>
      <c r="H90" s="29"/>
    </row>
    <row r="91" spans="2:8" s="1" customFormat="1" ht="20.399999999999999" x14ac:dyDescent="0.2">
      <c r="B91" s="29"/>
      <c r="C91" s="200" t="s">
        <v>442</v>
      </c>
      <c r="D91" s="200" t="s">
        <v>443</v>
      </c>
      <c r="E91" s="17" t="s">
        <v>223</v>
      </c>
      <c r="F91" s="201">
        <v>322.58</v>
      </c>
      <c r="H91" s="29"/>
    </row>
    <row r="92" spans="2:8" s="1" customFormat="1" ht="20.399999999999999" x14ac:dyDescent="0.2">
      <c r="B92" s="29"/>
      <c r="C92" s="200" t="s">
        <v>446</v>
      </c>
      <c r="D92" s="200" t="s">
        <v>447</v>
      </c>
      <c r="E92" s="17" t="s">
        <v>223</v>
      </c>
      <c r="F92" s="201">
        <v>4838.7</v>
      </c>
      <c r="H92" s="29"/>
    </row>
    <row r="93" spans="2:8" s="1" customFormat="1" ht="16.95" customHeight="1" x14ac:dyDescent="0.2">
      <c r="B93" s="29"/>
      <c r="C93" s="200" t="s">
        <v>450</v>
      </c>
      <c r="D93" s="200" t="s">
        <v>451</v>
      </c>
      <c r="E93" s="17" t="s">
        <v>223</v>
      </c>
      <c r="F93" s="201">
        <v>422.58</v>
      </c>
      <c r="H93" s="29"/>
    </row>
    <row r="94" spans="2:8" s="1" customFormat="1" ht="16.95" customHeight="1" x14ac:dyDescent="0.2">
      <c r="B94" s="29"/>
      <c r="C94" s="200" t="s">
        <v>455</v>
      </c>
      <c r="D94" s="200" t="s">
        <v>456</v>
      </c>
      <c r="E94" s="17" t="s">
        <v>202</v>
      </c>
      <c r="F94" s="201">
        <v>516.12800000000004</v>
      </c>
      <c r="H94" s="29"/>
    </row>
    <row r="95" spans="2:8" s="1" customFormat="1" ht="16.95" customHeight="1" x14ac:dyDescent="0.2">
      <c r="B95" s="29"/>
      <c r="C95" s="196" t="s">
        <v>336</v>
      </c>
      <c r="D95" s="197" t="s">
        <v>1</v>
      </c>
      <c r="E95" s="198" t="s">
        <v>1</v>
      </c>
      <c r="F95" s="199">
        <v>54.304000000000002</v>
      </c>
      <c r="H95" s="29"/>
    </row>
    <row r="96" spans="2:8" s="1" customFormat="1" ht="16.95" customHeight="1" x14ac:dyDescent="0.2">
      <c r="B96" s="29"/>
      <c r="C96" s="200" t="s">
        <v>1</v>
      </c>
      <c r="D96" s="200" t="s">
        <v>389</v>
      </c>
      <c r="E96" s="17" t="s">
        <v>1</v>
      </c>
      <c r="F96" s="201">
        <v>0</v>
      </c>
      <c r="H96" s="29"/>
    </row>
    <row r="97" spans="2:8" s="1" customFormat="1" ht="16.95" customHeight="1" x14ac:dyDescent="0.2">
      <c r="B97" s="29"/>
      <c r="C97" s="200" t="s">
        <v>1</v>
      </c>
      <c r="D97" s="200" t="s">
        <v>402</v>
      </c>
      <c r="E97" s="17" t="s">
        <v>1</v>
      </c>
      <c r="F97" s="201">
        <v>3.1259999999999999</v>
      </c>
      <c r="H97" s="29"/>
    </row>
    <row r="98" spans="2:8" s="1" customFormat="1" ht="16.95" customHeight="1" x14ac:dyDescent="0.2">
      <c r="B98" s="29"/>
      <c r="C98" s="200" t="s">
        <v>1</v>
      </c>
      <c r="D98" s="200" t="s">
        <v>403</v>
      </c>
      <c r="E98" s="17" t="s">
        <v>1</v>
      </c>
      <c r="F98" s="201">
        <v>20.83</v>
      </c>
      <c r="H98" s="29"/>
    </row>
    <row r="99" spans="2:8" s="1" customFormat="1" ht="16.95" customHeight="1" x14ac:dyDescent="0.2">
      <c r="B99" s="29"/>
      <c r="C99" s="200" t="s">
        <v>1</v>
      </c>
      <c r="D99" s="200" t="s">
        <v>404</v>
      </c>
      <c r="E99" s="17" t="s">
        <v>1</v>
      </c>
      <c r="F99" s="201">
        <v>5.6639999999999997</v>
      </c>
      <c r="H99" s="29"/>
    </row>
    <row r="100" spans="2:8" s="1" customFormat="1" ht="16.95" customHeight="1" x14ac:dyDescent="0.2">
      <c r="B100" s="29"/>
      <c r="C100" s="200" t="s">
        <v>1</v>
      </c>
      <c r="D100" s="200" t="s">
        <v>392</v>
      </c>
      <c r="E100" s="17" t="s">
        <v>1</v>
      </c>
      <c r="F100" s="201">
        <v>0</v>
      </c>
      <c r="H100" s="29"/>
    </row>
    <row r="101" spans="2:8" s="1" customFormat="1" ht="16.95" customHeight="1" x14ac:dyDescent="0.2">
      <c r="B101" s="29"/>
      <c r="C101" s="200" t="s">
        <v>1</v>
      </c>
      <c r="D101" s="200" t="s">
        <v>405</v>
      </c>
      <c r="E101" s="17" t="s">
        <v>1</v>
      </c>
      <c r="F101" s="201">
        <v>5.4480000000000004</v>
      </c>
      <c r="H101" s="29"/>
    </row>
    <row r="102" spans="2:8" s="1" customFormat="1" ht="16.95" customHeight="1" x14ac:dyDescent="0.2">
      <c r="B102" s="29"/>
      <c r="C102" s="200" t="s">
        <v>1</v>
      </c>
      <c r="D102" s="200" t="s">
        <v>406</v>
      </c>
      <c r="E102" s="17" t="s">
        <v>1</v>
      </c>
      <c r="F102" s="201">
        <v>19.236000000000001</v>
      </c>
      <c r="H102" s="29"/>
    </row>
    <row r="103" spans="2:8" s="1" customFormat="1" ht="16.95" customHeight="1" x14ac:dyDescent="0.2">
      <c r="B103" s="29"/>
      <c r="C103" s="200" t="s">
        <v>336</v>
      </c>
      <c r="D103" s="200" t="s">
        <v>219</v>
      </c>
      <c r="E103" s="17" t="s">
        <v>1</v>
      </c>
      <c r="F103" s="201">
        <v>54.304000000000002</v>
      </c>
      <c r="H103" s="29"/>
    </row>
    <row r="104" spans="2:8" s="1" customFormat="1" ht="16.95" customHeight="1" x14ac:dyDescent="0.2">
      <c r="B104" s="29"/>
      <c r="C104" s="202" t="s">
        <v>2121</v>
      </c>
      <c r="H104" s="29"/>
    </row>
    <row r="105" spans="2:8" s="1" customFormat="1" ht="16.95" customHeight="1" x14ac:dyDescent="0.2">
      <c r="B105" s="29"/>
      <c r="C105" s="200" t="s">
        <v>399</v>
      </c>
      <c r="D105" s="200" t="s">
        <v>400</v>
      </c>
      <c r="E105" s="17" t="s">
        <v>223</v>
      </c>
      <c r="F105" s="201">
        <v>54.304000000000002</v>
      </c>
      <c r="H105" s="29"/>
    </row>
    <row r="106" spans="2:8" s="1" customFormat="1" ht="20.399999999999999" x14ac:dyDescent="0.2">
      <c r="B106" s="29"/>
      <c r="C106" s="200" t="s">
        <v>407</v>
      </c>
      <c r="D106" s="200" t="s">
        <v>408</v>
      </c>
      <c r="E106" s="17" t="s">
        <v>223</v>
      </c>
      <c r="F106" s="201">
        <v>16.291</v>
      </c>
      <c r="H106" s="29"/>
    </row>
    <row r="107" spans="2:8" s="1" customFormat="1" ht="20.399999999999999" x14ac:dyDescent="0.2">
      <c r="B107" s="29"/>
      <c r="C107" s="200" t="s">
        <v>442</v>
      </c>
      <c r="D107" s="200" t="s">
        <v>443</v>
      </c>
      <c r="E107" s="17" t="s">
        <v>223</v>
      </c>
      <c r="F107" s="201">
        <v>322.58</v>
      </c>
      <c r="H107" s="29"/>
    </row>
    <row r="108" spans="2:8" s="1" customFormat="1" ht="20.399999999999999" x14ac:dyDescent="0.2">
      <c r="B108" s="29"/>
      <c r="C108" s="200" t="s">
        <v>446</v>
      </c>
      <c r="D108" s="200" t="s">
        <v>447</v>
      </c>
      <c r="E108" s="17" t="s">
        <v>223</v>
      </c>
      <c r="F108" s="201">
        <v>4838.7</v>
      </c>
      <c r="H108" s="29"/>
    </row>
    <row r="109" spans="2:8" s="1" customFormat="1" ht="16.95" customHeight="1" x14ac:dyDescent="0.2">
      <c r="B109" s="29"/>
      <c r="C109" s="200" t="s">
        <v>450</v>
      </c>
      <c r="D109" s="200" t="s">
        <v>451</v>
      </c>
      <c r="E109" s="17" t="s">
        <v>223</v>
      </c>
      <c r="F109" s="201">
        <v>422.58</v>
      </c>
      <c r="H109" s="29"/>
    </row>
    <row r="110" spans="2:8" s="1" customFormat="1" ht="16.95" customHeight="1" x14ac:dyDescent="0.2">
      <c r="B110" s="29"/>
      <c r="C110" s="200" t="s">
        <v>455</v>
      </c>
      <c r="D110" s="200" t="s">
        <v>456</v>
      </c>
      <c r="E110" s="17" t="s">
        <v>202</v>
      </c>
      <c r="F110" s="201">
        <v>516.12800000000004</v>
      </c>
      <c r="H110" s="29"/>
    </row>
    <row r="111" spans="2:8" s="1" customFormat="1" ht="16.95" customHeight="1" x14ac:dyDescent="0.2">
      <c r="B111" s="29"/>
      <c r="C111" s="196" t="s">
        <v>340</v>
      </c>
      <c r="D111" s="197" t="s">
        <v>1</v>
      </c>
      <c r="E111" s="198" t="s">
        <v>1</v>
      </c>
      <c r="F111" s="199">
        <v>0.86</v>
      </c>
      <c r="H111" s="29"/>
    </row>
    <row r="112" spans="2:8" s="1" customFormat="1" ht="16.95" customHeight="1" x14ac:dyDescent="0.2">
      <c r="B112" s="29"/>
      <c r="C112" s="200" t="s">
        <v>1</v>
      </c>
      <c r="D112" s="200" t="s">
        <v>414</v>
      </c>
      <c r="E112" s="17" t="s">
        <v>1</v>
      </c>
      <c r="F112" s="201">
        <v>0.86</v>
      </c>
      <c r="H112" s="29"/>
    </row>
    <row r="113" spans="2:8" s="1" customFormat="1" ht="16.95" customHeight="1" x14ac:dyDescent="0.2">
      <c r="B113" s="29"/>
      <c r="C113" s="200" t="s">
        <v>340</v>
      </c>
      <c r="D113" s="200" t="s">
        <v>219</v>
      </c>
      <c r="E113" s="17" t="s">
        <v>1</v>
      </c>
      <c r="F113" s="201">
        <v>0.86</v>
      </c>
      <c r="H113" s="29"/>
    </row>
    <row r="114" spans="2:8" s="1" customFormat="1" ht="16.95" customHeight="1" x14ac:dyDescent="0.2">
      <c r="B114" s="29"/>
      <c r="C114" s="202" t="s">
        <v>2121</v>
      </c>
      <c r="H114" s="29"/>
    </row>
    <row r="115" spans="2:8" s="1" customFormat="1" ht="16.95" customHeight="1" x14ac:dyDescent="0.2">
      <c r="B115" s="29"/>
      <c r="C115" s="200" t="s">
        <v>411</v>
      </c>
      <c r="D115" s="200" t="s">
        <v>412</v>
      </c>
      <c r="E115" s="17" t="s">
        <v>223</v>
      </c>
      <c r="F115" s="201">
        <v>0.86</v>
      </c>
      <c r="H115" s="29"/>
    </row>
    <row r="116" spans="2:8" s="1" customFormat="1" ht="16.95" customHeight="1" x14ac:dyDescent="0.2">
      <c r="B116" s="29"/>
      <c r="C116" s="200" t="s">
        <v>415</v>
      </c>
      <c r="D116" s="200" t="s">
        <v>416</v>
      </c>
      <c r="E116" s="17" t="s">
        <v>223</v>
      </c>
      <c r="F116" s="201">
        <v>0.25800000000000001</v>
      </c>
      <c r="H116" s="29"/>
    </row>
    <row r="117" spans="2:8" s="1" customFormat="1" ht="20.399999999999999" x14ac:dyDescent="0.2">
      <c r="B117" s="29"/>
      <c r="C117" s="200" t="s">
        <v>442</v>
      </c>
      <c r="D117" s="200" t="s">
        <v>443</v>
      </c>
      <c r="E117" s="17" t="s">
        <v>223</v>
      </c>
      <c r="F117" s="201">
        <v>322.58</v>
      </c>
      <c r="H117" s="29"/>
    </row>
    <row r="118" spans="2:8" s="1" customFormat="1" ht="20.399999999999999" x14ac:dyDescent="0.2">
      <c r="B118" s="29"/>
      <c r="C118" s="200" t="s">
        <v>446</v>
      </c>
      <c r="D118" s="200" t="s">
        <v>447</v>
      </c>
      <c r="E118" s="17" t="s">
        <v>223</v>
      </c>
      <c r="F118" s="201">
        <v>4838.7</v>
      </c>
      <c r="H118" s="29"/>
    </row>
    <row r="119" spans="2:8" s="1" customFormat="1" ht="16.95" customHeight="1" x14ac:dyDescent="0.2">
      <c r="B119" s="29"/>
      <c r="C119" s="200" t="s">
        <v>450</v>
      </c>
      <c r="D119" s="200" t="s">
        <v>451</v>
      </c>
      <c r="E119" s="17" t="s">
        <v>223</v>
      </c>
      <c r="F119" s="201">
        <v>422.58</v>
      </c>
      <c r="H119" s="29"/>
    </row>
    <row r="120" spans="2:8" s="1" customFormat="1" ht="16.95" customHeight="1" x14ac:dyDescent="0.2">
      <c r="B120" s="29"/>
      <c r="C120" s="200" t="s">
        <v>455</v>
      </c>
      <c r="D120" s="200" t="s">
        <v>456</v>
      </c>
      <c r="E120" s="17" t="s">
        <v>202</v>
      </c>
      <c r="F120" s="201">
        <v>516.12800000000004</v>
      </c>
      <c r="H120" s="29"/>
    </row>
    <row r="121" spans="2:8" s="1" customFormat="1" ht="16.95" customHeight="1" x14ac:dyDescent="0.2">
      <c r="B121" s="29"/>
      <c r="C121" s="196" t="s">
        <v>342</v>
      </c>
      <c r="D121" s="197" t="s">
        <v>1</v>
      </c>
      <c r="E121" s="198" t="s">
        <v>1</v>
      </c>
      <c r="F121" s="199">
        <v>27.094000000000001</v>
      </c>
      <c r="H121" s="29"/>
    </row>
    <row r="122" spans="2:8" s="1" customFormat="1" ht="16.95" customHeight="1" x14ac:dyDescent="0.2">
      <c r="B122" s="29"/>
      <c r="C122" s="200" t="s">
        <v>1</v>
      </c>
      <c r="D122" s="200" t="s">
        <v>433</v>
      </c>
      <c r="E122" s="17" t="s">
        <v>1</v>
      </c>
      <c r="F122" s="201">
        <v>27.094000000000001</v>
      </c>
      <c r="H122" s="29"/>
    </row>
    <row r="123" spans="2:8" s="1" customFormat="1" ht="16.95" customHeight="1" x14ac:dyDescent="0.2">
      <c r="B123" s="29"/>
      <c r="C123" s="200" t="s">
        <v>342</v>
      </c>
      <c r="D123" s="200" t="s">
        <v>219</v>
      </c>
      <c r="E123" s="17" t="s">
        <v>1</v>
      </c>
      <c r="F123" s="201">
        <v>27.094000000000001</v>
      </c>
      <c r="H123" s="29"/>
    </row>
    <row r="124" spans="2:8" s="1" customFormat="1" ht="16.95" customHeight="1" x14ac:dyDescent="0.2">
      <c r="B124" s="29"/>
      <c r="C124" s="202" t="s">
        <v>2121</v>
      </c>
      <c r="H124" s="29"/>
    </row>
    <row r="125" spans="2:8" s="1" customFormat="1" ht="20.399999999999999" x14ac:dyDescent="0.2">
      <c r="B125" s="29"/>
      <c r="C125" s="200" t="s">
        <v>430</v>
      </c>
      <c r="D125" s="200" t="s">
        <v>431</v>
      </c>
      <c r="E125" s="17" t="s">
        <v>223</v>
      </c>
      <c r="F125" s="201">
        <v>27.094000000000001</v>
      </c>
      <c r="H125" s="29"/>
    </row>
    <row r="126" spans="2:8" s="1" customFormat="1" ht="20.399999999999999" x14ac:dyDescent="0.2">
      <c r="B126" s="29"/>
      <c r="C126" s="200" t="s">
        <v>442</v>
      </c>
      <c r="D126" s="200" t="s">
        <v>443</v>
      </c>
      <c r="E126" s="17" t="s">
        <v>223</v>
      </c>
      <c r="F126" s="201">
        <v>322.58</v>
      </c>
      <c r="H126" s="29"/>
    </row>
    <row r="127" spans="2:8" s="1" customFormat="1" ht="20.399999999999999" x14ac:dyDescent="0.2">
      <c r="B127" s="29"/>
      <c r="C127" s="200" t="s">
        <v>446</v>
      </c>
      <c r="D127" s="200" t="s">
        <v>447</v>
      </c>
      <c r="E127" s="17" t="s">
        <v>223</v>
      </c>
      <c r="F127" s="201">
        <v>4838.7</v>
      </c>
      <c r="H127" s="29"/>
    </row>
    <row r="128" spans="2:8" s="1" customFormat="1" ht="16.95" customHeight="1" x14ac:dyDescent="0.2">
      <c r="B128" s="29"/>
      <c r="C128" s="200" t="s">
        <v>450</v>
      </c>
      <c r="D128" s="200" t="s">
        <v>451</v>
      </c>
      <c r="E128" s="17" t="s">
        <v>223</v>
      </c>
      <c r="F128" s="201">
        <v>422.58</v>
      </c>
      <c r="H128" s="29"/>
    </row>
    <row r="129" spans="2:8" s="1" customFormat="1" ht="16.95" customHeight="1" x14ac:dyDescent="0.2">
      <c r="B129" s="29"/>
      <c r="C129" s="200" t="s">
        <v>455</v>
      </c>
      <c r="D129" s="200" t="s">
        <v>456</v>
      </c>
      <c r="E129" s="17" t="s">
        <v>202</v>
      </c>
      <c r="F129" s="201">
        <v>516.12800000000004</v>
      </c>
      <c r="H129" s="29"/>
    </row>
    <row r="130" spans="2:8" s="1" customFormat="1" ht="16.95" customHeight="1" x14ac:dyDescent="0.2">
      <c r="B130" s="29"/>
      <c r="C130" s="196" t="s">
        <v>360</v>
      </c>
      <c r="D130" s="197" t="s">
        <v>1</v>
      </c>
      <c r="E130" s="198" t="s">
        <v>1</v>
      </c>
      <c r="F130" s="199">
        <v>14.318</v>
      </c>
      <c r="H130" s="29"/>
    </row>
    <row r="131" spans="2:8" s="1" customFormat="1" ht="16.95" customHeight="1" x14ac:dyDescent="0.2">
      <c r="B131" s="29"/>
      <c r="C131" s="200" t="s">
        <v>1</v>
      </c>
      <c r="D131" s="200" t="s">
        <v>585</v>
      </c>
      <c r="E131" s="17" t="s">
        <v>1</v>
      </c>
      <c r="F131" s="201">
        <v>11.88</v>
      </c>
      <c r="H131" s="29"/>
    </row>
    <row r="132" spans="2:8" s="1" customFormat="1" ht="16.95" customHeight="1" x14ac:dyDescent="0.2">
      <c r="B132" s="29"/>
      <c r="C132" s="200" t="s">
        <v>1</v>
      </c>
      <c r="D132" s="200" t="s">
        <v>586</v>
      </c>
      <c r="E132" s="17" t="s">
        <v>1</v>
      </c>
      <c r="F132" s="201">
        <v>2.4380000000000002</v>
      </c>
      <c r="H132" s="29"/>
    </row>
    <row r="133" spans="2:8" s="1" customFormat="1" ht="16.95" customHeight="1" x14ac:dyDescent="0.2">
      <c r="B133" s="29"/>
      <c r="C133" s="200" t="s">
        <v>360</v>
      </c>
      <c r="D133" s="200" t="s">
        <v>219</v>
      </c>
      <c r="E133" s="17" t="s">
        <v>1</v>
      </c>
      <c r="F133" s="201">
        <v>14.318</v>
      </c>
      <c r="H133" s="29"/>
    </row>
    <row r="134" spans="2:8" s="1" customFormat="1" ht="16.95" customHeight="1" x14ac:dyDescent="0.2">
      <c r="B134" s="29"/>
      <c r="C134" s="202" t="s">
        <v>2121</v>
      </c>
      <c r="H134" s="29"/>
    </row>
    <row r="135" spans="2:8" s="1" customFormat="1" ht="16.95" customHeight="1" x14ac:dyDescent="0.2">
      <c r="B135" s="29"/>
      <c r="C135" s="200" t="s">
        <v>582</v>
      </c>
      <c r="D135" s="200" t="s">
        <v>583</v>
      </c>
      <c r="E135" s="17" t="s">
        <v>223</v>
      </c>
      <c r="F135" s="201">
        <v>14.318</v>
      </c>
      <c r="H135" s="29"/>
    </row>
    <row r="136" spans="2:8" s="1" customFormat="1" ht="20.399999999999999" x14ac:dyDescent="0.2">
      <c r="B136" s="29"/>
      <c r="C136" s="200" t="s">
        <v>608</v>
      </c>
      <c r="D136" s="200" t="s">
        <v>609</v>
      </c>
      <c r="E136" s="17" t="s">
        <v>202</v>
      </c>
      <c r="F136" s="201">
        <v>1.4319999999999999</v>
      </c>
      <c r="H136" s="29"/>
    </row>
    <row r="137" spans="2:8" s="1" customFormat="1" ht="16.95" customHeight="1" x14ac:dyDescent="0.2">
      <c r="B137" s="29"/>
      <c r="C137" s="196" t="s">
        <v>362</v>
      </c>
      <c r="D137" s="197" t="s">
        <v>1</v>
      </c>
      <c r="E137" s="198" t="s">
        <v>1</v>
      </c>
      <c r="F137" s="199">
        <v>61.523000000000003</v>
      </c>
      <c r="H137" s="29"/>
    </row>
    <row r="138" spans="2:8" s="1" customFormat="1" ht="16.95" customHeight="1" x14ac:dyDescent="0.2">
      <c r="B138" s="29"/>
      <c r="C138" s="200" t="s">
        <v>1</v>
      </c>
      <c r="D138" s="200" t="s">
        <v>591</v>
      </c>
      <c r="E138" s="17" t="s">
        <v>1</v>
      </c>
      <c r="F138" s="201">
        <v>50.4</v>
      </c>
      <c r="H138" s="29"/>
    </row>
    <row r="139" spans="2:8" s="1" customFormat="1" ht="16.95" customHeight="1" x14ac:dyDescent="0.2">
      <c r="B139" s="29"/>
      <c r="C139" s="200" t="s">
        <v>1</v>
      </c>
      <c r="D139" s="200" t="s">
        <v>592</v>
      </c>
      <c r="E139" s="17" t="s">
        <v>1</v>
      </c>
      <c r="F139" s="201">
        <v>11.122999999999999</v>
      </c>
      <c r="H139" s="29"/>
    </row>
    <row r="140" spans="2:8" s="1" customFormat="1" ht="16.95" customHeight="1" x14ac:dyDescent="0.2">
      <c r="B140" s="29"/>
      <c r="C140" s="200" t="s">
        <v>362</v>
      </c>
      <c r="D140" s="200" t="s">
        <v>227</v>
      </c>
      <c r="E140" s="17" t="s">
        <v>1</v>
      </c>
      <c r="F140" s="201">
        <v>61.523000000000003</v>
      </c>
      <c r="H140" s="29"/>
    </row>
    <row r="141" spans="2:8" s="1" customFormat="1" ht="16.95" customHeight="1" x14ac:dyDescent="0.2">
      <c r="B141" s="29"/>
      <c r="C141" s="202" t="s">
        <v>2121</v>
      </c>
      <c r="H141" s="29"/>
    </row>
    <row r="142" spans="2:8" s="1" customFormat="1" ht="16.95" customHeight="1" x14ac:dyDescent="0.2">
      <c r="B142" s="29"/>
      <c r="C142" s="200" t="s">
        <v>588</v>
      </c>
      <c r="D142" s="200" t="s">
        <v>589</v>
      </c>
      <c r="E142" s="17" t="s">
        <v>194</v>
      </c>
      <c r="F142" s="201">
        <v>78.287999999999997</v>
      </c>
      <c r="H142" s="29"/>
    </row>
    <row r="143" spans="2:8" s="1" customFormat="1" ht="16.95" customHeight="1" x14ac:dyDescent="0.2">
      <c r="B143" s="29"/>
      <c r="C143" s="200" t="s">
        <v>600</v>
      </c>
      <c r="D143" s="200" t="s">
        <v>601</v>
      </c>
      <c r="E143" s="17" t="s">
        <v>194</v>
      </c>
      <c r="F143" s="201">
        <v>61.523000000000003</v>
      </c>
      <c r="H143" s="29"/>
    </row>
    <row r="144" spans="2:8" s="1" customFormat="1" ht="16.95" customHeight="1" x14ac:dyDescent="0.2">
      <c r="B144" s="29"/>
      <c r="C144" s="200" t="s">
        <v>604</v>
      </c>
      <c r="D144" s="200" t="s">
        <v>605</v>
      </c>
      <c r="E144" s="17" t="s">
        <v>194</v>
      </c>
      <c r="F144" s="201">
        <v>61.523000000000003</v>
      </c>
      <c r="H144" s="29"/>
    </row>
    <row r="145" spans="2:8" s="1" customFormat="1" ht="16.95" customHeight="1" x14ac:dyDescent="0.2">
      <c r="B145" s="29"/>
      <c r="C145" s="196" t="s">
        <v>359</v>
      </c>
      <c r="D145" s="197" t="s">
        <v>1</v>
      </c>
      <c r="E145" s="198" t="s">
        <v>1</v>
      </c>
      <c r="F145" s="199">
        <v>100</v>
      </c>
      <c r="H145" s="29"/>
    </row>
    <row r="146" spans="2:8" s="1" customFormat="1" ht="16.95" customHeight="1" x14ac:dyDescent="0.2">
      <c r="B146" s="29"/>
      <c r="C146" s="200" t="s">
        <v>1</v>
      </c>
      <c r="D146" s="200" t="s">
        <v>437</v>
      </c>
      <c r="E146" s="17" t="s">
        <v>1</v>
      </c>
      <c r="F146" s="201">
        <v>100</v>
      </c>
      <c r="H146" s="29"/>
    </row>
    <row r="147" spans="2:8" s="1" customFormat="1" ht="16.95" customHeight="1" x14ac:dyDescent="0.2">
      <c r="B147" s="29"/>
      <c r="C147" s="200" t="s">
        <v>359</v>
      </c>
      <c r="D147" s="200" t="s">
        <v>219</v>
      </c>
      <c r="E147" s="17" t="s">
        <v>1</v>
      </c>
      <c r="F147" s="201">
        <v>100</v>
      </c>
      <c r="H147" s="29"/>
    </row>
    <row r="148" spans="2:8" s="1" customFormat="1" ht="16.95" customHeight="1" x14ac:dyDescent="0.2">
      <c r="B148" s="29"/>
      <c r="C148" s="202" t="s">
        <v>2121</v>
      </c>
      <c r="H148" s="29"/>
    </row>
    <row r="149" spans="2:8" s="1" customFormat="1" ht="20.399999999999999" x14ac:dyDescent="0.2">
      <c r="B149" s="29"/>
      <c r="C149" s="200" t="s">
        <v>434</v>
      </c>
      <c r="D149" s="200" t="s">
        <v>435</v>
      </c>
      <c r="E149" s="17" t="s">
        <v>223</v>
      </c>
      <c r="F149" s="201">
        <v>100</v>
      </c>
      <c r="H149" s="29"/>
    </row>
    <row r="150" spans="2:8" s="1" customFormat="1" ht="16.95" customHeight="1" x14ac:dyDescent="0.2">
      <c r="B150" s="29"/>
      <c r="C150" s="200" t="s">
        <v>438</v>
      </c>
      <c r="D150" s="200" t="s">
        <v>439</v>
      </c>
      <c r="E150" s="17" t="s">
        <v>223</v>
      </c>
      <c r="F150" s="201">
        <v>100</v>
      </c>
      <c r="H150" s="29"/>
    </row>
    <row r="151" spans="2:8" s="1" customFormat="1" ht="20.399999999999999" x14ac:dyDescent="0.2">
      <c r="B151" s="29"/>
      <c r="C151" s="200" t="s">
        <v>442</v>
      </c>
      <c r="D151" s="200" t="s">
        <v>443</v>
      </c>
      <c r="E151" s="17" t="s">
        <v>223</v>
      </c>
      <c r="F151" s="201">
        <v>322.58</v>
      </c>
      <c r="H151" s="29"/>
    </row>
    <row r="152" spans="2:8" s="1" customFormat="1" ht="20.399999999999999" x14ac:dyDescent="0.2">
      <c r="B152" s="29"/>
      <c r="C152" s="200" t="s">
        <v>446</v>
      </c>
      <c r="D152" s="200" t="s">
        <v>447</v>
      </c>
      <c r="E152" s="17" t="s">
        <v>223</v>
      </c>
      <c r="F152" s="201">
        <v>4838.7</v>
      </c>
      <c r="H152" s="29"/>
    </row>
    <row r="153" spans="2:8" s="1" customFormat="1" ht="16.95" customHeight="1" x14ac:dyDescent="0.2">
      <c r="B153" s="29"/>
      <c r="C153" s="200" t="s">
        <v>450</v>
      </c>
      <c r="D153" s="200" t="s">
        <v>451</v>
      </c>
      <c r="E153" s="17" t="s">
        <v>223</v>
      </c>
      <c r="F153" s="201">
        <v>422.58</v>
      </c>
      <c r="H153" s="29"/>
    </row>
    <row r="154" spans="2:8" s="1" customFormat="1" ht="16.95" customHeight="1" x14ac:dyDescent="0.2">
      <c r="B154" s="29"/>
      <c r="C154" s="200" t="s">
        <v>455</v>
      </c>
      <c r="D154" s="200" t="s">
        <v>456</v>
      </c>
      <c r="E154" s="17" t="s">
        <v>202</v>
      </c>
      <c r="F154" s="201">
        <v>516.12800000000004</v>
      </c>
      <c r="H154" s="29"/>
    </row>
    <row r="155" spans="2:8" s="1" customFormat="1" ht="16.95" customHeight="1" x14ac:dyDescent="0.2">
      <c r="B155" s="29"/>
      <c r="C155" s="196" t="s">
        <v>355</v>
      </c>
      <c r="D155" s="197" t="s">
        <v>1</v>
      </c>
      <c r="E155" s="198" t="s">
        <v>1</v>
      </c>
      <c r="F155" s="199">
        <v>64.478999999999999</v>
      </c>
      <c r="H155" s="29"/>
    </row>
    <row r="156" spans="2:8" s="1" customFormat="1" ht="16.95" customHeight="1" x14ac:dyDescent="0.2">
      <c r="B156" s="29"/>
      <c r="C156" s="200" t="s">
        <v>1</v>
      </c>
      <c r="D156" s="200" t="s">
        <v>520</v>
      </c>
      <c r="E156" s="17" t="s">
        <v>1</v>
      </c>
      <c r="F156" s="201">
        <v>0</v>
      </c>
      <c r="H156" s="29"/>
    </row>
    <row r="157" spans="2:8" s="1" customFormat="1" ht="16.95" customHeight="1" x14ac:dyDescent="0.2">
      <c r="B157" s="29"/>
      <c r="C157" s="200" t="s">
        <v>1</v>
      </c>
      <c r="D157" s="200" t="s">
        <v>521</v>
      </c>
      <c r="E157" s="17" t="s">
        <v>1</v>
      </c>
      <c r="F157" s="201">
        <v>1.101</v>
      </c>
      <c r="H157" s="29"/>
    </row>
    <row r="158" spans="2:8" s="1" customFormat="1" ht="16.95" customHeight="1" x14ac:dyDescent="0.2">
      <c r="B158" s="29"/>
      <c r="C158" s="200" t="s">
        <v>1</v>
      </c>
      <c r="D158" s="200" t="s">
        <v>522</v>
      </c>
      <c r="E158" s="17" t="s">
        <v>1</v>
      </c>
      <c r="F158" s="201">
        <v>2.6829999999999998</v>
      </c>
      <c r="H158" s="29"/>
    </row>
    <row r="159" spans="2:8" s="1" customFormat="1" ht="16.95" customHeight="1" x14ac:dyDescent="0.2">
      <c r="B159" s="29"/>
      <c r="C159" s="200" t="s">
        <v>1</v>
      </c>
      <c r="D159" s="200" t="s">
        <v>523</v>
      </c>
      <c r="E159" s="17" t="s">
        <v>1</v>
      </c>
      <c r="F159" s="201">
        <v>2.2690000000000001</v>
      </c>
      <c r="H159" s="29"/>
    </row>
    <row r="160" spans="2:8" s="1" customFormat="1" ht="16.95" customHeight="1" x14ac:dyDescent="0.2">
      <c r="B160" s="29"/>
      <c r="C160" s="200" t="s">
        <v>1</v>
      </c>
      <c r="D160" s="200" t="s">
        <v>524</v>
      </c>
      <c r="E160" s="17" t="s">
        <v>1</v>
      </c>
      <c r="F160" s="201">
        <v>9.56</v>
      </c>
      <c r="H160" s="29"/>
    </row>
    <row r="161" spans="2:8" s="1" customFormat="1" ht="16.95" customHeight="1" x14ac:dyDescent="0.2">
      <c r="B161" s="29"/>
      <c r="C161" s="200" t="s">
        <v>1</v>
      </c>
      <c r="D161" s="200" t="s">
        <v>525</v>
      </c>
      <c r="E161" s="17" t="s">
        <v>1</v>
      </c>
      <c r="F161" s="201">
        <v>16.884</v>
      </c>
      <c r="H161" s="29"/>
    </row>
    <row r="162" spans="2:8" s="1" customFormat="1" ht="16.95" customHeight="1" x14ac:dyDescent="0.2">
      <c r="B162" s="29"/>
      <c r="C162" s="200" t="s">
        <v>1</v>
      </c>
      <c r="D162" s="200" t="s">
        <v>526</v>
      </c>
      <c r="E162" s="17" t="s">
        <v>1</v>
      </c>
      <c r="F162" s="201">
        <v>25.721</v>
      </c>
      <c r="H162" s="29"/>
    </row>
    <row r="163" spans="2:8" s="1" customFormat="1" ht="16.95" customHeight="1" x14ac:dyDescent="0.2">
      <c r="B163" s="29"/>
      <c r="C163" s="200" t="s">
        <v>1</v>
      </c>
      <c r="D163" s="200" t="s">
        <v>527</v>
      </c>
      <c r="E163" s="17" t="s">
        <v>1</v>
      </c>
      <c r="F163" s="201">
        <v>6.2610000000000001</v>
      </c>
      <c r="H163" s="29"/>
    </row>
    <row r="164" spans="2:8" s="1" customFormat="1" ht="16.95" customHeight="1" x14ac:dyDescent="0.2">
      <c r="B164" s="29"/>
      <c r="C164" s="200" t="s">
        <v>355</v>
      </c>
      <c r="D164" s="200" t="s">
        <v>219</v>
      </c>
      <c r="E164" s="17" t="s">
        <v>1</v>
      </c>
      <c r="F164" s="201">
        <v>64.478999999999999</v>
      </c>
      <c r="H164" s="29"/>
    </row>
    <row r="165" spans="2:8" s="1" customFormat="1" ht="16.95" customHeight="1" x14ac:dyDescent="0.2">
      <c r="B165" s="29"/>
      <c r="C165" s="202" t="s">
        <v>2121</v>
      </c>
      <c r="H165" s="29"/>
    </row>
    <row r="166" spans="2:8" s="1" customFormat="1" ht="16.95" customHeight="1" x14ac:dyDescent="0.2">
      <c r="B166" s="29"/>
      <c r="C166" s="200" t="s">
        <v>517</v>
      </c>
      <c r="D166" s="200" t="s">
        <v>518</v>
      </c>
      <c r="E166" s="17" t="s">
        <v>223</v>
      </c>
      <c r="F166" s="201">
        <v>64.478999999999999</v>
      </c>
      <c r="H166" s="29"/>
    </row>
    <row r="167" spans="2:8" s="1" customFormat="1" ht="16.95" customHeight="1" x14ac:dyDescent="0.2">
      <c r="B167" s="29"/>
      <c r="C167" s="200" t="s">
        <v>544</v>
      </c>
      <c r="D167" s="200" t="s">
        <v>545</v>
      </c>
      <c r="E167" s="17" t="s">
        <v>202</v>
      </c>
      <c r="F167" s="201">
        <v>5.1580000000000004</v>
      </c>
      <c r="H167" s="29"/>
    </row>
    <row r="168" spans="2:8" s="1" customFormat="1" ht="16.95" customHeight="1" x14ac:dyDescent="0.2">
      <c r="B168" s="29"/>
      <c r="C168" s="196" t="s">
        <v>344</v>
      </c>
      <c r="D168" s="197" t="s">
        <v>1</v>
      </c>
      <c r="E168" s="198" t="s">
        <v>1</v>
      </c>
      <c r="F168" s="199">
        <v>27.907</v>
      </c>
      <c r="H168" s="29"/>
    </row>
    <row r="169" spans="2:8" s="1" customFormat="1" ht="16.95" customHeight="1" x14ac:dyDescent="0.2">
      <c r="B169" s="29"/>
      <c r="C169" s="200" t="s">
        <v>1</v>
      </c>
      <c r="D169" s="200" t="s">
        <v>472</v>
      </c>
      <c r="E169" s="17" t="s">
        <v>1</v>
      </c>
      <c r="F169" s="201">
        <v>27.907</v>
      </c>
      <c r="H169" s="29"/>
    </row>
    <row r="170" spans="2:8" s="1" customFormat="1" ht="16.95" customHeight="1" x14ac:dyDescent="0.2">
      <c r="B170" s="29"/>
      <c r="C170" s="200" t="s">
        <v>344</v>
      </c>
      <c r="D170" s="200" t="s">
        <v>219</v>
      </c>
      <c r="E170" s="17" t="s">
        <v>1</v>
      </c>
      <c r="F170" s="201">
        <v>27.907</v>
      </c>
      <c r="H170" s="29"/>
    </row>
    <row r="171" spans="2:8" s="1" customFormat="1" ht="16.95" customHeight="1" x14ac:dyDescent="0.2">
      <c r="B171" s="29"/>
      <c r="C171" s="202" t="s">
        <v>2121</v>
      </c>
      <c r="H171" s="29"/>
    </row>
    <row r="172" spans="2:8" s="1" customFormat="1" ht="20.399999999999999" x14ac:dyDescent="0.2">
      <c r="B172" s="29"/>
      <c r="C172" s="200" t="s">
        <v>469</v>
      </c>
      <c r="D172" s="200" t="s">
        <v>470</v>
      </c>
      <c r="E172" s="17" t="s">
        <v>223</v>
      </c>
      <c r="F172" s="201">
        <v>27.907</v>
      </c>
      <c r="H172" s="29"/>
    </row>
    <row r="173" spans="2:8" s="1" customFormat="1" ht="16.95" customHeight="1" x14ac:dyDescent="0.2">
      <c r="B173" s="29"/>
      <c r="C173" s="200" t="s">
        <v>497</v>
      </c>
      <c r="D173" s="200" t="s">
        <v>498</v>
      </c>
      <c r="E173" s="17" t="s">
        <v>202</v>
      </c>
      <c r="F173" s="201">
        <v>4.2699999999999996</v>
      </c>
      <c r="H173" s="29"/>
    </row>
    <row r="174" spans="2:8" s="1" customFormat="1" ht="16.95" customHeight="1" x14ac:dyDescent="0.2">
      <c r="B174" s="29"/>
      <c r="C174" s="196" t="s">
        <v>346</v>
      </c>
      <c r="D174" s="197" t="s">
        <v>1</v>
      </c>
      <c r="E174" s="198" t="s">
        <v>1</v>
      </c>
      <c r="F174" s="199">
        <v>57.5</v>
      </c>
      <c r="H174" s="29"/>
    </row>
    <row r="175" spans="2:8" s="1" customFormat="1" ht="16.95" customHeight="1" x14ac:dyDescent="0.2">
      <c r="B175" s="29"/>
      <c r="C175" s="200" t="s">
        <v>1</v>
      </c>
      <c r="D175" s="200" t="s">
        <v>476</v>
      </c>
      <c r="E175" s="17" t="s">
        <v>1</v>
      </c>
      <c r="F175" s="201">
        <v>0</v>
      </c>
      <c r="H175" s="29"/>
    </row>
    <row r="176" spans="2:8" s="1" customFormat="1" ht="16.95" customHeight="1" x14ac:dyDescent="0.2">
      <c r="B176" s="29"/>
      <c r="C176" s="200" t="s">
        <v>1</v>
      </c>
      <c r="D176" s="200" t="s">
        <v>477</v>
      </c>
      <c r="E176" s="17" t="s">
        <v>1</v>
      </c>
      <c r="F176" s="201">
        <v>10.776</v>
      </c>
      <c r="H176" s="29"/>
    </row>
    <row r="177" spans="2:8" s="1" customFormat="1" ht="16.95" customHeight="1" x14ac:dyDescent="0.2">
      <c r="B177" s="29"/>
      <c r="C177" s="200" t="s">
        <v>1</v>
      </c>
      <c r="D177" s="200" t="s">
        <v>478</v>
      </c>
      <c r="E177" s="17" t="s">
        <v>1</v>
      </c>
      <c r="F177" s="201">
        <v>3.2280000000000002</v>
      </c>
      <c r="H177" s="29"/>
    </row>
    <row r="178" spans="2:8" s="1" customFormat="1" ht="16.95" customHeight="1" x14ac:dyDescent="0.2">
      <c r="B178" s="29"/>
      <c r="C178" s="200" t="s">
        <v>1</v>
      </c>
      <c r="D178" s="200" t="s">
        <v>479</v>
      </c>
      <c r="E178" s="17" t="s">
        <v>1</v>
      </c>
      <c r="F178" s="201">
        <v>9.9</v>
      </c>
      <c r="H178" s="29"/>
    </row>
    <row r="179" spans="2:8" s="1" customFormat="1" ht="16.95" customHeight="1" x14ac:dyDescent="0.2">
      <c r="B179" s="29"/>
      <c r="C179" s="200" t="s">
        <v>1</v>
      </c>
      <c r="D179" s="200" t="s">
        <v>480</v>
      </c>
      <c r="E179" s="17" t="s">
        <v>1</v>
      </c>
      <c r="F179" s="201">
        <v>0</v>
      </c>
      <c r="H179" s="29"/>
    </row>
    <row r="180" spans="2:8" s="1" customFormat="1" ht="16.95" customHeight="1" x14ac:dyDescent="0.2">
      <c r="B180" s="29"/>
      <c r="C180" s="200" t="s">
        <v>1</v>
      </c>
      <c r="D180" s="200" t="s">
        <v>481</v>
      </c>
      <c r="E180" s="17" t="s">
        <v>1</v>
      </c>
      <c r="F180" s="201">
        <v>8.1240000000000006</v>
      </c>
      <c r="H180" s="29"/>
    </row>
    <row r="181" spans="2:8" s="1" customFormat="1" ht="16.95" customHeight="1" x14ac:dyDescent="0.2">
      <c r="B181" s="29"/>
      <c r="C181" s="200" t="s">
        <v>1</v>
      </c>
      <c r="D181" s="200" t="s">
        <v>482</v>
      </c>
      <c r="E181" s="17" t="s">
        <v>1</v>
      </c>
      <c r="F181" s="201">
        <v>0</v>
      </c>
      <c r="H181" s="29"/>
    </row>
    <row r="182" spans="2:8" s="1" customFormat="1" ht="16.95" customHeight="1" x14ac:dyDescent="0.2">
      <c r="B182" s="29"/>
      <c r="C182" s="200" t="s">
        <v>1</v>
      </c>
      <c r="D182" s="200" t="s">
        <v>483</v>
      </c>
      <c r="E182" s="17" t="s">
        <v>1</v>
      </c>
      <c r="F182" s="201">
        <v>5.4770000000000003</v>
      </c>
      <c r="H182" s="29"/>
    </row>
    <row r="183" spans="2:8" s="1" customFormat="1" ht="16.95" customHeight="1" x14ac:dyDescent="0.2">
      <c r="B183" s="29"/>
      <c r="C183" s="200" t="s">
        <v>1</v>
      </c>
      <c r="D183" s="200" t="s">
        <v>484</v>
      </c>
      <c r="E183" s="17" t="s">
        <v>1</v>
      </c>
      <c r="F183" s="201">
        <v>0</v>
      </c>
      <c r="H183" s="29"/>
    </row>
    <row r="184" spans="2:8" s="1" customFormat="1" ht="16.95" customHeight="1" x14ac:dyDescent="0.2">
      <c r="B184" s="29"/>
      <c r="C184" s="200" t="s">
        <v>1</v>
      </c>
      <c r="D184" s="200" t="s">
        <v>485</v>
      </c>
      <c r="E184" s="17" t="s">
        <v>1</v>
      </c>
      <c r="F184" s="201">
        <v>4.8380000000000001</v>
      </c>
      <c r="H184" s="29"/>
    </row>
    <row r="185" spans="2:8" s="1" customFormat="1" ht="16.95" customHeight="1" x14ac:dyDescent="0.2">
      <c r="B185" s="29"/>
      <c r="C185" s="200" t="s">
        <v>1</v>
      </c>
      <c r="D185" s="200" t="s">
        <v>486</v>
      </c>
      <c r="E185" s="17" t="s">
        <v>1</v>
      </c>
      <c r="F185" s="201">
        <v>0</v>
      </c>
      <c r="H185" s="29"/>
    </row>
    <row r="186" spans="2:8" s="1" customFormat="1" ht="16.95" customHeight="1" x14ac:dyDescent="0.2">
      <c r="B186" s="29"/>
      <c r="C186" s="200" t="s">
        <v>1</v>
      </c>
      <c r="D186" s="200" t="s">
        <v>487</v>
      </c>
      <c r="E186" s="17" t="s">
        <v>1</v>
      </c>
      <c r="F186" s="201">
        <v>13.481999999999999</v>
      </c>
      <c r="H186" s="29"/>
    </row>
    <row r="187" spans="2:8" s="1" customFormat="1" ht="16.95" customHeight="1" x14ac:dyDescent="0.2">
      <c r="B187" s="29"/>
      <c r="C187" s="200" t="s">
        <v>1</v>
      </c>
      <c r="D187" s="200" t="s">
        <v>488</v>
      </c>
      <c r="E187" s="17" t="s">
        <v>1</v>
      </c>
      <c r="F187" s="201">
        <v>1.675</v>
      </c>
      <c r="H187" s="29"/>
    </row>
    <row r="188" spans="2:8" s="1" customFormat="1" ht="16.95" customHeight="1" x14ac:dyDescent="0.2">
      <c r="B188" s="29"/>
      <c r="C188" s="200" t="s">
        <v>346</v>
      </c>
      <c r="D188" s="200" t="s">
        <v>219</v>
      </c>
      <c r="E188" s="17" t="s">
        <v>1</v>
      </c>
      <c r="F188" s="201">
        <v>57.5</v>
      </c>
      <c r="H188" s="29"/>
    </row>
    <row r="189" spans="2:8" s="1" customFormat="1" ht="16.95" customHeight="1" x14ac:dyDescent="0.2">
      <c r="B189" s="29"/>
      <c r="C189" s="202" t="s">
        <v>2121</v>
      </c>
      <c r="H189" s="29"/>
    </row>
    <row r="190" spans="2:8" s="1" customFormat="1" ht="16.95" customHeight="1" x14ac:dyDescent="0.2">
      <c r="B190" s="29"/>
      <c r="C190" s="200" t="s">
        <v>473</v>
      </c>
      <c r="D190" s="200" t="s">
        <v>474</v>
      </c>
      <c r="E190" s="17" t="s">
        <v>223</v>
      </c>
      <c r="F190" s="201">
        <v>57.5</v>
      </c>
      <c r="H190" s="29"/>
    </row>
    <row r="191" spans="2:8" s="1" customFormat="1" ht="16.95" customHeight="1" x14ac:dyDescent="0.2">
      <c r="B191" s="29"/>
      <c r="C191" s="200" t="s">
        <v>497</v>
      </c>
      <c r="D191" s="200" t="s">
        <v>498</v>
      </c>
      <c r="E191" s="17" t="s">
        <v>202</v>
      </c>
      <c r="F191" s="201">
        <v>4.2699999999999996</v>
      </c>
      <c r="H191" s="29"/>
    </row>
    <row r="192" spans="2:8" s="1" customFormat="1" ht="16.95" customHeight="1" x14ac:dyDescent="0.2">
      <c r="B192" s="29"/>
      <c r="C192" s="196" t="s">
        <v>348</v>
      </c>
      <c r="D192" s="197" t="s">
        <v>1</v>
      </c>
      <c r="E192" s="198" t="s">
        <v>1</v>
      </c>
      <c r="F192" s="199">
        <v>4.38</v>
      </c>
      <c r="H192" s="29"/>
    </row>
    <row r="193" spans="2:8" s="1" customFormat="1" ht="16.95" customHeight="1" x14ac:dyDescent="0.2">
      <c r="B193" s="29"/>
      <c r="C193" s="200" t="s">
        <v>1</v>
      </c>
      <c r="D193" s="200" t="s">
        <v>505</v>
      </c>
      <c r="E193" s="17" t="s">
        <v>1</v>
      </c>
      <c r="F193" s="201">
        <v>4.38</v>
      </c>
      <c r="H193" s="29"/>
    </row>
    <row r="194" spans="2:8" s="1" customFormat="1" ht="16.95" customHeight="1" x14ac:dyDescent="0.2">
      <c r="B194" s="29"/>
      <c r="C194" s="200" t="s">
        <v>348</v>
      </c>
      <c r="D194" s="200" t="s">
        <v>219</v>
      </c>
      <c r="E194" s="17" t="s">
        <v>1</v>
      </c>
      <c r="F194" s="201">
        <v>4.38</v>
      </c>
      <c r="H194" s="29"/>
    </row>
    <row r="195" spans="2:8" s="1" customFormat="1" ht="16.95" customHeight="1" x14ac:dyDescent="0.2">
      <c r="B195" s="29"/>
      <c r="C195" s="202" t="s">
        <v>2121</v>
      </c>
      <c r="H195" s="29"/>
    </row>
    <row r="196" spans="2:8" s="1" customFormat="1" ht="16.95" customHeight="1" x14ac:dyDescent="0.2">
      <c r="B196" s="29"/>
      <c r="C196" s="200" t="s">
        <v>502</v>
      </c>
      <c r="D196" s="200" t="s">
        <v>503</v>
      </c>
      <c r="E196" s="17" t="s">
        <v>223</v>
      </c>
      <c r="F196" s="201">
        <v>4.38</v>
      </c>
      <c r="H196" s="29"/>
    </row>
    <row r="197" spans="2:8" s="1" customFormat="1" ht="16.95" customHeight="1" x14ac:dyDescent="0.2">
      <c r="B197" s="29"/>
      <c r="C197" s="200" t="s">
        <v>507</v>
      </c>
      <c r="D197" s="200" t="s">
        <v>508</v>
      </c>
      <c r="E197" s="17" t="s">
        <v>202</v>
      </c>
      <c r="F197" s="201">
        <v>0.219</v>
      </c>
      <c r="H197" s="29"/>
    </row>
    <row r="198" spans="2:8" s="1" customFormat="1" ht="16.95" customHeight="1" x14ac:dyDescent="0.2">
      <c r="B198" s="29"/>
      <c r="C198" s="196" t="s">
        <v>350</v>
      </c>
      <c r="D198" s="197" t="s">
        <v>1</v>
      </c>
      <c r="E198" s="198" t="s">
        <v>1</v>
      </c>
      <c r="F198" s="199">
        <v>64.459999999999994</v>
      </c>
      <c r="H198" s="29"/>
    </row>
    <row r="199" spans="2:8" s="1" customFormat="1" ht="16.95" customHeight="1" x14ac:dyDescent="0.2">
      <c r="B199" s="29"/>
      <c r="C199" s="200" t="s">
        <v>1</v>
      </c>
      <c r="D199" s="200" t="s">
        <v>552</v>
      </c>
      <c r="E199" s="17" t="s">
        <v>1</v>
      </c>
      <c r="F199" s="201">
        <v>0</v>
      </c>
      <c r="H199" s="29"/>
    </row>
    <row r="200" spans="2:8" s="1" customFormat="1" ht="16.95" customHeight="1" x14ac:dyDescent="0.2">
      <c r="B200" s="29"/>
      <c r="C200" s="200" t="s">
        <v>1</v>
      </c>
      <c r="D200" s="200" t="s">
        <v>553</v>
      </c>
      <c r="E200" s="17" t="s">
        <v>1</v>
      </c>
      <c r="F200" s="201">
        <v>2.895</v>
      </c>
      <c r="H200" s="29"/>
    </row>
    <row r="201" spans="2:8" s="1" customFormat="1" ht="16.95" customHeight="1" x14ac:dyDescent="0.2">
      <c r="B201" s="29"/>
      <c r="C201" s="200" t="s">
        <v>1</v>
      </c>
      <c r="D201" s="200" t="s">
        <v>554</v>
      </c>
      <c r="E201" s="17" t="s">
        <v>1</v>
      </c>
      <c r="F201" s="201">
        <v>7.6369999999999996</v>
      </c>
      <c r="H201" s="29"/>
    </row>
    <row r="202" spans="2:8" s="1" customFormat="1" ht="16.95" customHeight="1" x14ac:dyDescent="0.2">
      <c r="B202" s="29"/>
      <c r="C202" s="200" t="s">
        <v>1</v>
      </c>
      <c r="D202" s="200" t="s">
        <v>555</v>
      </c>
      <c r="E202" s="17" t="s">
        <v>1</v>
      </c>
      <c r="F202" s="201">
        <v>0</v>
      </c>
      <c r="H202" s="29"/>
    </row>
    <row r="203" spans="2:8" s="1" customFormat="1" ht="16.95" customHeight="1" x14ac:dyDescent="0.2">
      <c r="B203" s="29"/>
      <c r="C203" s="200" t="s">
        <v>1</v>
      </c>
      <c r="D203" s="200" t="s">
        <v>556</v>
      </c>
      <c r="E203" s="17" t="s">
        <v>1</v>
      </c>
      <c r="F203" s="201">
        <v>35.731999999999999</v>
      </c>
      <c r="H203" s="29"/>
    </row>
    <row r="204" spans="2:8" s="1" customFormat="1" ht="16.95" customHeight="1" x14ac:dyDescent="0.2">
      <c r="B204" s="29"/>
      <c r="C204" s="200" t="s">
        <v>1</v>
      </c>
      <c r="D204" s="200" t="s">
        <v>557</v>
      </c>
      <c r="E204" s="17" t="s">
        <v>1</v>
      </c>
      <c r="F204" s="201">
        <v>-6.2</v>
      </c>
      <c r="H204" s="29"/>
    </row>
    <row r="205" spans="2:8" s="1" customFormat="1" ht="16.95" customHeight="1" x14ac:dyDescent="0.2">
      <c r="B205" s="29"/>
      <c r="C205" s="200" t="s">
        <v>1</v>
      </c>
      <c r="D205" s="200" t="s">
        <v>558</v>
      </c>
      <c r="E205" s="17" t="s">
        <v>1</v>
      </c>
      <c r="F205" s="201">
        <v>0</v>
      </c>
      <c r="H205" s="29"/>
    </row>
    <row r="206" spans="2:8" s="1" customFormat="1" ht="16.95" customHeight="1" x14ac:dyDescent="0.2">
      <c r="B206" s="29"/>
      <c r="C206" s="200" t="s">
        <v>1</v>
      </c>
      <c r="D206" s="200" t="s">
        <v>559</v>
      </c>
      <c r="E206" s="17" t="s">
        <v>1</v>
      </c>
      <c r="F206" s="201">
        <v>24.722999999999999</v>
      </c>
      <c r="H206" s="29"/>
    </row>
    <row r="207" spans="2:8" s="1" customFormat="1" ht="16.95" customHeight="1" x14ac:dyDescent="0.2">
      <c r="B207" s="29"/>
      <c r="C207" s="200" t="s">
        <v>1</v>
      </c>
      <c r="D207" s="200" t="s">
        <v>560</v>
      </c>
      <c r="E207" s="17" t="s">
        <v>1</v>
      </c>
      <c r="F207" s="201">
        <v>1.0589999999999999</v>
      </c>
      <c r="H207" s="29"/>
    </row>
    <row r="208" spans="2:8" s="1" customFormat="1" ht="16.95" customHeight="1" x14ac:dyDescent="0.2">
      <c r="B208" s="29"/>
      <c r="C208" s="200" t="s">
        <v>1</v>
      </c>
      <c r="D208" s="200" t="s">
        <v>561</v>
      </c>
      <c r="E208" s="17" t="s">
        <v>1</v>
      </c>
      <c r="F208" s="201">
        <v>-1.3859999999999999</v>
      </c>
      <c r="H208" s="29"/>
    </row>
    <row r="209" spans="2:8" s="1" customFormat="1" ht="16.95" customHeight="1" x14ac:dyDescent="0.2">
      <c r="B209" s="29"/>
      <c r="C209" s="200" t="s">
        <v>350</v>
      </c>
      <c r="D209" s="200" t="s">
        <v>219</v>
      </c>
      <c r="E209" s="17" t="s">
        <v>1</v>
      </c>
      <c r="F209" s="201">
        <v>64.459999999999994</v>
      </c>
      <c r="H209" s="29"/>
    </row>
    <row r="210" spans="2:8" s="1" customFormat="1" ht="16.95" customHeight="1" x14ac:dyDescent="0.2">
      <c r="B210" s="29"/>
      <c r="C210" s="202" t="s">
        <v>2121</v>
      </c>
      <c r="H210" s="29"/>
    </row>
    <row r="211" spans="2:8" s="1" customFormat="1" ht="16.95" customHeight="1" x14ac:dyDescent="0.2">
      <c r="B211" s="29"/>
      <c r="C211" s="200" t="s">
        <v>549</v>
      </c>
      <c r="D211" s="200" t="s">
        <v>550</v>
      </c>
      <c r="E211" s="17" t="s">
        <v>223</v>
      </c>
      <c r="F211" s="201">
        <v>64.459999999999994</v>
      </c>
      <c r="H211" s="29"/>
    </row>
    <row r="212" spans="2:8" s="1" customFormat="1" ht="16.95" customHeight="1" x14ac:dyDescent="0.2">
      <c r="B212" s="29"/>
      <c r="C212" s="200" t="s">
        <v>576</v>
      </c>
      <c r="D212" s="200" t="s">
        <v>577</v>
      </c>
      <c r="E212" s="17" t="s">
        <v>202</v>
      </c>
      <c r="F212" s="201">
        <v>6.4459999999999997</v>
      </c>
      <c r="H212" s="29"/>
    </row>
    <row r="213" spans="2:8" s="1" customFormat="1" ht="26.4" customHeight="1" x14ac:dyDescent="0.2">
      <c r="B213" s="29"/>
      <c r="C213" s="195" t="s">
        <v>2122</v>
      </c>
      <c r="D213" s="195" t="s">
        <v>93</v>
      </c>
      <c r="H213" s="29"/>
    </row>
    <row r="214" spans="2:8" s="1" customFormat="1" ht="16.95" customHeight="1" x14ac:dyDescent="0.2">
      <c r="B214" s="29"/>
      <c r="C214" s="196" t="s">
        <v>618</v>
      </c>
      <c r="D214" s="197" t="s">
        <v>1</v>
      </c>
      <c r="E214" s="198" t="s">
        <v>1</v>
      </c>
      <c r="F214" s="199">
        <v>28.44</v>
      </c>
      <c r="H214" s="29"/>
    </row>
    <row r="215" spans="2:8" s="1" customFormat="1" ht="16.95" customHeight="1" x14ac:dyDescent="0.2">
      <c r="B215" s="29"/>
      <c r="C215" s="200" t="s">
        <v>1</v>
      </c>
      <c r="D215" s="200" t="s">
        <v>647</v>
      </c>
      <c r="E215" s="17" t="s">
        <v>1</v>
      </c>
      <c r="F215" s="201">
        <v>0</v>
      </c>
      <c r="H215" s="29"/>
    </row>
    <row r="216" spans="2:8" s="1" customFormat="1" ht="16.95" customHeight="1" x14ac:dyDescent="0.2">
      <c r="B216" s="29"/>
      <c r="C216" s="200" t="s">
        <v>1</v>
      </c>
      <c r="D216" s="200" t="s">
        <v>706</v>
      </c>
      <c r="E216" s="17" t="s">
        <v>1</v>
      </c>
      <c r="F216" s="201">
        <v>2.52</v>
      </c>
      <c r="H216" s="29"/>
    </row>
    <row r="217" spans="2:8" s="1" customFormat="1" ht="16.95" customHeight="1" x14ac:dyDescent="0.2">
      <c r="B217" s="29"/>
      <c r="C217" s="200" t="s">
        <v>1</v>
      </c>
      <c r="D217" s="200" t="s">
        <v>707</v>
      </c>
      <c r="E217" s="17" t="s">
        <v>1</v>
      </c>
      <c r="F217" s="201">
        <v>2.12</v>
      </c>
      <c r="H217" s="29"/>
    </row>
    <row r="218" spans="2:8" s="1" customFormat="1" ht="16.95" customHeight="1" x14ac:dyDescent="0.2">
      <c r="B218" s="29"/>
      <c r="C218" s="200" t="s">
        <v>1</v>
      </c>
      <c r="D218" s="200" t="s">
        <v>708</v>
      </c>
      <c r="E218" s="17" t="s">
        <v>1</v>
      </c>
      <c r="F218" s="201">
        <v>5.04</v>
      </c>
      <c r="H218" s="29"/>
    </row>
    <row r="219" spans="2:8" s="1" customFormat="1" ht="16.95" customHeight="1" x14ac:dyDescent="0.2">
      <c r="B219" s="29"/>
      <c r="C219" s="200" t="s">
        <v>1</v>
      </c>
      <c r="D219" s="200" t="s">
        <v>657</v>
      </c>
      <c r="E219" s="17" t="s">
        <v>1</v>
      </c>
      <c r="F219" s="201">
        <v>0</v>
      </c>
      <c r="H219" s="29"/>
    </row>
    <row r="220" spans="2:8" s="1" customFormat="1" ht="16.95" customHeight="1" x14ac:dyDescent="0.2">
      <c r="B220" s="29"/>
      <c r="C220" s="200" t="s">
        <v>1</v>
      </c>
      <c r="D220" s="200" t="s">
        <v>709</v>
      </c>
      <c r="E220" s="17" t="s">
        <v>1</v>
      </c>
      <c r="F220" s="201">
        <v>4.24</v>
      </c>
      <c r="H220" s="29"/>
    </row>
    <row r="221" spans="2:8" s="1" customFormat="1" ht="16.95" customHeight="1" x14ac:dyDescent="0.2">
      <c r="B221" s="29"/>
      <c r="C221" s="200" t="s">
        <v>1</v>
      </c>
      <c r="D221" s="200" t="s">
        <v>710</v>
      </c>
      <c r="E221" s="17" t="s">
        <v>1</v>
      </c>
      <c r="F221" s="201">
        <v>4.08</v>
      </c>
      <c r="H221" s="29"/>
    </row>
    <row r="222" spans="2:8" s="1" customFormat="1" ht="16.95" customHeight="1" x14ac:dyDescent="0.2">
      <c r="B222" s="29"/>
      <c r="C222" s="200" t="s">
        <v>1</v>
      </c>
      <c r="D222" s="200" t="s">
        <v>663</v>
      </c>
      <c r="E222" s="17" t="s">
        <v>1</v>
      </c>
      <c r="F222" s="201">
        <v>0</v>
      </c>
      <c r="H222" s="29"/>
    </row>
    <row r="223" spans="2:8" s="1" customFormat="1" ht="16.95" customHeight="1" x14ac:dyDescent="0.2">
      <c r="B223" s="29"/>
      <c r="C223" s="200" t="s">
        <v>1</v>
      </c>
      <c r="D223" s="200" t="s">
        <v>711</v>
      </c>
      <c r="E223" s="17" t="s">
        <v>1</v>
      </c>
      <c r="F223" s="201">
        <v>6.36</v>
      </c>
      <c r="H223" s="29"/>
    </row>
    <row r="224" spans="2:8" s="1" customFormat="1" ht="16.95" customHeight="1" x14ac:dyDescent="0.2">
      <c r="B224" s="29"/>
      <c r="C224" s="200" t="s">
        <v>1</v>
      </c>
      <c r="D224" s="200" t="s">
        <v>710</v>
      </c>
      <c r="E224" s="17" t="s">
        <v>1</v>
      </c>
      <c r="F224" s="201">
        <v>4.08</v>
      </c>
      <c r="H224" s="29"/>
    </row>
    <row r="225" spans="2:8" s="1" customFormat="1" ht="16.95" customHeight="1" x14ac:dyDescent="0.2">
      <c r="B225" s="29"/>
      <c r="C225" s="200" t="s">
        <v>618</v>
      </c>
      <c r="D225" s="200" t="s">
        <v>219</v>
      </c>
      <c r="E225" s="17" t="s">
        <v>1</v>
      </c>
      <c r="F225" s="201">
        <v>28.44</v>
      </c>
      <c r="H225" s="29"/>
    </row>
    <row r="226" spans="2:8" s="1" customFormat="1" ht="16.95" customHeight="1" x14ac:dyDescent="0.2">
      <c r="B226" s="29"/>
      <c r="C226" s="202" t="s">
        <v>2121</v>
      </c>
      <c r="H226" s="29"/>
    </row>
    <row r="227" spans="2:8" s="1" customFormat="1" ht="16.95" customHeight="1" x14ac:dyDescent="0.2">
      <c r="B227" s="29"/>
      <c r="C227" s="200" t="s">
        <v>703</v>
      </c>
      <c r="D227" s="200" t="s">
        <v>704</v>
      </c>
      <c r="E227" s="17" t="s">
        <v>194</v>
      </c>
      <c r="F227" s="201">
        <v>28.44</v>
      </c>
      <c r="H227" s="29"/>
    </row>
    <row r="228" spans="2:8" s="1" customFormat="1" ht="16.95" customHeight="1" x14ac:dyDescent="0.2">
      <c r="B228" s="29"/>
      <c r="C228" s="200" t="s">
        <v>712</v>
      </c>
      <c r="D228" s="200" t="s">
        <v>713</v>
      </c>
      <c r="E228" s="17" t="s">
        <v>194</v>
      </c>
      <c r="F228" s="201">
        <v>28.44</v>
      </c>
      <c r="H228" s="29"/>
    </row>
    <row r="229" spans="2:8" s="1" customFormat="1" ht="16.95" customHeight="1" x14ac:dyDescent="0.2">
      <c r="B229" s="29"/>
      <c r="C229" s="196" t="s">
        <v>634</v>
      </c>
      <c r="D229" s="197" t="s">
        <v>1</v>
      </c>
      <c r="E229" s="198" t="s">
        <v>1</v>
      </c>
      <c r="F229" s="199">
        <v>33.274999999999999</v>
      </c>
      <c r="H229" s="29"/>
    </row>
    <row r="230" spans="2:8" s="1" customFormat="1" ht="16.95" customHeight="1" x14ac:dyDescent="0.2">
      <c r="B230" s="29"/>
      <c r="C230" s="200" t="s">
        <v>1</v>
      </c>
      <c r="D230" s="200" t="s">
        <v>841</v>
      </c>
      <c r="E230" s="17" t="s">
        <v>1</v>
      </c>
      <c r="F230" s="201">
        <v>0</v>
      </c>
      <c r="H230" s="29"/>
    </row>
    <row r="231" spans="2:8" s="1" customFormat="1" ht="16.95" customHeight="1" x14ac:dyDescent="0.2">
      <c r="B231" s="29"/>
      <c r="C231" s="200" t="s">
        <v>1</v>
      </c>
      <c r="D231" s="200" t="s">
        <v>855</v>
      </c>
      <c r="E231" s="17" t="s">
        <v>1</v>
      </c>
      <c r="F231" s="201">
        <v>9.891</v>
      </c>
      <c r="H231" s="29"/>
    </row>
    <row r="232" spans="2:8" s="1" customFormat="1" ht="16.95" customHeight="1" x14ac:dyDescent="0.2">
      <c r="B232" s="29"/>
      <c r="C232" s="200" t="s">
        <v>1</v>
      </c>
      <c r="D232" s="200" t="s">
        <v>856</v>
      </c>
      <c r="E232" s="17" t="s">
        <v>1</v>
      </c>
      <c r="F232" s="201">
        <v>9.891</v>
      </c>
      <c r="H232" s="29"/>
    </row>
    <row r="233" spans="2:8" s="1" customFormat="1" ht="16.95" customHeight="1" x14ac:dyDescent="0.2">
      <c r="B233" s="29"/>
      <c r="C233" s="200" t="s">
        <v>1</v>
      </c>
      <c r="D233" s="200" t="s">
        <v>844</v>
      </c>
      <c r="E233" s="17" t="s">
        <v>1</v>
      </c>
      <c r="F233" s="201">
        <v>0</v>
      </c>
      <c r="H233" s="29"/>
    </row>
    <row r="234" spans="2:8" s="1" customFormat="1" ht="16.95" customHeight="1" x14ac:dyDescent="0.2">
      <c r="B234" s="29"/>
      <c r="C234" s="200" t="s">
        <v>1</v>
      </c>
      <c r="D234" s="200" t="s">
        <v>857</v>
      </c>
      <c r="E234" s="17" t="s">
        <v>1</v>
      </c>
      <c r="F234" s="201">
        <v>6.93</v>
      </c>
      <c r="H234" s="29"/>
    </row>
    <row r="235" spans="2:8" s="1" customFormat="1" ht="16.95" customHeight="1" x14ac:dyDescent="0.2">
      <c r="B235" s="29"/>
      <c r="C235" s="200" t="s">
        <v>1</v>
      </c>
      <c r="D235" s="200" t="s">
        <v>846</v>
      </c>
      <c r="E235" s="17" t="s">
        <v>1</v>
      </c>
      <c r="F235" s="201">
        <v>0</v>
      </c>
      <c r="H235" s="29"/>
    </row>
    <row r="236" spans="2:8" s="1" customFormat="1" ht="16.95" customHeight="1" x14ac:dyDescent="0.2">
      <c r="B236" s="29"/>
      <c r="C236" s="200" t="s">
        <v>1</v>
      </c>
      <c r="D236" s="200" t="s">
        <v>858</v>
      </c>
      <c r="E236" s="17" t="s">
        <v>1</v>
      </c>
      <c r="F236" s="201">
        <v>6.5629999999999997</v>
      </c>
      <c r="H236" s="29"/>
    </row>
    <row r="237" spans="2:8" s="1" customFormat="1" ht="16.95" customHeight="1" x14ac:dyDescent="0.2">
      <c r="B237" s="29"/>
      <c r="C237" s="200" t="s">
        <v>634</v>
      </c>
      <c r="D237" s="200" t="s">
        <v>219</v>
      </c>
      <c r="E237" s="17" t="s">
        <v>1</v>
      </c>
      <c r="F237" s="201">
        <v>33.274999999999999</v>
      </c>
      <c r="H237" s="29"/>
    </row>
    <row r="238" spans="2:8" s="1" customFormat="1" ht="16.95" customHeight="1" x14ac:dyDescent="0.2">
      <c r="B238" s="29"/>
      <c r="C238" s="202" t="s">
        <v>2121</v>
      </c>
      <c r="H238" s="29"/>
    </row>
    <row r="239" spans="2:8" s="1" customFormat="1" ht="16.95" customHeight="1" x14ac:dyDescent="0.2">
      <c r="B239" s="29"/>
      <c r="C239" s="200" t="s">
        <v>852</v>
      </c>
      <c r="D239" s="200" t="s">
        <v>853</v>
      </c>
      <c r="E239" s="17" t="s">
        <v>194</v>
      </c>
      <c r="F239" s="201">
        <v>33.274999999999999</v>
      </c>
      <c r="H239" s="29"/>
    </row>
    <row r="240" spans="2:8" s="1" customFormat="1" ht="20.399999999999999" x14ac:dyDescent="0.2">
      <c r="B240" s="29"/>
      <c r="C240" s="200" t="s">
        <v>859</v>
      </c>
      <c r="D240" s="200" t="s">
        <v>860</v>
      </c>
      <c r="E240" s="17" t="s">
        <v>194</v>
      </c>
      <c r="F240" s="201">
        <v>33.274999999999999</v>
      </c>
      <c r="H240" s="29"/>
    </row>
    <row r="241" spans="2:8" s="1" customFormat="1" ht="16.95" customHeight="1" x14ac:dyDescent="0.2">
      <c r="B241" s="29"/>
      <c r="C241" s="196" t="s">
        <v>622</v>
      </c>
      <c r="D241" s="197" t="s">
        <v>1</v>
      </c>
      <c r="E241" s="198" t="s">
        <v>1</v>
      </c>
      <c r="F241" s="199">
        <v>7.56</v>
      </c>
      <c r="H241" s="29"/>
    </row>
    <row r="242" spans="2:8" s="1" customFormat="1" ht="16.95" customHeight="1" x14ac:dyDescent="0.2">
      <c r="B242" s="29"/>
      <c r="C242" s="200" t="s">
        <v>1</v>
      </c>
      <c r="D242" s="200" t="s">
        <v>726</v>
      </c>
      <c r="E242" s="17" t="s">
        <v>1</v>
      </c>
      <c r="F242" s="201">
        <v>7.56</v>
      </c>
      <c r="H242" s="29"/>
    </row>
    <row r="243" spans="2:8" s="1" customFormat="1" ht="16.95" customHeight="1" x14ac:dyDescent="0.2">
      <c r="B243" s="29"/>
      <c r="C243" s="200" t="s">
        <v>622</v>
      </c>
      <c r="D243" s="200" t="s">
        <v>219</v>
      </c>
      <c r="E243" s="17" t="s">
        <v>1</v>
      </c>
      <c r="F243" s="201">
        <v>7.56</v>
      </c>
      <c r="H243" s="29"/>
    </row>
    <row r="244" spans="2:8" s="1" customFormat="1" ht="16.95" customHeight="1" x14ac:dyDescent="0.2">
      <c r="B244" s="29"/>
      <c r="C244" s="202" t="s">
        <v>2121</v>
      </c>
      <c r="H244" s="29"/>
    </row>
    <row r="245" spans="2:8" s="1" customFormat="1" ht="20.399999999999999" x14ac:dyDescent="0.2">
      <c r="B245" s="29"/>
      <c r="C245" s="200" t="s">
        <v>723</v>
      </c>
      <c r="D245" s="200" t="s">
        <v>724</v>
      </c>
      <c r="E245" s="17" t="s">
        <v>194</v>
      </c>
      <c r="F245" s="201">
        <v>7.56</v>
      </c>
      <c r="H245" s="29"/>
    </row>
    <row r="246" spans="2:8" s="1" customFormat="1" ht="20.399999999999999" x14ac:dyDescent="0.2">
      <c r="B246" s="29"/>
      <c r="C246" s="200" t="s">
        <v>727</v>
      </c>
      <c r="D246" s="200" t="s">
        <v>728</v>
      </c>
      <c r="E246" s="17" t="s">
        <v>194</v>
      </c>
      <c r="F246" s="201">
        <v>7.56</v>
      </c>
      <c r="H246" s="29"/>
    </row>
    <row r="247" spans="2:8" s="1" customFormat="1" ht="16.95" customHeight="1" x14ac:dyDescent="0.2">
      <c r="B247" s="29"/>
      <c r="C247" s="196" t="s">
        <v>641</v>
      </c>
      <c r="D247" s="197" t="s">
        <v>1</v>
      </c>
      <c r="E247" s="198" t="s">
        <v>1</v>
      </c>
      <c r="F247" s="199">
        <v>42.621000000000002</v>
      </c>
      <c r="H247" s="29"/>
    </row>
    <row r="248" spans="2:8" s="1" customFormat="1" ht="16.95" customHeight="1" x14ac:dyDescent="0.2">
      <c r="B248" s="29"/>
      <c r="C248" s="200" t="s">
        <v>1</v>
      </c>
      <c r="D248" s="200" t="s">
        <v>790</v>
      </c>
      <c r="E248" s="17" t="s">
        <v>1</v>
      </c>
      <c r="F248" s="201">
        <v>12.843999999999999</v>
      </c>
      <c r="H248" s="29"/>
    </row>
    <row r="249" spans="2:8" s="1" customFormat="1" ht="16.95" customHeight="1" x14ac:dyDescent="0.2">
      <c r="B249" s="29"/>
      <c r="C249" s="200" t="s">
        <v>1</v>
      </c>
      <c r="D249" s="200" t="s">
        <v>791</v>
      </c>
      <c r="E249" s="17" t="s">
        <v>1</v>
      </c>
      <c r="F249" s="201">
        <v>3.1739999999999999</v>
      </c>
      <c r="H249" s="29"/>
    </row>
    <row r="250" spans="2:8" s="1" customFormat="1" ht="16.95" customHeight="1" x14ac:dyDescent="0.2">
      <c r="B250" s="29"/>
      <c r="C250" s="200" t="s">
        <v>1</v>
      </c>
      <c r="D250" s="200" t="s">
        <v>792</v>
      </c>
      <c r="E250" s="17" t="s">
        <v>1</v>
      </c>
      <c r="F250" s="201">
        <v>5.1269999999999998</v>
      </c>
      <c r="H250" s="29"/>
    </row>
    <row r="251" spans="2:8" s="1" customFormat="1" ht="16.95" customHeight="1" x14ac:dyDescent="0.2">
      <c r="B251" s="29"/>
      <c r="C251" s="200" t="s">
        <v>1</v>
      </c>
      <c r="D251" s="200" t="s">
        <v>793</v>
      </c>
      <c r="E251" s="17" t="s">
        <v>1</v>
      </c>
      <c r="F251" s="201">
        <v>15.875999999999999</v>
      </c>
      <c r="H251" s="29"/>
    </row>
    <row r="252" spans="2:8" s="1" customFormat="1" ht="16.95" customHeight="1" x14ac:dyDescent="0.2">
      <c r="B252" s="29"/>
      <c r="C252" s="200" t="s">
        <v>1</v>
      </c>
      <c r="D252" s="200" t="s">
        <v>794</v>
      </c>
      <c r="E252" s="17" t="s">
        <v>1</v>
      </c>
      <c r="F252" s="201">
        <v>5.6</v>
      </c>
      <c r="H252" s="29"/>
    </row>
    <row r="253" spans="2:8" s="1" customFormat="1" ht="16.95" customHeight="1" x14ac:dyDescent="0.2">
      <c r="B253" s="29"/>
      <c r="C253" s="200" t="s">
        <v>641</v>
      </c>
      <c r="D253" s="200" t="s">
        <v>219</v>
      </c>
      <c r="E253" s="17" t="s">
        <v>1</v>
      </c>
      <c r="F253" s="201">
        <v>42.621000000000002</v>
      </c>
      <c r="H253" s="29"/>
    </row>
    <row r="254" spans="2:8" s="1" customFormat="1" ht="16.95" customHeight="1" x14ac:dyDescent="0.2">
      <c r="B254" s="29"/>
      <c r="C254" s="202" t="s">
        <v>2121</v>
      </c>
      <c r="H254" s="29"/>
    </row>
    <row r="255" spans="2:8" s="1" customFormat="1" ht="16.95" customHeight="1" x14ac:dyDescent="0.2">
      <c r="B255" s="29"/>
      <c r="C255" s="200" t="s">
        <v>588</v>
      </c>
      <c r="D255" s="200" t="s">
        <v>589</v>
      </c>
      <c r="E255" s="17" t="s">
        <v>194</v>
      </c>
      <c r="F255" s="201">
        <v>42.621000000000002</v>
      </c>
      <c r="H255" s="29"/>
    </row>
    <row r="256" spans="2:8" s="1" customFormat="1" ht="16.95" customHeight="1" x14ac:dyDescent="0.2">
      <c r="B256" s="29"/>
      <c r="C256" s="200" t="s">
        <v>596</v>
      </c>
      <c r="D256" s="200" t="s">
        <v>597</v>
      </c>
      <c r="E256" s="17" t="s">
        <v>194</v>
      </c>
      <c r="F256" s="201">
        <v>42.621000000000002</v>
      </c>
      <c r="H256" s="29"/>
    </row>
    <row r="257" spans="2:8" s="1" customFormat="1" ht="16.95" customHeight="1" x14ac:dyDescent="0.2">
      <c r="B257" s="29"/>
      <c r="C257" s="200" t="s">
        <v>600</v>
      </c>
      <c r="D257" s="200" t="s">
        <v>601</v>
      </c>
      <c r="E257" s="17" t="s">
        <v>194</v>
      </c>
      <c r="F257" s="201">
        <v>42.621000000000002</v>
      </c>
      <c r="H257" s="29"/>
    </row>
    <row r="258" spans="2:8" s="1" customFormat="1" ht="16.95" customHeight="1" x14ac:dyDescent="0.2">
      <c r="B258" s="29"/>
      <c r="C258" s="200" t="s">
        <v>604</v>
      </c>
      <c r="D258" s="200" t="s">
        <v>605</v>
      </c>
      <c r="E258" s="17" t="s">
        <v>194</v>
      </c>
      <c r="F258" s="201">
        <v>42.621000000000002</v>
      </c>
      <c r="H258" s="29"/>
    </row>
    <row r="259" spans="2:8" s="1" customFormat="1" ht="16.95" customHeight="1" x14ac:dyDescent="0.2">
      <c r="B259" s="29"/>
      <c r="C259" s="196" t="s">
        <v>636</v>
      </c>
      <c r="D259" s="197" t="s">
        <v>1</v>
      </c>
      <c r="E259" s="198" t="s">
        <v>1</v>
      </c>
      <c r="F259" s="199">
        <v>16.506</v>
      </c>
      <c r="H259" s="29"/>
    </row>
    <row r="260" spans="2:8" s="1" customFormat="1" ht="16.95" customHeight="1" x14ac:dyDescent="0.2">
      <c r="B260" s="29"/>
      <c r="C260" s="200" t="s">
        <v>1</v>
      </c>
      <c r="D260" s="200" t="s">
        <v>841</v>
      </c>
      <c r="E260" s="17" t="s">
        <v>1</v>
      </c>
      <c r="F260" s="201">
        <v>0</v>
      </c>
      <c r="H260" s="29"/>
    </row>
    <row r="261" spans="2:8" s="1" customFormat="1" ht="16.95" customHeight="1" x14ac:dyDescent="0.2">
      <c r="B261" s="29"/>
      <c r="C261" s="200" t="s">
        <v>1</v>
      </c>
      <c r="D261" s="200" t="s">
        <v>865</v>
      </c>
      <c r="E261" s="17" t="s">
        <v>1</v>
      </c>
      <c r="F261" s="201">
        <v>5.04</v>
      </c>
      <c r="H261" s="29"/>
    </row>
    <row r="262" spans="2:8" s="1" customFormat="1" ht="16.95" customHeight="1" x14ac:dyDescent="0.2">
      <c r="B262" s="29"/>
      <c r="C262" s="200" t="s">
        <v>1</v>
      </c>
      <c r="D262" s="200" t="s">
        <v>866</v>
      </c>
      <c r="E262" s="17" t="s">
        <v>1</v>
      </c>
      <c r="F262" s="201">
        <v>4.5359999999999996</v>
      </c>
      <c r="H262" s="29"/>
    </row>
    <row r="263" spans="2:8" s="1" customFormat="1" ht="16.95" customHeight="1" x14ac:dyDescent="0.2">
      <c r="B263" s="29"/>
      <c r="C263" s="200" t="s">
        <v>1</v>
      </c>
      <c r="D263" s="200" t="s">
        <v>844</v>
      </c>
      <c r="E263" s="17" t="s">
        <v>1</v>
      </c>
      <c r="F263" s="201">
        <v>0</v>
      </c>
      <c r="H263" s="29"/>
    </row>
    <row r="264" spans="2:8" s="1" customFormat="1" ht="16.95" customHeight="1" x14ac:dyDescent="0.2">
      <c r="B264" s="29"/>
      <c r="C264" s="200" t="s">
        <v>1</v>
      </c>
      <c r="D264" s="200" t="s">
        <v>867</v>
      </c>
      <c r="E264" s="17" t="s">
        <v>1</v>
      </c>
      <c r="F264" s="201">
        <v>4.2</v>
      </c>
      <c r="H264" s="29"/>
    </row>
    <row r="265" spans="2:8" s="1" customFormat="1" ht="16.95" customHeight="1" x14ac:dyDescent="0.2">
      <c r="B265" s="29"/>
      <c r="C265" s="200" t="s">
        <v>1</v>
      </c>
      <c r="D265" s="200" t="s">
        <v>846</v>
      </c>
      <c r="E265" s="17" t="s">
        <v>1</v>
      </c>
      <c r="F265" s="201">
        <v>0</v>
      </c>
      <c r="H265" s="29"/>
    </row>
    <row r="266" spans="2:8" s="1" customFormat="1" ht="16.95" customHeight="1" x14ac:dyDescent="0.2">
      <c r="B266" s="29"/>
      <c r="C266" s="200" t="s">
        <v>1</v>
      </c>
      <c r="D266" s="200" t="s">
        <v>868</v>
      </c>
      <c r="E266" s="17" t="s">
        <v>1</v>
      </c>
      <c r="F266" s="201">
        <v>2.73</v>
      </c>
      <c r="H266" s="29"/>
    </row>
    <row r="267" spans="2:8" s="1" customFormat="1" ht="16.95" customHeight="1" x14ac:dyDescent="0.2">
      <c r="B267" s="29"/>
      <c r="C267" s="200" t="s">
        <v>636</v>
      </c>
      <c r="D267" s="200" t="s">
        <v>219</v>
      </c>
      <c r="E267" s="17" t="s">
        <v>1</v>
      </c>
      <c r="F267" s="201">
        <v>16.506</v>
      </c>
      <c r="H267" s="29"/>
    </row>
    <row r="268" spans="2:8" s="1" customFormat="1" ht="16.95" customHeight="1" x14ac:dyDescent="0.2">
      <c r="B268" s="29"/>
      <c r="C268" s="202" t="s">
        <v>2121</v>
      </c>
      <c r="H268" s="29"/>
    </row>
    <row r="269" spans="2:8" s="1" customFormat="1" ht="20.399999999999999" x14ac:dyDescent="0.2">
      <c r="B269" s="29"/>
      <c r="C269" s="200" t="s">
        <v>862</v>
      </c>
      <c r="D269" s="200" t="s">
        <v>863</v>
      </c>
      <c r="E269" s="17" t="s">
        <v>194</v>
      </c>
      <c r="F269" s="201">
        <v>16.506</v>
      </c>
      <c r="H269" s="29"/>
    </row>
    <row r="270" spans="2:8" s="1" customFormat="1" ht="20.399999999999999" x14ac:dyDescent="0.2">
      <c r="B270" s="29"/>
      <c r="C270" s="200" t="s">
        <v>869</v>
      </c>
      <c r="D270" s="200" t="s">
        <v>870</v>
      </c>
      <c r="E270" s="17" t="s">
        <v>194</v>
      </c>
      <c r="F270" s="201">
        <v>16.506</v>
      </c>
      <c r="H270" s="29"/>
    </row>
    <row r="271" spans="2:8" s="1" customFormat="1" ht="16.95" customHeight="1" x14ac:dyDescent="0.2">
      <c r="B271" s="29"/>
      <c r="C271" s="196" t="s">
        <v>630</v>
      </c>
      <c r="D271" s="197" t="s">
        <v>1</v>
      </c>
      <c r="E271" s="198" t="s">
        <v>1</v>
      </c>
      <c r="F271" s="199">
        <v>106.96</v>
      </c>
      <c r="H271" s="29"/>
    </row>
    <row r="272" spans="2:8" s="1" customFormat="1" ht="16.95" customHeight="1" x14ac:dyDescent="0.2">
      <c r="B272" s="29"/>
      <c r="C272" s="200" t="s">
        <v>1</v>
      </c>
      <c r="D272" s="200" t="s">
        <v>810</v>
      </c>
      <c r="E272" s="17" t="s">
        <v>1</v>
      </c>
      <c r="F272" s="201">
        <v>23.849</v>
      </c>
      <c r="H272" s="29"/>
    </row>
    <row r="273" spans="2:8" s="1" customFormat="1" ht="16.95" customHeight="1" x14ac:dyDescent="0.2">
      <c r="B273" s="29"/>
      <c r="C273" s="200" t="s">
        <v>1</v>
      </c>
      <c r="D273" s="200" t="s">
        <v>811</v>
      </c>
      <c r="E273" s="17" t="s">
        <v>1</v>
      </c>
      <c r="F273" s="201">
        <v>23.849</v>
      </c>
      <c r="H273" s="29"/>
    </row>
    <row r="274" spans="2:8" s="1" customFormat="1" ht="16.95" customHeight="1" x14ac:dyDescent="0.2">
      <c r="B274" s="29"/>
      <c r="C274" s="200" t="s">
        <v>1</v>
      </c>
      <c r="D274" s="200" t="s">
        <v>812</v>
      </c>
      <c r="E274" s="17" t="s">
        <v>1</v>
      </c>
      <c r="F274" s="201">
        <v>19.754000000000001</v>
      </c>
      <c r="H274" s="29"/>
    </row>
    <row r="275" spans="2:8" s="1" customFormat="1" ht="16.95" customHeight="1" x14ac:dyDescent="0.2">
      <c r="B275" s="29"/>
      <c r="C275" s="200" t="s">
        <v>1</v>
      </c>
      <c r="D275" s="200" t="s">
        <v>813</v>
      </c>
      <c r="E275" s="17" t="s">
        <v>1</v>
      </c>
      <c r="F275" s="201">
        <v>39.508000000000003</v>
      </c>
      <c r="H275" s="29"/>
    </row>
    <row r="276" spans="2:8" s="1" customFormat="1" ht="16.95" customHeight="1" x14ac:dyDescent="0.2">
      <c r="B276" s="29"/>
      <c r="C276" s="200" t="s">
        <v>630</v>
      </c>
      <c r="D276" s="200" t="s">
        <v>219</v>
      </c>
      <c r="E276" s="17" t="s">
        <v>1</v>
      </c>
      <c r="F276" s="201">
        <v>106.96</v>
      </c>
      <c r="H276" s="29"/>
    </row>
    <row r="277" spans="2:8" s="1" customFormat="1" ht="16.95" customHeight="1" x14ac:dyDescent="0.2">
      <c r="B277" s="29"/>
      <c r="C277" s="202" t="s">
        <v>2121</v>
      </c>
      <c r="H277" s="29"/>
    </row>
    <row r="278" spans="2:8" s="1" customFormat="1" ht="16.95" customHeight="1" x14ac:dyDescent="0.2">
      <c r="B278" s="29"/>
      <c r="C278" s="200" t="s">
        <v>807</v>
      </c>
      <c r="D278" s="200" t="s">
        <v>808</v>
      </c>
      <c r="E278" s="17" t="s">
        <v>194</v>
      </c>
      <c r="F278" s="201">
        <v>106.96</v>
      </c>
      <c r="H278" s="29"/>
    </row>
    <row r="279" spans="2:8" s="1" customFormat="1" ht="16.95" customHeight="1" x14ac:dyDescent="0.2">
      <c r="B279" s="29"/>
      <c r="C279" s="200" t="s">
        <v>814</v>
      </c>
      <c r="D279" s="200" t="s">
        <v>815</v>
      </c>
      <c r="E279" s="17" t="s">
        <v>194</v>
      </c>
      <c r="F279" s="201">
        <v>106.96</v>
      </c>
      <c r="H279" s="29"/>
    </row>
    <row r="280" spans="2:8" s="1" customFormat="1" ht="16.95" customHeight="1" x14ac:dyDescent="0.2">
      <c r="B280" s="29"/>
      <c r="C280" s="196" t="s">
        <v>626</v>
      </c>
      <c r="D280" s="197" t="s">
        <v>1</v>
      </c>
      <c r="E280" s="198" t="s">
        <v>1</v>
      </c>
      <c r="F280" s="199">
        <v>414.4</v>
      </c>
      <c r="H280" s="29"/>
    </row>
    <row r="281" spans="2:8" s="1" customFormat="1" ht="16.95" customHeight="1" x14ac:dyDescent="0.2">
      <c r="B281" s="29"/>
      <c r="C281" s="200" t="s">
        <v>1</v>
      </c>
      <c r="D281" s="200" t="s">
        <v>737</v>
      </c>
      <c r="E281" s="17" t="s">
        <v>1</v>
      </c>
      <c r="F281" s="201">
        <v>0</v>
      </c>
      <c r="H281" s="29"/>
    </row>
    <row r="282" spans="2:8" s="1" customFormat="1" ht="16.95" customHeight="1" x14ac:dyDescent="0.2">
      <c r="B282" s="29"/>
      <c r="C282" s="200" t="s">
        <v>1</v>
      </c>
      <c r="D282" s="200" t="s">
        <v>743</v>
      </c>
      <c r="E282" s="17" t="s">
        <v>1</v>
      </c>
      <c r="F282" s="201">
        <v>414.4</v>
      </c>
      <c r="H282" s="29"/>
    </row>
    <row r="283" spans="2:8" s="1" customFormat="1" ht="16.95" customHeight="1" x14ac:dyDescent="0.2">
      <c r="B283" s="29"/>
      <c r="C283" s="200" t="s">
        <v>626</v>
      </c>
      <c r="D283" s="200" t="s">
        <v>219</v>
      </c>
      <c r="E283" s="17" t="s">
        <v>1</v>
      </c>
      <c r="F283" s="201">
        <v>414.4</v>
      </c>
      <c r="H283" s="29"/>
    </row>
    <row r="284" spans="2:8" s="1" customFormat="1" ht="16.95" customHeight="1" x14ac:dyDescent="0.2">
      <c r="B284" s="29"/>
      <c r="C284" s="202" t="s">
        <v>2121</v>
      </c>
      <c r="H284" s="29"/>
    </row>
    <row r="285" spans="2:8" s="1" customFormat="1" ht="16.95" customHeight="1" x14ac:dyDescent="0.2">
      <c r="B285" s="29"/>
      <c r="C285" s="200" t="s">
        <v>740</v>
      </c>
      <c r="D285" s="200" t="s">
        <v>741</v>
      </c>
      <c r="E285" s="17" t="s">
        <v>194</v>
      </c>
      <c r="F285" s="201">
        <v>414.4</v>
      </c>
      <c r="H285" s="29"/>
    </row>
    <row r="286" spans="2:8" s="1" customFormat="1" ht="16.95" customHeight="1" x14ac:dyDescent="0.2">
      <c r="B286" s="29"/>
      <c r="C286" s="200" t="s">
        <v>744</v>
      </c>
      <c r="D286" s="200" t="s">
        <v>745</v>
      </c>
      <c r="E286" s="17" t="s">
        <v>194</v>
      </c>
      <c r="F286" s="201">
        <v>414.4</v>
      </c>
      <c r="H286" s="29"/>
    </row>
    <row r="287" spans="2:8" s="1" customFormat="1" ht="16.95" customHeight="1" x14ac:dyDescent="0.2">
      <c r="B287" s="29"/>
      <c r="C287" s="196" t="s">
        <v>624</v>
      </c>
      <c r="D287" s="197" t="s">
        <v>1</v>
      </c>
      <c r="E287" s="198" t="s">
        <v>1</v>
      </c>
      <c r="F287" s="199">
        <v>29.126999999999999</v>
      </c>
      <c r="H287" s="29"/>
    </row>
    <row r="288" spans="2:8" s="1" customFormat="1" ht="16.95" customHeight="1" x14ac:dyDescent="0.2">
      <c r="B288" s="29"/>
      <c r="C288" s="200" t="s">
        <v>1</v>
      </c>
      <c r="D288" s="200" t="s">
        <v>737</v>
      </c>
      <c r="E288" s="17" t="s">
        <v>1</v>
      </c>
      <c r="F288" s="201">
        <v>0</v>
      </c>
      <c r="H288" s="29"/>
    </row>
    <row r="289" spans="2:8" s="1" customFormat="1" ht="16.95" customHeight="1" x14ac:dyDescent="0.2">
      <c r="B289" s="29"/>
      <c r="C289" s="200" t="s">
        <v>1</v>
      </c>
      <c r="D289" s="200" t="s">
        <v>738</v>
      </c>
      <c r="E289" s="17" t="s">
        <v>1</v>
      </c>
      <c r="F289" s="201">
        <v>31.08</v>
      </c>
      <c r="H289" s="29"/>
    </row>
    <row r="290" spans="2:8" s="1" customFormat="1" ht="16.95" customHeight="1" x14ac:dyDescent="0.2">
      <c r="B290" s="29"/>
      <c r="C290" s="200" t="s">
        <v>1</v>
      </c>
      <c r="D290" s="200" t="s">
        <v>649</v>
      </c>
      <c r="E290" s="17" t="s">
        <v>1</v>
      </c>
      <c r="F290" s="201">
        <v>0</v>
      </c>
      <c r="H290" s="29"/>
    </row>
    <row r="291" spans="2:8" s="1" customFormat="1" ht="16.95" customHeight="1" x14ac:dyDescent="0.2">
      <c r="B291" s="29"/>
      <c r="C291" s="200" t="s">
        <v>1</v>
      </c>
      <c r="D291" s="200" t="s">
        <v>739</v>
      </c>
      <c r="E291" s="17" t="s">
        <v>1</v>
      </c>
      <c r="F291" s="201">
        <v>-1.9530000000000001</v>
      </c>
      <c r="H291" s="29"/>
    </row>
    <row r="292" spans="2:8" s="1" customFormat="1" ht="16.95" customHeight="1" x14ac:dyDescent="0.2">
      <c r="B292" s="29"/>
      <c r="C292" s="200" t="s">
        <v>624</v>
      </c>
      <c r="D292" s="200" t="s">
        <v>219</v>
      </c>
      <c r="E292" s="17" t="s">
        <v>1</v>
      </c>
      <c r="F292" s="201">
        <v>29.126999999999999</v>
      </c>
      <c r="H292" s="29"/>
    </row>
    <row r="293" spans="2:8" s="1" customFormat="1" ht="16.95" customHeight="1" x14ac:dyDescent="0.2">
      <c r="B293" s="29"/>
      <c r="C293" s="202" t="s">
        <v>2121</v>
      </c>
      <c r="H293" s="29"/>
    </row>
    <row r="294" spans="2:8" s="1" customFormat="1" ht="16.95" customHeight="1" x14ac:dyDescent="0.2">
      <c r="B294" s="29"/>
      <c r="C294" s="200" t="s">
        <v>734</v>
      </c>
      <c r="D294" s="200" t="s">
        <v>735</v>
      </c>
      <c r="E294" s="17" t="s">
        <v>223</v>
      </c>
      <c r="F294" s="201">
        <v>29.126999999999999</v>
      </c>
      <c r="H294" s="29"/>
    </row>
    <row r="295" spans="2:8" s="1" customFormat="1" ht="16.95" customHeight="1" x14ac:dyDescent="0.2">
      <c r="B295" s="29"/>
      <c r="C295" s="200" t="s">
        <v>747</v>
      </c>
      <c r="D295" s="200" t="s">
        <v>748</v>
      </c>
      <c r="E295" s="17" t="s">
        <v>202</v>
      </c>
      <c r="F295" s="201">
        <v>2.9129999999999998</v>
      </c>
      <c r="H295" s="29"/>
    </row>
    <row r="296" spans="2:8" s="1" customFormat="1" ht="16.95" customHeight="1" x14ac:dyDescent="0.2">
      <c r="B296" s="29"/>
      <c r="C296" s="196" t="s">
        <v>632</v>
      </c>
      <c r="D296" s="197" t="s">
        <v>1</v>
      </c>
      <c r="E296" s="198" t="s">
        <v>1</v>
      </c>
      <c r="F296" s="199">
        <v>8.6460000000000008</v>
      </c>
      <c r="H296" s="29"/>
    </row>
    <row r="297" spans="2:8" s="1" customFormat="1" ht="16.95" customHeight="1" x14ac:dyDescent="0.2">
      <c r="B297" s="29"/>
      <c r="C297" s="200" t="s">
        <v>1</v>
      </c>
      <c r="D297" s="200" t="s">
        <v>841</v>
      </c>
      <c r="E297" s="17" t="s">
        <v>1</v>
      </c>
      <c r="F297" s="201">
        <v>0</v>
      </c>
      <c r="H297" s="29"/>
    </row>
    <row r="298" spans="2:8" s="1" customFormat="1" ht="16.95" customHeight="1" x14ac:dyDescent="0.2">
      <c r="B298" s="29"/>
      <c r="C298" s="200" t="s">
        <v>1</v>
      </c>
      <c r="D298" s="200" t="s">
        <v>842</v>
      </c>
      <c r="E298" s="17" t="s">
        <v>1</v>
      </c>
      <c r="F298" s="201">
        <v>2.1190000000000002</v>
      </c>
      <c r="H298" s="29"/>
    </row>
    <row r="299" spans="2:8" s="1" customFormat="1" ht="16.95" customHeight="1" x14ac:dyDescent="0.2">
      <c r="B299" s="29"/>
      <c r="C299" s="200" t="s">
        <v>1</v>
      </c>
      <c r="D299" s="200" t="s">
        <v>843</v>
      </c>
      <c r="E299" s="17" t="s">
        <v>1</v>
      </c>
      <c r="F299" s="201">
        <v>2.0550000000000002</v>
      </c>
      <c r="H299" s="29"/>
    </row>
    <row r="300" spans="2:8" s="1" customFormat="1" ht="16.95" customHeight="1" x14ac:dyDescent="0.2">
      <c r="B300" s="29"/>
      <c r="C300" s="200" t="s">
        <v>1</v>
      </c>
      <c r="D300" s="200" t="s">
        <v>844</v>
      </c>
      <c r="E300" s="17" t="s">
        <v>1</v>
      </c>
      <c r="F300" s="201">
        <v>0</v>
      </c>
      <c r="H300" s="29"/>
    </row>
    <row r="301" spans="2:8" s="1" customFormat="1" ht="16.95" customHeight="1" x14ac:dyDescent="0.2">
      <c r="B301" s="29"/>
      <c r="C301" s="200" t="s">
        <v>1</v>
      </c>
      <c r="D301" s="200" t="s">
        <v>845</v>
      </c>
      <c r="E301" s="17" t="s">
        <v>1</v>
      </c>
      <c r="F301" s="201">
        <v>3.1560000000000001</v>
      </c>
      <c r="H301" s="29"/>
    </row>
    <row r="302" spans="2:8" s="1" customFormat="1" ht="16.95" customHeight="1" x14ac:dyDescent="0.2">
      <c r="B302" s="29"/>
      <c r="C302" s="200" t="s">
        <v>1</v>
      </c>
      <c r="D302" s="200" t="s">
        <v>846</v>
      </c>
      <c r="E302" s="17" t="s">
        <v>1</v>
      </c>
      <c r="F302" s="201">
        <v>0</v>
      </c>
      <c r="H302" s="29"/>
    </row>
    <row r="303" spans="2:8" s="1" customFormat="1" ht="16.95" customHeight="1" x14ac:dyDescent="0.2">
      <c r="B303" s="29"/>
      <c r="C303" s="200" t="s">
        <v>1</v>
      </c>
      <c r="D303" s="200" t="s">
        <v>847</v>
      </c>
      <c r="E303" s="17" t="s">
        <v>1</v>
      </c>
      <c r="F303" s="201">
        <v>1.3160000000000001</v>
      </c>
      <c r="H303" s="29"/>
    </row>
    <row r="304" spans="2:8" s="1" customFormat="1" ht="16.95" customHeight="1" x14ac:dyDescent="0.2">
      <c r="B304" s="29"/>
      <c r="C304" s="200" t="s">
        <v>632</v>
      </c>
      <c r="D304" s="200" t="s">
        <v>219</v>
      </c>
      <c r="E304" s="17" t="s">
        <v>1</v>
      </c>
      <c r="F304" s="201">
        <v>8.6460000000000008</v>
      </c>
      <c r="H304" s="29"/>
    </row>
    <row r="305" spans="2:8" s="1" customFormat="1" ht="16.95" customHeight="1" x14ac:dyDescent="0.2">
      <c r="B305" s="29"/>
      <c r="C305" s="202" t="s">
        <v>2121</v>
      </c>
      <c r="H305" s="29"/>
    </row>
    <row r="306" spans="2:8" s="1" customFormat="1" ht="16.95" customHeight="1" x14ac:dyDescent="0.2">
      <c r="B306" s="29"/>
      <c r="C306" s="200" t="s">
        <v>838</v>
      </c>
      <c r="D306" s="200" t="s">
        <v>839</v>
      </c>
      <c r="E306" s="17" t="s">
        <v>223</v>
      </c>
      <c r="F306" s="201">
        <v>8.6460000000000008</v>
      </c>
      <c r="H306" s="29"/>
    </row>
    <row r="307" spans="2:8" s="1" customFormat="1" ht="16.95" customHeight="1" x14ac:dyDescent="0.2">
      <c r="B307" s="29"/>
      <c r="C307" s="200" t="s">
        <v>848</v>
      </c>
      <c r="D307" s="200" t="s">
        <v>849</v>
      </c>
      <c r="E307" s="17" t="s">
        <v>202</v>
      </c>
      <c r="F307" s="201">
        <v>0.86499999999999999</v>
      </c>
      <c r="H307" s="29"/>
    </row>
    <row r="308" spans="2:8" s="1" customFormat="1" ht="16.95" customHeight="1" x14ac:dyDescent="0.2">
      <c r="B308" s="29"/>
      <c r="C308" s="196" t="s">
        <v>620</v>
      </c>
      <c r="D308" s="197" t="s">
        <v>1</v>
      </c>
      <c r="E308" s="198" t="s">
        <v>1</v>
      </c>
      <c r="F308" s="199">
        <v>0.378</v>
      </c>
      <c r="H308" s="29"/>
    </row>
    <row r="309" spans="2:8" s="1" customFormat="1" ht="16.95" customHeight="1" x14ac:dyDescent="0.2">
      <c r="B309" s="29"/>
      <c r="C309" s="200" t="s">
        <v>1</v>
      </c>
      <c r="D309" s="200" t="s">
        <v>722</v>
      </c>
      <c r="E309" s="17" t="s">
        <v>1</v>
      </c>
      <c r="F309" s="201">
        <v>0.378</v>
      </c>
      <c r="H309" s="29"/>
    </row>
    <row r="310" spans="2:8" s="1" customFormat="1" ht="16.95" customHeight="1" x14ac:dyDescent="0.2">
      <c r="B310" s="29"/>
      <c r="C310" s="200" t="s">
        <v>620</v>
      </c>
      <c r="D310" s="200" t="s">
        <v>219</v>
      </c>
      <c r="E310" s="17" t="s">
        <v>1</v>
      </c>
      <c r="F310" s="201">
        <v>0.378</v>
      </c>
      <c r="H310" s="29"/>
    </row>
    <row r="311" spans="2:8" s="1" customFormat="1" ht="16.95" customHeight="1" x14ac:dyDescent="0.2">
      <c r="B311" s="29"/>
      <c r="C311" s="202" t="s">
        <v>2121</v>
      </c>
      <c r="H311" s="29"/>
    </row>
    <row r="312" spans="2:8" s="1" customFormat="1" ht="16.95" customHeight="1" x14ac:dyDescent="0.2">
      <c r="B312" s="29"/>
      <c r="C312" s="200" t="s">
        <v>719</v>
      </c>
      <c r="D312" s="200" t="s">
        <v>720</v>
      </c>
      <c r="E312" s="17" t="s">
        <v>223</v>
      </c>
      <c r="F312" s="201">
        <v>0.378</v>
      </c>
      <c r="H312" s="29"/>
    </row>
    <row r="313" spans="2:8" s="1" customFormat="1" ht="16.95" customHeight="1" x14ac:dyDescent="0.2">
      <c r="B313" s="29"/>
      <c r="C313" s="200" t="s">
        <v>730</v>
      </c>
      <c r="D313" s="200" t="s">
        <v>731</v>
      </c>
      <c r="E313" s="17" t="s">
        <v>202</v>
      </c>
      <c r="F313" s="201">
        <v>9.5000000000000001E-2</v>
      </c>
      <c r="H313" s="29"/>
    </row>
    <row r="314" spans="2:8" s="1" customFormat="1" ht="16.95" customHeight="1" x14ac:dyDescent="0.2">
      <c r="B314" s="29"/>
      <c r="C314" s="196" t="s">
        <v>639</v>
      </c>
      <c r="D314" s="197" t="s">
        <v>1</v>
      </c>
      <c r="E314" s="198" t="s">
        <v>1</v>
      </c>
      <c r="F314" s="199">
        <v>6.1280000000000001</v>
      </c>
      <c r="H314" s="29"/>
    </row>
    <row r="315" spans="2:8" s="1" customFormat="1" ht="16.95" customHeight="1" x14ac:dyDescent="0.2">
      <c r="B315" s="29"/>
      <c r="C315" s="200" t="s">
        <v>1</v>
      </c>
      <c r="D315" s="200" t="s">
        <v>784</v>
      </c>
      <c r="E315" s="17" t="s">
        <v>1</v>
      </c>
      <c r="F315" s="201">
        <v>1.835</v>
      </c>
      <c r="H315" s="29"/>
    </row>
    <row r="316" spans="2:8" s="1" customFormat="1" ht="16.95" customHeight="1" x14ac:dyDescent="0.2">
      <c r="B316" s="29"/>
      <c r="C316" s="200" t="s">
        <v>1</v>
      </c>
      <c r="D316" s="200" t="s">
        <v>785</v>
      </c>
      <c r="E316" s="17" t="s">
        <v>1</v>
      </c>
      <c r="F316" s="201">
        <v>0.45300000000000001</v>
      </c>
      <c r="H316" s="29"/>
    </row>
    <row r="317" spans="2:8" s="1" customFormat="1" ht="16.95" customHeight="1" x14ac:dyDescent="0.2">
      <c r="B317" s="29"/>
      <c r="C317" s="200" t="s">
        <v>1</v>
      </c>
      <c r="D317" s="200" t="s">
        <v>786</v>
      </c>
      <c r="E317" s="17" t="s">
        <v>1</v>
      </c>
      <c r="F317" s="201">
        <v>0.73199999999999998</v>
      </c>
      <c r="H317" s="29"/>
    </row>
    <row r="318" spans="2:8" s="1" customFormat="1" ht="16.95" customHeight="1" x14ac:dyDescent="0.2">
      <c r="B318" s="29"/>
      <c r="C318" s="200" t="s">
        <v>1</v>
      </c>
      <c r="D318" s="200" t="s">
        <v>787</v>
      </c>
      <c r="E318" s="17" t="s">
        <v>1</v>
      </c>
      <c r="F318" s="201">
        <v>2.2679999999999998</v>
      </c>
      <c r="H318" s="29"/>
    </row>
    <row r="319" spans="2:8" s="1" customFormat="1" ht="16.95" customHeight="1" x14ac:dyDescent="0.2">
      <c r="B319" s="29"/>
      <c r="C319" s="200" t="s">
        <v>1</v>
      </c>
      <c r="D319" s="200" t="s">
        <v>788</v>
      </c>
      <c r="E319" s="17" t="s">
        <v>1</v>
      </c>
      <c r="F319" s="201">
        <v>0.84</v>
      </c>
      <c r="H319" s="29"/>
    </row>
    <row r="320" spans="2:8" s="1" customFormat="1" ht="16.95" customHeight="1" x14ac:dyDescent="0.2">
      <c r="B320" s="29"/>
      <c r="C320" s="200" t="s">
        <v>639</v>
      </c>
      <c r="D320" s="200" t="s">
        <v>219</v>
      </c>
      <c r="E320" s="17" t="s">
        <v>1</v>
      </c>
      <c r="F320" s="201">
        <v>6.1280000000000001</v>
      </c>
      <c r="H320" s="29"/>
    </row>
    <row r="321" spans="2:8" s="1" customFormat="1" ht="16.95" customHeight="1" x14ac:dyDescent="0.2">
      <c r="B321" s="29"/>
      <c r="C321" s="202" t="s">
        <v>2121</v>
      </c>
      <c r="H321" s="29"/>
    </row>
    <row r="322" spans="2:8" s="1" customFormat="1" ht="16.95" customHeight="1" x14ac:dyDescent="0.2">
      <c r="B322" s="29"/>
      <c r="C322" s="200" t="s">
        <v>582</v>
      </c>
      <c r="D322" s="200" t="s">
        <v>583</v>
      </c>
      <c r="E322" s="17" t="s">
        <v>223</v>
      </c>
      <c r="F322" s="201">
        <v>6.1280000000000001</v>
      </c>
      <c r="H322" s="29"/>
    </row>
    <row r="323" spans="2:8" s="1" customFormat="1" ht="20.399999999999999" x14ac:dyDescent="0.2">
      <c r="B323" s="29"/>
      <c r="C323" s="200" t="s">
        <v>608</v>
      </c>
      <c r="D323" s="200" t="s">
        <v>609</v>
      </c>
      <c r="E323" s="17" t="s">
        <v>202</v>
      </c>
      <c r="F323" s="201">
        <v>0.61299999999999999</v>
      </c>
      <c r="H323" s="29"/>
    </row>
    <row r="324" spans="2:8" s="1" customFormat="1" ht="16.95" customHeight="1" x14ac:dyDescent="0.2">
      <c r="B324" s="29"/>
      <c r="C324" s="196" t="s">
        <v>628</v>
      </c>
      <c r="D324" s="197" t="s">
        <v>1</v>
      </c>
      <c r="E324" s="198" t="s">
        <v>1</v>
      </c>
      <c r="F324" s="199">
        <v>14.112</v>
      </c>
      <c r="H324" s="29"/>
    </row>
    <row r="325" spans="2:8" s="1" customFormat="1" ht="16.95" customHeight="1" x14ac:dyDescent="0.2">
      <c r="B325" s="29"/>
      <c r="C325" s="200" t="s">
        <v>1</v>
      </c>
      <c r="D325" s="200" t="s">
        <v>803</v>
      </c>
      <c r="E325" s="17" t="s">
        <v>1</v>
      </c>
      <c r="F325" s="201">
        <v>3.528</v>
      </c>
      <c r="H325" s="29"/>
    </row>
    <row r="326" spans="2:8" s="1" customFormat="1" ht="16.95" customHeight="1" x14ac:dyDescent="0.2">
      <c r="B326" s="29"/>
      <c r="C326" s="200" t="s">
        <v>1</v>
      </c>
      <c r="D326" s="200" t="s">
        <v>804</v>
      </c>
      <c r="E326" s="17" t="s">
        <v>1</v>
      </c>
      <c r="F326" s="201">
        <v>3.528</v>
      </c>
      <c r="H326" s="29"/>
    </row>
    <row r="327" spans="2:8" s="1" customFormat="1" ht="16.95" customHeight="1" x14ac:dyDescent="0.2">
      <c r="B327" s="29"/>
      <c r="C327" s="200" t="s">
        <v>1</v>
      </c>
      <c r="D327" s="200" t="s">
        <v>805</v>
      </c>
      <c r="E327" s="17" t="s">
        <v>1</v>
      </c>
      <c r="F327" s="201">
        <v>3.528</v>
      </c>
      <c r="H327" s="29"/>
    </row>
    <row r="328" spans="2:8" s="1" customFormat="1" ht="16.95" customHeight="1" x14ac:dyDescent="0.2">
      <c r="B328" s="29"/>
      <c r="C328" s="200" t="s">
        <v>1</v>
      </c>
      <c r="D328" s="200" t="s">
        <v>806</v>
      </c>
      <c r="E328" s="17" t="s">
        <v>1</v>
      </c>
      <c r="F328" s="201">
        <v>3.528</v>
      </c>
      <c r="H328" s="29"/>
    </row>
    <row r="329" spans="2:8" s="1" customFormat="1" ht="16.95" customHeight="1" x14ac:dyDescent="0.2">
      <c r="B329" s="29"/>
      <c r="C329" s="200" t="s">
        <v>628</v>
      </c>
      <c r="D329" s="200" t="s">
        <v>219</v>
      </c>
      <c r="E329" s="17" t="s">
        <v>1</v>
      </c>
      <c r="F329" s="201">
        <v>14.112</v>
      </c>
      <c r="H329" s="29"/>
    </row>
    <row r="330" spans="2:8" s="1" customFormat="1" ht="16.95" customHeight="1" x14ac:dyDescent="0.2">
      <c r="B330" s="29"/>
      <c r="C330" s="202" t="s">
        <v>2121</v>
      </c>
      <c r="H330" s="29"/>
    </row>
    <row r="331" spans="2:8" s="1" customFormat="1" ht="16.95" customHeight="1" x14ac:dyDescent="0.2">
      <c r="B331" s="29"/>
      <c r="C331" s="200" t="s">
        <v>800</v>
      </c>
      <c r="D331" s="200" t="s">
        <v>801</v>
      </c>
      <c r="E331" s="17" t="s">
        <v>223</v>
      </c>
      <c r="F331" s="201">
        <v>14.112</v>
      </c>
      <c r="H331" s="29"/>
    </row>
    <row r="332" spans="2:8" s="1" customFormat="1" ht="16.95" customHeight="1" x14ac:dyDescent="0.2">
      <c r="B332" s="29"/>
      <c r="C332" s="200" t="s">
        <v>817</v>
      </c>
      <c r="D332" s="200" t="s">
        <v>818</v>
      </c>
      <c r="E332" s="17" t="s">
        <v>202</v>
      </c>
      <c r="F332" s="201">
        <v>1.6930000000000001</v>
      </c>
      <c r="H332" s="29"/>
    </row>
    <row r="333" spans="2:8" s="1" customFormat="1" ht="16.95" customHeight="1" x14ac:dyDescent="0.2">
      <c r="B333" s="29"/>
      <c r="C333" s="196" t="s">
        <v>616</v>
      </c>
      <c r="D333" s="197" t="s">
        <v>1</v>
      </c>
      <c r="E333" s="198" t="s">
        <v>1</v>
      </c>
      <c r="F333" s="199">
        <v>2.3170000000000002</v>
      </c>
      <c r="H333" s="29"/>
    </row>
    <row r="334" spans="2:8" s="1" customFormat="1" ht="16.95" customHeight="1" x14ac:dyDescent="0.2">
      <c r="B334" s="29"/>
      <c r="C334" s="200" t="s">
        <v>1</v>
      </c>
      <c r="D334" s="200" t="s">
        <v>647</v>
      </c>
      <c r="E334" s="17" t="s">
        <v>1</v>
      </c>
      <c r="F334" s="201">
        <v>0</v>
      </c>
      <c r="H334" s="29"/>
    </row>
    <row r="335" spans="2:8" s="1" customFormat="1" ht="16.95" customHeight="1" x14ac:dyDescent="0.2">
      <c r="B335" s="29"/>
      <c r="C335" s="200" t="s">
        <v>1</v>
      </c>
      <c r="D335" s="200" t="s">
        <v>697</v>
      </c>
      <c r="E335" s="17" t="s">
        <v>1</v>
      </c>
      <c r="F335" s="201">
        <v>0.19700000000000001</v>
      </c>
      <c r="H335" s="29"/>
    </row>
    <row r="336" spans="2:8" s="1" customFormat="1" ht="16.95" customHeight="1" x14ac:dyDescent="0.2">
      <c r="B336" s="29"/>
      <c r="C336" s="200" t="s">
        <v>1</v>
      </c>
      <c r="D336" s="200" t="s">
        <v>698</v>
      </c>
      <c r="E336" s="17" t="s">
        <v>1</v>
      </c>
      <c r="F336" s="201">
        <v>0.16600000000000001</v>
      </c>
      <c r="H336" s="29"/>
    </row>
    <row r="337" spans="2:8" s="1" customFormat="1" ht="16.95" customHeight="1" x14ac:dyDescent="0.2">
      <c r="B337" s="29"/>
      <c r="C337" s="200" t="s">
        <v>1</v>
      </c>
      <c r="D337" s="200" t="s">
        <v>699</v>
      </c>
      <c r="E337" s="17" t="s">
        <v>1</v>
      </c>
      <c r="F337" s="201">
        <v>0.36</v>
      </c>
      <c r="H337" s="29"/>
    </row>
    <row r="338" spans="2:8" s="1" customFormat="1" ht="16.95" customHeight="1" x14ac:dyDescent="0.2">
      <c r="B338" s="29"/>
      <c r="C338" s="200" t="s">
        <v>1</v>
      </c>
      <c r="D338" s="200" t="s">
        <v>657</v>
      </c>
      <c r="E338" s="17" t="s">
        <v>1</v>
      </c>
      <c r="F338" s="201">
        <v>0</v>
      </c>
      <c r="H338" s="29"/>
    </row>
    <row r="339" spans="2:8" s="1" customFormat="1" ht="16.95" customHeight="1" x14ac:dyDescent="0.2">
      <c r="B339" s="29"/>
      <c r="C339" s="200" t="s">
        <v>1</v>
      </c>
      <c r="D339" s="200" t="s">
        <v>700</v>
      </c>
      <c r="E339" s="17" t="s">
        <v>1</v>
      </c>
      <c r="F339" s="201">
        <v>0.33100000000000002</v>
      </c>
      <c r="H339" s="29"/>
    </row>
    <row r="340" spans="2:8" s="1" customFormat="1" ht="16.95" customHeight="1" x14ac:dyDescent="0.2">
      <c r="B340" s="29"/>
      <c r="C340" s="200" t="s">
        <v>1</v>
      </c>
      <c r="D340" s="200" t="s">
        <v>701</v>
      </c>
      <c r="E340" s="17" t="s">
        <v>1</v>
      </c>
      <c r="F340" s="201">
        <v>0.38300000000000001</v>
      </c>
      <c r="H340" s="29"/>
    </row>
    <row r="341" spans="2:8" s="1" customFormat="1" ht="16.95" customHeight="1" x14ac:dyDescent="0.2">
      <c r="B341" s="29"/>
      <c r="C341" s="200" t="s">
        <v>1</v>
      </c>
      <c r="D341" s="200" t="s">
        <v>663</v>
      </c>
      <c r="E341" s="17" t="s">
        <v>1</v>
      </c>
      <c r="F341" s="201">
        <v>0</v>
      </c>
      <c r="H341" s="29"/>
    </row>
    <row r="342" spans="2:8" s="1" customFormat="1" ht="16.95" customHeight="1" x14ac:dyDescent="0.2">
      <c r="B342" s="29"/>
      <c r="C342" s="200" t="s">
        <v>1</v>
      </c>
      <c r="D342" s="200" t="s">
        <v>702</v>
      </c>
      <c r="E342" s="17" t="s">
        <v>1</v>
      </c>
      <c r="F342" s="201">
        <v>0.497</v>
      </c>
      <c r="H342" s="29"/>
    </row>
    <row r="343" spans="2:8" s="1" customFormat="1" ht="16.95" customHeight="1" x14ac:dyDescent="0.2">
      <c r="B343" s="29"/>
      <c r="C343" s="200" t="s">
        <v>1</v>
      </c>
      <c r="D343" s="200" t="s">
        <v>701</v>
      </c>
      <c r="E343" s="17" t="s">
        <v>1</v>
      </c>
      <c r="F343" s="201">
        <v>0.38300000000000001</v>
      </c>
      <c r="H343" s="29"/>
    </row>
    <row r="344" spans="2:8" s="1" customFormat="1" ht="16.95" customHeight="1" x14ac:dyDescent="0.2">
      <c r="B344" s="29"/>
      <c r="C344" s="200" t="s">
        <v>616</v>
      </c>
      <c r="D344" s="200" t="s">
        <v>219</v>
      </c>
      <c r="E344" s="17" t="s">
        <v>1</v>
      </c>
      <c r="F344" s="201">
        <v>2.3170000000000002</v>
      </c>
      <c r="H344" s="29"/>
    </row>
    <row r="345" spans="2:8" s="1" customFormat="1" ht="16.95" customHeight="1" x14ac:dyDescent="0.2">
      <c r="B345" s="29"/>
      <c r="C345" s="202" t="s">
        <v>2121</v>
      </c>
      <c r="H345" s="29"/>
    </row>
    <row r="346" spans="2:8" s="1" customFormat="1" ht="16.95" customHeight="1" x14ac:dyDescent="0.2">
      <c r="B346" s="29"/>
      <c r="C346" s="200" t="s">
        <v>694</v>
      </c>
      <c r="D346" s="200" t="s">
        <v>695</v>
      </c>
      <c r="E346" s="17" t="s">
        <v>223</v>
      </c>
      <c r="F346" s="201">
        <v>2.3170000000000002</v>
      </c>
      <c r="H346" s="29"/>
    </row>
    <row r="347" spans="2:8" s="1" customFormat="1" ht="16.95" customHeight="1" x14ac:dyDescent="0.2">
      <c r="B347" s="29"/>
      <c r="C347" s="200" t="s">
        <v>715</v>
      </c>
      <c r="D347" s="200" t="s">
        <v>716</v>
      </c>
      <c r="E347" s="17" t="s">
        <v>202</v>
      </c>
      <c r="F347" s="201">
        <v>0.57899999999999996</v>
      </c>
      <c r="H347" s="29"/>
    </row>
    <row r="348" spans="2:8" s="1" customFormat="1" ht="26.4" customHeight="1" x14ac:dyDescent="0.2">
      <c r="B348" s="29"/>
      <c r="C348" s="195" t="s">
        <v>2123</v>
      </c>
      <c r="D348" s="195" t="s">
        <v>99</v>
      </c>
      <c r="H348" s="29"/>
    </row>
    <row r="349" spans="2:8" s="1" customFormat="1" ht="16.95" customHeight="1" x14ac:dyDescent="0.2">
      <c r="B349" s="29"/>
      <c r="C349" s="196" t="s">
        <v>1007</v>
      </c>
      <c r="D349" s="197" t="s">
        <v>1</v>
      </c>
      <c r="E349" s="198" t="s">
        <v>1</v>
      </c>
      <c r="F349" s="199">
        <v>176.38200000000001</v>
      </c>
      <c r="H349" s="29"/>
    </row>
    <row r="350" spans="2:8" s="1" customFormat="1" ht="16.95" customHeight="1" x14ac:dyDescent="0.2">
      <c r="B350" s="29"/>
      <c r="C350" s="200" t="s">
        <v>1</v>
      </c>
      <c r="D350" s="200" t="s">
        <v>1033</v>
      </c>
      <c r="E350" s="17" t="s">
        <v>1</v>
      </c>
      <c r="F350" s="201">
        <v>132.40199999999999</v>
      </c>
      <c r="H350" s="29"/>
    </row>
    <row r="351" spans="2:8" s="1" customFormat="1" ht="16.95" customHeight="1" x14ac:dyDescent="0.2">
      <c r="B351" s="29"/>
      <c r="C351" s="200" t="s">
        <v>1</v>
      </c>
      <c r="D351" s="200" t="s">
        <v>1034</v>
      </c>
      <c r="E351" s="17" t="s">
        <v>1</v>
      </c>
      <c r="F351" s="201">
        <v>43.98</v>
      </c>
      <c r="H351" s="29"/>
    </row>
    <row r="352" spans="2:8" s="1" customFormat="1" ht="16.95" customHeight="1" x14ac:dyDescent="0.2">
      <c r="B352" s="29"/>
      <c r="C352" s="200" t="s">
        <v>1007</v>
      </c>
      <c r="D352" s="200" t="s">
        <v>219</v>
      </c>
      <c r="E352" s="17" t="s">
        <v>1</v>
      </c>
      <c r="F352" s="201">
        <v>176.38200000000001</v>
      </c>
      <c r="H352" s="29"/>
    </row>
    <row r="353" spans="2:8" s="1" customFormat="1" ht="16.95" customHeight="1" x14ac:dyDescent="0.2">
      <c r="B353" s="29"/>
      <c r="C353" s="202" t="s">
        <v>2121</v>
      </c>
      <c r="H353" s="29"/>
    </row>
    <row r="354" spans="2:8" s="1" customFormat="1" ht="16.95" customHeight="1" x14ac:dyDescent="0.2">
      <c r="B354" s="29"/>
      <c r="C354" s="200" t="s">
        <v>1030</v>
      </c>
      <c r="D354" s="200" t="s">
        <v>1031</v>
      </c>
      <c r="E354" s="17" t="s">
        <v>194</v>
      </c>
      <c r="F354" s="201">
        <v>176.38200000000001</v>
      </c>
      <c r="H354" s="29"/>
    </row>
    <row r="355" spans="2:8" s="1" customFormat="1" ht="20.399999999999999" x14ac:dyDescent="0.2">
      <c r="B355" s="29"/>
      <c r="C355" s="200" t="s">
        <v>1040</v>
      </c>
      <c r="D355" s="200" t="s">
        <v>1041</v>
      </c>
      <c r="E355" s="17" t="s">
        <v>194</v>
      </c>
      <c r="F355" s="201">
        <v>176.38200000000001</v>
      </c>
      <c r="H355" s="29"/>
    </row>
    <row r="356" spans="2:8" s="1" customFormat="1" ht="16.95" customHeight="1" x14ac:dyDescent="0.2">
      <c r="B356" s="29"/>
      <c r="C356" s="196" t="s">
        <v>1009</v>
      </c>
      <c r="D356" s="197" t="s">
        <v>1</v>
      </c>
      <c r="E356" s="198" t="s">
        <v>1</v>
      </c>
      <c r="F356" s="199">
        <v>169.96299999999999</v>
      </c>
      <c r="H356" s="29"/>
    </row>
    <row r="357" spans="2:8" s="1" customFormat="1" ht="16.95" customHeight="1" x14ac:dyDescent="0.2">
      <c r="B357" s="29"/>
      <c r="C357" s="200" t="s">
        <v>1</v>
      </c>
      <c r="D357" s="200" t="s">
        <v>1077</v>
      </c>
      <c r="E357" s="17" t="s">
        <v>1</v>
      </c>
      <c r="F357" s="201">
        <v>140.643</v>
      </c>
      <c r="H357" s="29"/>
    </row>
    <row r="358" spans="2:8" s="1" customFormat="1" ht="16.95" customHeight="1" x14ac:dyDescent="0.2">
      <c r="B358" s="29"/>
      <c r="C358" s="200" t="s">
        <v>1</v>
      </c>
      <c r="D358" s="200" t="s">
        <v>1078</v>
      </c>
      <c r="E358" s="17" t="s">
        <v>1</v>
      </c>
      <c r="F358" s="201">
        <v>29.32</v>
      </c>
      <c r="H358" s="29"/>
    </row>
    <row r="359" spans="2:8" s="1" customFormat="1" ht="16.95" customHeight="1" x14ac:dyDescent="0.2">
      <c r="B359" s="29"/>
      <c r="C359" s="200" t="s">
        <v>1009</v>
      </c>
      <c r="D359" s="200" t="s">
        <v>219</v>
      </c>
      <c r="E359" s="17" t="s">
        <v>1</v>
      </c>
      <c r="F359" s="201">
        <v>169.96299999999999</v>
      </c>
      <c r="H359" s="29"/>
    </row>
    <row r="360" spans="2:8" s="1" customFormat="1" ht="16.95" customHeight="1" x14ac:dyDescent="0.2">
      <c r="B360" s="29"/>
      <c r="C360" s="202" t="s">
        <v>2121</v>
      </c>
      <c r="H360" s="29"/>
    </row>
    <row r="361" spans="2:8" s="1" customFormat="1" ht="20.399999999999999" x14ac:dyDescent="0.2">
      <c r="B361" s="29"/>
      <c r="C361" s="200" t="s">
        <v>1074</v>
      </c>
      <c r="D361" s="200" t="s">
        <v>1075</v>
      </c>
      <c r="E361" s="17" t="s">
        <v>194</v>
      </c>
      <c r="F361" s="201">
        <v>169.96299999999999</v>
      </c>
      <c r="H361" s="29"/>
    </row>
    <row r="362" spans="2:8" s="1" customFormat="1" ht="16.95" customHeight="1" x14ac:dyDescent="0.2">
      <c r="B362" s="29"/>
      <c r="C362" s="200" t="s">
        <v>1069</v>
      </c>
      <c r="D362" s="200" t="s">
        <v>1070</v>
      </c>
      <c r="E362" s="17" t="s">
        <v>194</v>
      </c>
      <c r="F362" s="201">
        <v>169.96299999999999</v>
      </c>
      <c r="H362" s="29"/>
    </row>
    <row r="363" spans="2:8" s="1" customFormat="1" ht="26.4" customHeight="1" x14ac:dyDescent="0.2">
      <c r="B363" s="29"/>
      <c r="C363" s="195" t="s">
        <v>2124</v>
      </c>
      <c r="D363" s="195" t="s">
        <v>108</v>
      </c>
      <c r="H363" s="29"/>
    </row>
    <row r="364" spans="2:8" s="1" customFormat="1" ht="16.95" customHeight="1" x14ac:dyDescent="0.2">
      <c r="B364" s="29"/>
      <c r="C364" s="196" t="s">
        <v>1413</v>
      </c>
      <c r="D364" s="197" t="s">
        <v>1</v>
      </c>
      <c r="E364" s="198" t="s">
        <v>1</v>
      </c>
      <c r="F364" s="199">
        <v>50.4</v>
      </c>
      <c r="H364" s="29"/>
    </row>
    <row r="365" spans="2:8" s="1" customFormat="1" ht="16.95" customHeight="1" x14ac:dyDescent="0.2">
      <c r="B365" s="29"/>
      <c r="C365" s="200" t="s">
        <v>1413</v>
      </c>
      <c r="D365" s="200" t="s">
        <v>1467</v>
      </c>
      <c r="E365" s="17" t="s">
        <v>1</v>
      </c>
      <c r="F365" s="201">
        <v>50.4</v>
      </c>
      <c r="H365" s="29"/>
    </row>
    <row r="366" spans="2:8" s="1" customFormat="1" ht="16.95" customHeight="1" x14ac:dyDescent="0.2">
      <c r="B366" s="29"/>
      <c r="C366" s="202" t="s">
        <v>2121</v>
      </c>
      <c r="H366" s="29"/>
    </row>
    <row r="367" spans="2:8" s="1" customFormat="1" ht="16.95" customHeight="1" x14ac:dyDescent="0.2">
      <c r="B367" s="29"/>
      <c r="C367" s="200" t="s">
        <v>1464</v>
      </c>
      <c r="D367" s="200" t="s">
        <v>1465</v>
      </c>
      <c r="E367" s="17" t="s">
        <v>194</v>
      </c>
      <c r="F367" s="201">
        <v>274.37</v>
      </c>
      <c r="H367" s="29"/>
    </row>
    <row r="368" spans="2:8" s="1" customFormat="1" ht="16.95" customHeight="1" x14ac:dyDescent="0.2">
      <c r="B368" s="29"/>
      <c r="C368" s="200" t="s">
        <v>1489</v>
      </c>
      <c r="D368" s="200" t="s">
        <v>1490</v>
      </c>
      <c r="E368" s="17" t="s">
        <v>194</v>
      </c>
      <c r="F368" s="201">
        <v>72.790000000000006</v>
      </c>
      <c r="H368" s="29"/>
    </row>
    <row r="369" spans="2:8" s="1" customFormat="1" ht="16.95" customHeight="1" x14ac:dyDescent="0.2">
      <c r="B369" s="29"/>
      <c r="C369" s="200" t="s">
        <v>1498</v>
      </c>
      <c r="D369" s="200" t="s">
        <v>1499</v>
      </c>
      <c r="E369" s="17" t="s">
        <v>194</v>
      </c>
      <c r="F369" s="201">
        <v>62.893000000000001</v>
      </c>
      <c r="H369" s="29"/>
    </row>
    <row r="370" spans="2:8" s="1" customFormat="1" ht="16.95" customHeight="1" x14ac:dyDescent="0.2">
      <c r="B370" s="29"/>
      <c r="C370" s="196" t="s">
        <v>1425</v>
      </c>
      <c r="D370" s="197" t="s">
        <v>1</v>
      </c>
      <c r="E370" s="198" t="s">
        <v>1</v>
      </c>
      <c r="F370" s="199">
        <v>4.88</v>
      </c>
      <c r="H370" s="29"/>
    </row>
    <row r="371" spans="2:8" s="1" customFormat="1" ht="16.95" customHeight="1" x14ac:dyDescent="0.2">
      <c r="B371" s="29"/>
      <c r="C371" s="200" t="s">
        <v>1425</v>
      </c>
      <c r="D371" s="200" t="s">
        <v>1473</v>
      </c>
      <c r="E371" s="17" t="s">
        <v>1</v>
      </c>
      <c r="F371" s="201">
        <v>4.88</v>
      </c>
      <c r="H371" s="29"/>
    </row>
    <row r="372" spans="2:8" s="1" customFormat="1" ht="16.95" customHeight="1" x14ac:dyDescent="0.2">
      <c r="B372" s="29"/>
      <c r="C372" s="202" t="s">
        <v>2121</v>
      </c>
      <c r="H372" s="29"/>
    </row>
    <row r="373" spans="2:8" s="1" customFormat="1" ht="16.95" customHeight="1" x14ac:dyDescent="0.2">
      <c r="B373" s="29"/>
      <c r="C373" s="200" t="s">
        <v>1464</v>
      </c>
      <c r="D373" s="200" t="s">
        <v>1465</v>
      </c>
      <c r="E373" s="17" t="s">
        <v>194</v>
      </c>
      <c r="F373" s="201">
        <v>274.37</v>
      </c>
      <c r="H373" s="29"/>
    </row>
    <row r="374" spans="2:8" s="1" customFormat="1" ht="16.95" customHeight="1" x14ac:dyDescent="0.2">
      <c r="B374" s="29"/>
      <c r="C374" s="200" t="s">
        <v>1503</v>
      </c>
      <c r="D374" s="200" t="s">
        <v>1504</v>
      </c>
      <c r="E374" s="17" t="s">
        <v>194</v>
      </c>
      <c r="F374" s="201">
        <v>201.58</v>
      </c>
      <c r="H374" s="29"/>
    </row>
    <row r="375" spans="2:8" s="1" customFormat="1" ht="16.95" customHeight="1" x14ac:dyDescent="0.2">
      <c r="B375" s="29"/>
      <c r="C375" s="200" t="s">
        <v>1494</v>
      </c>
      <c r="D375" s="200" t="s">
        <v>1495</v>
      </c>
      <c r="E375" s="17" t="s">
        <v>194</v>
      </c>
      <c r="F375" s="201">
        <v>205.61199999999999</v>
      </c>
      <c r="H375" s="29"/>
    </row>
    <row r="376" spans="2:8" s="1" customFormat="1" ht="16.95" customHeight="1" x14ac:dyDescent="0.2">
      <c r="B376" s="29"/>
      <c r="C376" s="200" t="s">
        <v>1521</v>
      </c>
      <c r="D376" s="200" t="s">
        <v>1522</v>
      </c>
      <c r="E376" s="17" t="s">
        <v>194</v>
      </c>
      <c r="F376" s="201">
        <v>4.9779999999999998</v>
      </c>
      <c r="H376" s="29"/>
    </row>
    <row r="377" spans="2:8" s="1" customFormat="1" ht="16.95" customHeight="1" x14ac:dyDescent="0.2">
      <c r="B377" s="29"/>
      <c r="C377" s="196" t="s">
        <v>1415</v>
      </c>
      <c r="D377" s="197" t="s">
        <v>1</v>
      </c>
      <c r="E377" s="198" t="s">
        <v>1</v>
      </c>
      <c r="F377" s="199">
        <v>11.26</v>
      </c>
      <c r="H377" s="29"/>
    </row>
    <row r="378" spans="2:8" s="1" customFormat="1" ht="16.95" customHeight="1" x14ac:dyDescent="0.2">
      <c r="B378" s="29"/>
      <c r="C378" s="200" t="s">
        <v>1415</v>
      </c>
      <c r="D378" s="200" t="s">
        <v>1468</v>
      </c>
      <c r="E378" s="17" t="s">
        <v>1</v>
      </c>
      <c r="F378" s="201">
        <v>11.26</v>
      </c>
      <c r="H378" s="29"/>
    </row>
    <row r="379" spans="2:8" s="1" customFormat="1" ht="16.95" customHeight="1" x14ac:dyDescent="0.2">
      <c r="B379" s="29"/>
      <c r="C379" s="202" t="s">
        <v>2121</v>
      </c>
      <c r="H379" s="29"/>
    </row>
    <row r="380" spans="2:8" s="1" customFormat="1" ht="16.95" customHeight="1" x14ac:dyDescent="0.2">
      <c r="B380" s="29"/>
      <c r="C380" s="200" t="s">
        <v>1464</v>
      </c>
      <c r="D380" s="200" t="s">
        <v>1465</v>
      </c>
      <c r="E380" s="17" t="s">
        <v>194</v>
      </c>
      <c r="F380" s="201">
        <v>274.37</v>
      </c>
      <c r="H380" s="29"/>
    </row>
    <row r="381" spans="2:8" s="1" customFormat="1" ht="16.95" customHeight="1" x14ac:dyDescent="0.2">
      <c r="B381" s="29"/>
      <c r="C381" s="200" t="s">
        <v>1489</v>
      </c>
      <c r="D381" s="200" t="s">
        <v>1490</v>
      </c>
      <c r="E381" s="17" t="s">
        <v>194</v>
      </c>
      <c r="F381" s="201">
        <v>72.790000000000006</v>
      </c>
      <c r="H381" s="29"/>
    </row>
    <row r="382" spans="2:8" s="1" customFormat="1" ht="16.95" customHeight="1" x14ac:dyDescent="0.2">
      <c r="B382" s="29"/>
      <c r="C382" s="200" t="s">
        <v>1498</v>
      </c>
      <c r="D382" s="200" t="s">
        <v>1499</v>
      </c>
      <c r="E382" s="17" t="s">
        <v>194</v>
      </c>
      <c r="F382" s="201">
        <v>62.893000000000001</v>
      </c>
      <c r="H382" s="29"/>
    </row>
    <row r="383" spans="2:8" s="1" customFormat="1" ht="16.95" customHeight="1" x14ac:dyDescent="0.2">
      <c r="B383" s="29"/>
      <c r="C383" s="196" t="s">
        <v>1417</v>
      </c>
      <c r="D383" s="197" t="s">
        <v>1</v>
      </c>
      <c r="E383" s="198" t="s">
        <v>1</v>
      </c>
      <c r="F383" s="199">
        <v>11.13</v>
      </c>
      <c r="H383" s="29"/>
    </row>
    <row r="384" spans="2:8" s="1" customFormat="1" ht="16.95" customHeight="1" x14ac:dyDescent="0.2">
      <c r="B384" s="29"/>
      <c r="C384" s="200" t="s">
        <v>1417</v>
      </c>
      <c r="D384" s="200" t="s">
        <v>1469</v>
      </c>
      <c r="E384" s="17" t="s">
        <v>1</v>
      </c>
      <c r="F384" s="201">
        <v>11.13</v>
      </c>
      <c r="H384" s="29"/>
    </row>
    <row r="385" spans="2:8" s="1" customFormat="1" ht="16.95" customHeight="1" x14ac:dyDescent="0.2">
      <c r="B385" s="29"/>
      <c r="C385" s="202" t="s">
        <v>2121</v>
      </c>
      <c r="H385" s="29"/>
    </row>
    <row r="386" spans="2:8" s="1" customFormat="1" ht="16.95" customHeight="1" x14ac:dyDescent="0.2">
      <c r="B386" s="29"/>
      <c r="C386" s="200" t="s">
        <v>1464</v>
      </c>
      <c r="D386" s="200" t="s">
        <v>1465</v>
      </c>
      <c r="E386" s="17" t="s">
        <v>194</v>
      </c>
      <c r="F386" s="201">
        <v>274.37</v>
      </c>
      <c r="H386" s="29"/>
    </row>
    <row r="387" spans="2:8" s="1" customFormat="1" ht="16.95" customHeight="1" x14ac:dyDescent="0.2">
      <c r="B387" s="29"/>
      <c r="C387" s="200" t="s">
        <v>1489</v>
      </c>
      <c r="D387" s="200" t="s">
        <v>1490</v>
      </c>
      <c r="E387" s="17" t="s">
        <v>194</v>
      </c>
      <c r="F387" s="201">
        <v>72.790000000000006</v>
      </c>
      <c r="H387" s="29"/>
    </row>
    <row r="388" spans="2:8" s="1" customFormat="1" ht="16.95" customHeight="1" x14ac:dyDescent="0.2">
      <c r="B388" s="29"/>
      <c r="C388" s="200" t="s">
        <v>1494</v>
      </c>
      <c r="D388" s="200" t="s">
        <v>1495</v>
      </c>
      <c r="E388" s="17" t="s">
        <v>194</v>
      </c>
      <c r="F388" s="201">
        <v>11.353</v>
      </c>
      <c r="H388" s="29"/>
    </row>
    <row r="389" spans="2:8" s="1" customFormat="1" ht="16.95" customHeight="1" x14ac:dyDescent="0.2">
      <c r="B389" s="29"/>
      <c r="C389" s="196" t="s">
        <v>1419</v>
      </c>
      <c r="D389" s="197" t="s">
        <v>1</v>
      </c>
      <c r="E389" s="198" t="s">
        <v>1</v>
      </c>
      <c r="F389" s="199">
        <v>89.42</v>
      </c>
      <c r="H389" s="29"/>
    </row>
    <row r="390" spans="2:8" s="1" customFormat="1" ht="16.95" customHeight="1" x14ac:dyDescent="0.2">
      <c r="B390" s="29"/>
      <c r="C390" s="200" t="s">
        <v>1419</v>
      </c>
      <c r="D390" s="200" t="s">
        <v>1470</v>
      </c>
      <c r="E390" s="17" t="s">
        <v>1</v>
      </c>
      <c r="F390" s="201">
        <v>89.42</v>
      </c>
      <c r="H390" s="29"/>
    </row>
    <row r="391" spans="2:8" s="1" customFormat="1" ht="16.95" customHeight="1" x14ac:dyDescent="0.2">
      <c r="B391" s="29"/>
      <c r="C391" s="202" t="s">
        <v>2121</v>
      </c>
      <c r="H391" s="29"/>
    </row>
    <row r="392" spans="2:8" s="1" customFormat="1" ht="16.95" customHeight="1" x14ac:dyDescent="0.2">
      <c r="B392" s="29"/>
      <c r="C392" s="200" t="s">
        <v>1464</v>
      </c>
      <c r="D392" s="200" t="s">
        <v>1465</v>
      </c>
      <c r="E392" s="17" t="s">
        <v>194</v>
      </c>
      <c r="F392" s="201">
        <v>274.37</v>
      </c>
      <c r="H392" s="29"/>
    </row>
    <row r="393" spans="2:8" s="1" customFormat="1" ht="16.95" customHeight="1" x14ac:dyDescent="0.2">
      <c r="B393" s="29"/>
      <c r="C393" s="200" t="s">
        <v>1503</v>
      </c>
      <c r="D393" s="200" t="s">
        <v>1504</v>
      </c>
      <c r="E393" s="17" t="s">
        <v>194</v>
      </c>
      <c r="F393" s="201">
        <v>201.58</v>
      </c>
      <c r="H393" s="29"/>
    </row>
    <row r="394" spans="2:8" s="1" customFormat="1" ht="16.95" customHeight="1" x14ac:dyDescent="0.2">
      <c r="B394" s="29"/>
      <c r="C394" s="200" t="s">
        <v>1494</v>
      </c>
      <c r="D394" s="200" t="s">
        <v>1495</v>
      </c>
      <c r="E394" s="17" t="s">
        <v>194</v>
      </c>
      <c r="F394" s="201">
        <v>205.61199999999999</v>
      </c>
      <c r="H394" s="29"/>
    </row>
    <row r="395" spans="2:8" s="1" customFormat="1" ht="16.95" customHeight="1" x14ac:dyDescent="0.2">
      <c r="B395" s="29"/>
      <c r="C395" s="200" t="s">
        <v>1517</v>
      </c>
      <c r="D395" s="200" t="s">
        <v>1518</v>
      </c>
      <c r="E395" s="17" t="s">
        <v>194</v>
      </c>
      <c r="F395" s="201">
        <v>91.207999999999998</v>
      </c>
      <c r="H395" s="29"/>
    </row>
    <row r="396" spans="2:8" s="1" customFormat="1" ht="16.95" customHeight="1" x14ac:dyDescent="0.2">
      <c r="B396" s="29"/>
      <c r="C396" s="196" t="s">
        <v>1421</v>
      </c>
      <c r="D396" s="197" t="s">
        <v>1</v>
      </c>
      <c r="E396" s="198" t="s">
        <v>1</v>
      </c>
      <c r="F396" s="199">
        <v>11.12</v>
      </c>
      <c r="H396" s="29"/>
    </row>
    <row r="397" spans="2:8" s="1" customFormat="1" ht="16.95" customHeight="1" x14ac:dyDescent="0.2">
      <c r="B397" s="29"/>
      <c r="C397" s="200" t="s">
        <v>1421</v>
      </c>
      <c r="D397" s="200" t="s">
        <v>1471</v>
      </c>
      <c r="E397" s="17" t="s">
        <v>1</v>
      </c>
      <c r="F397" s="201">
        <v>11.12</v>
      </c>
      <c r="H397" s="29"/>
    </row>
    <row r="398" spans="2:8" s="1" customFormat="1" ht="16.95" customHeight="1" x14ac:dyDescent="0.2">
      <c r="B398" s="29"/>
      <c r="C398" s="202" t="s">
        <v>2121</v>
      </c>
      <c r="H398" s="29"/>
    </row>
    <row r="399" spans="2:8" s="1" customFormat="1" ht="16.95" customHeight="1" x14ac:dyDescent="0.2">
      <c r="B399" s="29"/>
      <c r="C399" s="200" t="s">
        <v>1464</v>
      </c>
      <c r="D399" s="200" t="s">
        <v>1465</v>
      </c>
      <c r="E399" s="17" t="s">
        <v>194</v>
      </c>
      <c r="F399" s="201">
        <v>274.37</v>
      </c>
      <c r="H399" s="29"/>
    </row>
    <row r="400" spans="2:8" s="1" customFormat="1" ht="16.95" customHeight="1" x14ac:dyDescent="0.2">
      <c r="B400" s="29"/>
      <c r="C400" s="200" t="s">
        <v>1503</v>
      </c>
      <c r="D400" s="200" t="s">
        <v>1504</v>
      </c>
      <c r="E400" s="17" t="s">
        <v>194</v>
      </c>
      <c r="F400" s="201">
        <v>201.58</v>
      </c>
      <c r="H400" s="29"/>
    </row>
    <row r="401" spans="2:8" s="1" customFormat="1" ht="16.95" customHeight="1" x14ac:dyDescent="0.2">
      <c r="B401" s="29"/>
      <c r="C401" s="200" t="s">
        <v>1494</v>
      </c>
      <c r="D401" s="200" t="s">
        <v>1495</v>
      </c>
      <c r="E401" s="17" t="s">
        <v>194</v>
      </c>
      <c r="F401" s="201">
        <v>205.61199999999999</v>
      </c>
      <c r="H401" s="29"/>
    </row>
    <row r="402" spans="2:8" s="1" customFormat="1" ht="16.95" customHeight="1" x14ac:dyDescent="0.2">
      <c r="B402" s="29"/>
      <c r="C402" s="200" t="s">
        <v>1525</v>
      </c>
      <c r="D402" s="200" t="s">
        <v>1526</v>
      </c>
      <c r="E402" s="17" t="s">
        <v>194</v>
      </c>
      <c r="F402" s="201">
        <v>11.342000000000001</v>
      </c>
      <c r="H402" s="29"/>
    </row>
    <row r="403" spans="2:8" s="1" customFormat="1" ht="16.95" customHeight="1" x14ac:dyDescent="0.2">
      <c r="B403" s="29"/>
      <c r="C403" s="196" t="s">
        <v>1423</v>
      </c>
      <c r="D403" s="197" t="s">
        <v>1</v>
      </c>
      <c r="E403" s="198" t="s">
        <v>1</v>
      </c>
      <c r="F403" s="199">
        <v>96.16</v>
      </c>
      <c r="H403" s="29"/>
    </row>
    <row r="404" spans="2:8" s="1" customFormat="1" ht="16.95" customHeight="1" x14ac:dyDescent="0.2">
      <c r="B404" s="29"/>
      <c r="C404" s="200" t="s">
        <v>1423</v>
      </c>
      <c r="D404" s="200" t="s">
        <v>1472</v>
      </c>
      <c r="E404" s="17" t="s">
        <v>1</v>
      </c>
      <c r="F404" s="201">
        <v>96.16</v>
      </c>
      <c r="H404" s="29"/>
    </row>
    <row r="405" spans="2:8" s="1" customFormat="1" ht="16.95" customHeight="1" x14ac:dyDescent="0.2">
      <c r="B405" s="29"/>
      <c r="C405" s="202" t="s">
        <v>2121</v>
      </c>
      <c r="H405" s="29"/>
    </row>
    <row r="406" spans="2:8" s="1" customFormat="1" ht="16.95" customHeight="1" x14ac:dyDescent="0.2">
      <c r="B406" s="29"/>
      <c r="C406" s="200" t="s">
        <v>1464</v>
      </c>
      <c r="D406" s="200" t="s">
        <v>1465</v>
      </c>
      <c r="E406" s="17" t="s">
        <v>194</v>
      </c>
      <c r="F406" s="201">
        <v>274.37</v>
      </c>
      <c r="H406" s="29"/>
    </row>
    <row r="407" spans="2:8" s="1" customFormat="1" ht="16.95" customHeight="1" x14ac:dyDescent="0.2">
      <c r="B407" s="29"/>
      <c r="C407" s="200" t="s">
        <v>1503</v>
      </c>
      <c r="D407" s="200" t="s">
        <v>1504</v>
      </c>
      <c r="E407" s="17" t="s">
        <v>194</v>
      </c>
      <c r="F407" s="201">
        <v>201.58</v>
      </c>
      <c r="H407" s="29"/>
    </row>
    <row r="408" spans="2:8" s="1" customFormat="1" ht="16.95" customHeight="1" x14ac:dyDescent="0.2">
      <c r="B408" s="29"/>
      <c r="C408" s="200" t="s">
        <v>1510</v>
      </c>
      <c r="D408" s="200" t="s">
        <v>1511</v>
      </c>
      <c r="E408" s="17" t="s">
        <v>194</v>
      </c>
      <c r="F408" s="201">
        <v>98.082999999999998</v>
      </c>
      <c r="H408" s="29"/>
    </row>
    <row r="409" spans="2:8" s="1" customFormat="1" ht="16.95" customHeight="1" x14ac:dyDescent="0.2">
      <c r="B409" s="29"/>
      <c r="C409" s="200" t="s">
        <v>1494</v>
      </c>
      <c r="D409" s="200" t="s">
        <v>1495</v>
      </c>
      <c r="E409" s="17" t="s">
        <v>194</v>
      </c>
      <c r="F409" s="201">
        <v>205.61199999999999</v>
      </c>
      <c r="H409" s="29"/>
    </row>
    <row r="410" spans="2:8" s="1" customFormat="1" ht="26.4" customHeight="1" x14ac:dyDescent="0.2">
      <c r="B410" s="29"/>
      <c r="C410" s="195" t="s">
        <v>2125</v>
      </c>
      <c r="D410" s="195" t="s">
        <v>111</v>
      </c>
      <c r="H410" s="29"/>
    </row>
    <row r="411" spans="2:8" s="1" customFormat="1" ht="16.95" customHeight="1" x14ac:dyDescent="0.2">
      <c r="B411" s="29"/>
      <c r="C411" s="196" t="s">
        <v>1534</v>
      </c>
      <c r="D411" s="197" t="s">
        <v>1</v>
      </c>
      <c r="E411" s="198" t="s">
        <v>1</v>
      </c>
      <c r="F411" s="199">
        <v>282.56200000000001</v>
      </c>
      <c r="H411" s="29"/>
    </row>
    <row r="412" spans="2:8" s="1" customFormat="1" ht="16.95" customHeight="1" x14ac:dyDescent="0.2">
      <c r="B412" s="29"/>
      <c r="C412" s="200" t="s">
        <v>1</v>
      </c>
      <c r="D412" s="200" t="s">
        <v>647</v>
      </c>
      <c r="E412" s="17" t="s">
        <v>1</v>
      </c>
      <c r="F412" s="201">
        <v>0</v>
      </c>
      <c r="H412" s="29"/>
    </row>
    <row r="413" spans="2:8" s="1" customFormat="1" ht="16.95" customHeight="1" x14ac:dyDescent="0.2">
      <c r="B413" s="29"/>
      <c r="C413" s="200" t="s">
        <v>1</v>
      </c>
      <c r="D413" s="200" t="s">
        <v>1805</v>
      </c>
      <c r="E413" s="17" t="s">
        <v>1</v>
      </c>
      <c r="F413" s="201">
        <v>31.172999999999998</v>
      </c>
      <c r="H413" s="29"/>
    </row>
    <row r="414" spans="2:8" s="1" customFormat="1" ht="16.95" customHeight="1" x14ac:dyDescent="0.2">
      <c r="B414" s="29"/>
      <c r="C414" s="200" t="s">
        <v>1</v>
      </c>
      <c r="D414" s="200" t="s">
        <v>1806</v>
      </c>
      <c r="E414" s="17" t="s">
        <v>1</v>
      </c>
      <c r="F414" s="201">
        <v>13</v>
      </c>
      <c r="H414" s="29"/>
    </row>
    <row r="415" spans="2:8" s="1" customFormat="1" ht="16.95" customHeight="1" x14ac:dyDescent="0.2">
      <c r="B415" s="29"/>
      <c r="C415" s="200" t="s">
        <v>1</v>
      </c>
      <c r="D415" s="200" t="s">
        <v>1807</v>
      </c>
      <c r="E415" s="17" t="s">
        <v>1</v>
      </c>
      <c r="F415" s="201">
        <v>15.925000000000001</v>
      </c>
      <c r="H415" s="29"/>
    </row>
    <row r="416" spans="2:8" s="1" customFormat="1" ht="20.399999999999999" x14ac:dyDescent="0.2">
      <c r="B416" s="29"/>
      <c r="C416" s="200" t="s">
        <v>1</v>
      </c>
      <c r="D416" s="200" t="s">
        <v>1808</v>
      </c>
      <c r="E416" s="17" t="s">
        <v>1</v>
      </c>
      <c r="F416" s="201">
        <v>56.715000000000003</v>
      </c>
      <c r="H416" s="29"/>
    </row>
    <row r="417" spans="2:8" s="1" customFormat="1" ht="16.95" customHeight="1" x14ac:dyDescent="0.2">
      <c r="B417" s="29"/>
      <c r="C417" s="200" t="s">
        <v>1</v>
      </c>
      <c r="D417" s="200" t="s">
        <v>657</v>
      </c>
      <c r="E417" s="17" t="s">
        <v>1</v>
      </c>
      <c r="F417" s="201">
        <v>0</v>
      </c>
      <c r="H417" s="29"/>
    </row>
    <row r="418" spans="2:8" s="1" customFormat="1" ht="16.95" customHeight="1" x14ac:dyDescent="0.2">
      <c r="B418" s="29"/>
      <c r="C418" s="200" t="s">
        <v>1</v>
      </c>
      <c r="D418" s="200" t="s">
        <v>1809</v>
      </c>
      <c r="E418" s="17" t="s">
        <v>1</v>
      </c>
      <c r="F418" s="201">
        <v>29.649000000000001</v>
      </c>
      <c r="H418" s="29"/>
    </row>
    <row r="419" spans="2:8" s="1" customFormat="1" ht="16.95" customHeight="1" x14ac:dyDescent="0.2">
      <c r="B419" s="29"/>
      <c r="C419" s="200" t="s">
        <v>1</v>
      </c>
      <c r="D419" s="200" t="s">
        <v>1810</v>
      </c>
      <c r="E419" s="17" t="s">
        <v>1</v>
      </c>
      <c r="F419" s="201">
        <v>15.978</v>
      </c>
      <c r="H419" s="29"/>
    </row>
    <row r="420" spans="2:8" s="1" customFormat="1" ht="16.95" customHeight="1" x14ac:dyDescent="0.2">
      <c r="B420" s="29"/>
      <c r="C420" s="200" t="s">
        <v>1</v>
      </c>
      <c r="D420" s="200" t="s">
        <v>1811</v>
      </c>
      <c r="E420" s="17" t="s">
        <v>1</v>
      </c>
      <c r="F420" s="201">
        <v>21.8</v>
      </c>
      <c r="H420" s="29"/>
    </row>
    <row r="421" spans="2:8" s="1" customFormat="1" ht="16.95" customHeight="1" x14ac:dyDescent="0.2">
      <c r="B421" s="29"/>
      <c r="C421" s="200" t="s">
        <v>1</v>
      </c>
      <c r="D421" s="200" t="s">
        <v>1812</v>
      </c>
      <c r="E421" s="17" t="s">
        <v>1</v>
      </c>
      <c r="F421" s="201">
        <v>31.96</v>
      </c>
      <c r="H421" s="29"/>
    </row>
    <row r="422" spans="2:8" s="1" customFormat="1" ht="16.95" customHeight="1" x14ac:dyDescent="0.2">
      <c r="B422" s="29"/>
      <c r="C422" s="200" t="s">
        <v>1</v>
      </c>
      <c r="D422" s="200" t="s">
        <v>663</v>
      </c>
      <c r="E422" s="17" t="s">
        <v>1</v>
      </c>
      <c r="F422" s="201">
        <v>0</v>
      </c>
      <c r="H422" s="29"/>
    </row>
    <row r="423" spans="2:8" s="1" customFormat="1" ht="16.95" customHeight="1" x14ac:dyDescent="0.2">
      <c r="B423" s="29"/>
      <c r="C423" s="200" t="s">
        <v>1</v>
      </c>
      <c r="D423" s="200" t="s">
        <v>1813</v>
      </c>
      <c r="E423" s="17" t="s">
        <v>1</v>
      </c>
      <c r="F423" s="201">
        <v>11.802</v>
      </c>
      <c r="H423" s="29"/>
    </row>
    <row r="424" spans="2:8" s="1" customFormat="1" ht="16.95" customHeight="1" x14ac:dyDescent="0.2">
      <c r="B424" s="29"/>
      <c r="C424" s="200" t="s">
        <v>1</v>
      </c>
      <c r="D424" s="200" t="s">
        <v>1814</v>
      </c>
      <c r="E424" s="17" t="s">
        <v>1</v>
      </c>
      <c r="F424" s="201">
        <v>14.065</v>
      </c>
      <c r="H424" s="29"/>
    </row>
    <row r="425" spans="2:8" s="1" customFormat="1" ht="16.95" customHeight="1" x14ac:dyDescent="0.2">
      <c r="B425" s="29"/>
      <c r="C425" s="200" t="s">
        <v>1</v>
      </c>
      <c r="D425" s="200" t="s">
        <v>1815</v>
      </c>
      <c r="E425" s="17" t="s">
        <v>1</v>
      </c>
      <c r="F425" s="201">
        <v>20.689</v>
      </c>
      <c r="H425" s="29"/>
    </row>
    <row r="426" spans="2:8" s="1" customFormat="1" ht="16.95" customHeight="1" x14ac:dyDescent="0.2">
      <c r="B426" s="29"/>
      <c r="C426" s="200" t="s">
        <v>1</v>
      </c>
      <c r="D426" s="200" t="s">
        <v>1816</v>
      </c>
      <c r="E426" s="17" t="s">
        <v>1</v>
      </c>
      <c r="F426" s="201">
        <v>19.806000000000001</v>
      </c>
      <c r="H426" s="29"/>
    </row>
    <row r="427" spans="2:8" s="1" customFormat="1" ht="16.95" customHeight="1" x14ac:dyDescent="0.2">
      <c r="B427" s="29"/>
      <c r="C427" s="200" t="s">
        <v>1534</v>
      </c>
      <c r="D427" s="200" t="s">
        <v>219</v>
      </c>
      <c r="E427" s="17" t="s">
        <v>1</v>
      </c>
      <c r="F427" s="201">
        <v>282.56200000000001</v>
      </c>
      <c r="H427" s="29"/>
    </row>
    <row r="428" spans="2:8" s="1" customFormat="1" ht="16.95" customHeight="1" x14ac:dyDescent="0.2">
      <c r="B428" s="29"/>
      <c r="C428" s="202" t="s">
        <v>2121</v>
      </c>
      <c r="H428" s="29"/>
    </row>
    <row r="429" spans="2:8" s="1" customFormat="1" ht="16.95" customHeight="1" x14ac:dyDescent="0.2">
      <c r="B429" s="29"/>
      <c r="C429" s="200" t="s">
        <v>1802</v>
      </c>
      <c r="D429" s="200" t="s">
        <v>1803</v>
      </c>
      <c r="E429" s="17" t="s">
        <v>194</v>
      </c>
      <c r="F429" s="201">
        <v>282.56200000000001</v>
      </c>
      <c r="H429" s="29"/>
    </row>
    <row r="430" spans="2:8" s="1" customFormat="1" ht="16.95" customHeight="1" x14ac:dyDescent="0.2">
      <c r="B430" s="29"/>
      <c r="C430" s="200" t="s">
        <v>1662</v>
      </c>
      <c r="D430" s="200" t="s">
        <v>1663</v>
      </c>
      <c r="E430" s="17" t="s">
        <v>194</v>
      </c>
      <c r="F430" s="201">
        <v>843.47400000000005</v>
      </c>
      <c r="H430" s="29"/>
    </row>
    <row r="431" spans="2:8" s="1" customFormat="1" ht="20.399999999999999" x14ac:dyDescent="0.2">
      <c r="B431" s="29"/>
      <c r="C431" s="200" t="s">
        <v>1851</v>
      </c>
      <c r="D431" s="200" t="s">
        <v>1852</v>
      </c>
      <c r="E431" s="17" t="s">
        <v>194</v>
      </c>
      <c r="F431" s="201">
        <v>1201.0039999999999</v>
      </c>
      <c r="H431" s="29"/>
    </row>
    <row r="432" spans="2:8" s="1" customFormat="1" ht="16.95" customHeight="1" x14ac:dyDescent="0.2">
      <c r="B432" s="29"/>
      <c r="C432" s="196" t="s">
        <v>1536</v>
      </c>
      <c r="D432" s="197" t="s">
        <v>1</v>
      </c>
      <c r="E432" s="198" t="s">
        <v>1</v>
      </c>
      <c r="F432" s="199">
        <v>101.04</v>
      </c>
      <c r="H432" s="29"/>
    </row>
    <row r="433" spans="2:8" s="1" customFormat="1" ht="16.95" customHeight="1" x14ac:dyDescent="0.2">
      <c r="B433" s="29"/>
      <c r="C433" s="200" t="s">
        <v>1536</v>
      </c>
      <c r="D433" s="200" t="s">
        <v>1709</v>
      </c>
      <c r="E433" s="17" t="s">
        <v>1</v>
      </c>
      <c r="F433" s="201">
        <v>101.04</v>
      </c>
      <c r="H433" s="29"/>
    </row>
    <row r="434" spans="2:8" s="1" customFormat="1" ht="16.95" customHeight="1" x14ac:dyDescent="0.2">
      <c r="B434" s="29"/>
      <c r="C434" s="202" t="s">
        <v>2121</v>
      </c>
      <c r="H434" s="29"/>
    </row>
    <row r="435" spans="2:8" s="1" customFormat="1" ht="20.399999999999999" x14ac:dyDescent="0.2">
      <c r="B435" s="29"/>
      <c r="C435" s="200" t="s">
        <v>1706</v>
      </c>
      <c r="D435" s="200" t="s">
        <v>1707</v>
      </c>
      <c r="E435" s="17" t="s">
        <v>194</v>
      </c>
      <c r="F435" s="201">
        <v>101.04</v>
      </c>
      <c r="H435" s="29"/>
    </row>
    <row r="436" spans="2:8" s="1" customFormat="1" ht="20.399999999999999" x14ac:dyDescent="0.2">
      <c r="B436" s="29"/>
      <c r="C436" s="200" t="s">
        <v>1851</v>
      </c>
      <c r="D436" s="200" t="s">
        <v>1852</v>
      </c>
      <c r="E436" s="17" t="s">
        <v>194</v>
      </c>
      <c r="F436" s="201">
        <v>1201.0039999999999</v>
      </c>
      <c r="H436" s="29"/>
    </row>
    <row r="437" spans="2:8" s="1" customFormat="1" ht="16.95" customHeight="1" x14ac:dyDescent="0.2">
      <c r="B437" s="29"/>
      <c r="C437" s="196" t="s">
        <v>1532</v>
      </c>
      <c r="D437" s="197" t="s">
        <v>1</v>
      </c>
      <c r="E437" s="198" t="s">
        <v>1</v>
      </c>
      <c r="F437" s="199">
        <v>1126.0360000000001</v>
      </c>
      <c r="H437" s="29"/>
    </row>
    <row r="438" spans="2:8" s="1" customFormat="1" ht="16.95" customHeight="1" x14ac:dyDescent="0.2">
      <c r="B438" s="29"/>
      <c r="C438" s="200" t="s">
        <v>1</v>
      </c>
      <c r="D438" s="200" t="s">
        <v>1565</v>
      </c>
      <c r="E438" s="17" t="s">
        <v>1</v>
      </c>
      <c r="F438" s="201">
        <v>0</v>
      </c>
      <c r="H438" s="29"/>
    </row>
    <row r="439" spans="2:8" s="1" customFormat="1" ht="16.95" customHeight="1" x14ac:dyDescent="0.2">
      <c r="B439" s="29"/>
      <c r="C439" s="200" t="s">
        <v>1</v>
      </c>
      <c r="D439" s="200" t="s">
        <v>1566</v>
      </c>
      <c r="E439" s="17" t="s">
        <v>1</v>
      </c>
      <c r="F439" s="201">
        <v>0</v>
      </c>
      <c r="H439" s="29"/>
    </row>
    <row r="440" spans="2:8" s="1" customFormat="1" ht="16.95" customHeight="1" x14ac:dyDescent="0.2">
      <c r="B440" s="29"/>
      <c r="C440" s="200" t="s">
        <v>1</v>
      </c>
      <c r="D440" s="200" t="s">
        <v>1567</v>
      </c>
      <c r="E440" s="17" t="s">
        <v>1</v>
      </c>
      <c r="F440" s="201">
        <v>46.53</v>
      </c>
      <c r="H440" s="29"/>
    </row>
    <row r="441" spans="2:8" s="1" customFormat="1" ht="16.95" customHeight="1" x14ac:dyDescent="0.2">
      <c r="B441" s="29"/>
      <c r="C441" s="200" t="s">
        <v>1</v>
      </c>
      <c r="D441" s="200" t="s">
        <v>649</v>
      </c>
      <c r="E441" s="17" t="s">
        <v>1</v>
      </c>
      <c r="F441" s="201">
        <v>0</v>
      </c>
      <c r="H441" s="29"/>
    </row>
    <row r="442" spans="2:8" s="1" customFormat="1" ht="16.95" customHeight="1" x14ac:dyDescent="0.2">
      <c r="B442" s="29"/>
      <c r="C442" s="200" t="s">
        <v>1</v>
      </c>
      <c r="D442" s="200" t="s">
        <v>1328</v>
      </c>
      <c r="E442" s="17" t="s">
        <v>1</v>
      </c>
      <c r="F442" s="201">
        <v>-4.62</v>
      </c>
      <c r="H442" s="29"/>
    </row>
    <row r="443" spans="2:8" s="1" customFormat="1" ht="16.95" customHeight="1" x14ac:dyDescent="0.2">
      <c r="B443" s="29"/>
      <c r="C443" s="200" t="s">
        <v>1</v>
      </c>
      <c r="D443" s="200" t="s">
        <v>1568</v>
      </c>
      <c r="E443" s="17" t="s">
        <v>1</v>
      </c>
      <c r="F443" s="201">
        <v>-2.31</v>
      </c>
      <c r="H443" s="29"/>
    </row>
    <row r="444" spans="2:8" s="1" customFormat="1" ht="16.95" customHeight="1" x14ac:dyDescent="0.2">
      <c r="B444" s="29"/>
      <c r="C444" s="200" t="s">
        <v>1</v>
      </c>
      <c r="D444" s="200" t="s">
        <v>1294</v>
      </c>
      <c r="E444" s="17" t="s">
        <v>1</v>
      </c>
      <c r="F444" s="201">
        <v>0</v>
      </c>
      <c r="H444" s="29"/>
    </row>
    <row r="445" spans="2:8" s="1" customFormat="1" ht="16.95" customHeight="1" x14ac:dyDescent="0.2">
      <c r="B445" s="29"/>
      <c r="C445" s="200" t="s">
        <v>1</v>
      </c>
      <c r="D445" s="200" t="s">
        <v>1569</v>
      </c>
      <c r="E445" s="17" t="s">
        <v>1</v>
      </c>
      <c r="F445" s="201">
        <v>3.18</v>
      </c>
      <c r="H445" s="29"/>
    </row>
    <row r="446" spans="2:8" s="1" customFormat="1" ht="16.95" customHeight="1" x14ac:dyDescent="0.2">
      <c r="B446" s="29"/>
      <c r="C446" s="200" t="s">
        <v>1</v>
      </c>
      <c r="D446" s="200" t="s">
        <v>1570</v>
      </c>
      <c r="E446" s="17" t="s">
        <v>1</v>
      </c>
      <c r="F446" s="201">
        <v>0</v>
      </c>
      <c r="H446" s="29"/>
    </row>
    <row r="447" spans="2:8" s="1" customFormat="1" ht="16.95" customHeight="1" x14ac:dyDescent="0.2">
      <c r="B447" s="29"/>
      <c r="C447" s="200" t="s">
        <v>1</v>
      </c>
      <c r="D447" s="200" t="s">
        <v>1571</v>
      </c>
      <c r="E447" s="17" t="s">
        <v>1</v>
      </c>
      <c r="F447" s="201">
        <v>66.239999999999995</v>
      </c>
      <c r="H447" s="29"/>
    </row>
    <row r="448" spans="2:8" s="1" customFormat="1" ht="16.95" customHeight="1" x14ac:dyDescent="0.2">
      <c r="B448" s="29"/>
      <c r="C448" s="200" t="s">
        <v>1</v>
      </c>
      <c r="D448" s="200" t="s">
        <v>649</v>
      </c>
      <c r="E448" s="17" t="s">
        <v>1</v>
      </c>
      <c r="F448" s="201">
        <v>0</v>
      </c>
      <c r="H448" s="29"/>
    </row>
    <row r="449" spans="2:8" s="1" customFormat="1" ht="16.95" customHeight="1" x14ac:dyDescent="0.2">
      <c r="B449" s="29"/>
      <c r="C449" s="200" t="s">
        <v>1</v>
      </c>
      <c r="D449" s="200" t="s">
        <v>1325</v>
      </c>
      <c r="E449" s="17" t="s">
        <v>1</v>
      </c>
      <c r="F449" s="201">
        <v>-3</v>
      </c>
      <c r="H449" s="29"/>
    </row>
    <row r="450" spans="2:8" s="1" customFormat="1" ht="16.95" customHeight="1" x14ac:dyDescent="0.2">
      <c r="B450" s="29"/>
      <c r="C450" s="200" t="s">
        <v>1</v>
      </c>
      <c r="D450" s="200" t="s">
        <v>1327</v>
      </c>
      <c r="E450" s="17" t="s">
        <v>1</v>
      </c>
      <c r="F450" s="201">
        <v>-6.3</v>
      </c>
      <c r="H450" s="29"/>
    </row>
    <row r="451" spans="2:8" s="1" customFormat="1" ht="16.95" customHeight="1" x14ac:dyDescent="0.2">
      <c r="B451" s="29"/>
      <c r="C451" s="200" t="s">
        <v>1</v>
      </c>
      <c r="D451" s="200" t="s">
        <v>1294</v>
      </c>
      <c r="E451" s="17" t="s">
        <v>1</v>
      </c>
      <c r="F451" s="201">
        <v>0</v>
      </c>
      <c r="H451" s="29"/>
    </row>
    <row r="452" spans="2:8" s="1" customFormat="1" ht="16.95" customHeight="1" x14ac:dyDescent="0.2">
      <c r="B452" s="29"/>
      <c r="C452" s="200" t="s">
        <v>1</v>
      </c>
      <c r="D452" s="200" t="s">
        <v>1572</v>
      </c>
      <c r="E452" s="17" t="s">
        <v>1</v>
      </c>
      <c r="F452" s="201">
        <v>2.1</v>
      </c>
      <c r="H452" s="29"/>
    </row>
    <row r="453" spans="2:8" s="1" customFormat="1" ht="16.95" customHeight="1" x14ac:dyDescent="0.2">
      <c r="B453" s="29"/>
      <c r="C453" s="200" t="s">
        <v>1</v>
      </c>
      <c r="D453" s="200" t="s">
        <v>1573</v>
      </c>
      <c r="E453" s="17" t="s">
        <v>1</v>
      </c>
      <c r="F453" s="201">
        <v>2.16</v>
      </c>
      <c r="H453" s="29"/>
    </row>
    <row r="454" spans="2:8" s="1" customFormat="1" ht="16.95" customHeight="1" x14ac:dyDescent="0.2">
      <c r="B454" s="29"/>
      <c r="C454" s="200" t="s">
        <v>1</v>
      </c>
      <c r="D454" s="200" t="s">
        <v>647</v>
      </c>
      <c r="E454" s="17" t="s">
        <v>1</v>
      </c>
      <c r="F454" s="201">
        <v>0</v>
      </c>
      <c r="H454" s="29"/>
    </row>
    <row r="455" spans="2:8" s="1" customFormat="1" ht="16.95" customHeight="1" x14ac:dyDescent="0.2">
      <c r="B455" s="29"/>
      <c r="C455" s="200" t="s">
        <v>1</v>
      </c>
      <c r="D455" s="200" t="s">
        <v>1574</v>
      </c>
      <c r="E455" s="17" t="s">
        <v>1</v>
      </c>
      <c r="F455" s="201">
        <v>0</v>
      </c>
      <c r="H455" s="29"/>
    </row>
    <row r="456" spans="2:8" s="1" customFormat="1" ht="16.95" customHeight="1" x14ac:dyDescent="0.2">
      <c r="B456" s="29"/>
      <c r="C456" s="200" t="s">
        <v>1</v>
      </c>
      <c r="D456" s="200" t="s">
        <v>1575</v>
      </c>
      <c r="E456" s="17" t="s">
        <v>1</v>
      </c>
      <c r="F456" s="201">
        <v>12.128</v>
      </c>
      <c r="H456" s="29"/>
    </row>
    <row r="457" spans="2:8" s="1" customFormat="1" ht="16.95" customHeight="1" x14ac:dyDescent="0.2">
      <c r="B457" s="29"/>
      <c r="C457" s="200" t="s">
        <v>1</v>
      </c>
      <c r="D457" s="200" t="s">
        <v>649</v>
      </c>
      <c r="E457" s="17" t="s">
        <v>1</v>
      </c>
      <c r="F457" s="201">
        <v>0</v>
      </c>
      <c r="H457" s="29"/>
    </row>
    <row r="458" spans="2:8" s="1" customFormat="1" ht="16.95" customHeight="1" x14ac:dyDescent="0.2">
      <c r="B458" s="29"/>
      <c r="C458" s="200" t="s">
        <v>1</v>
      </c>
      <c r="D458" s="200" t="s">
        <v>1576</v>
      </c>
      <c r="E458" s="17" t="s">
        <v>1</v>
      </c>
      <c r="F458" s="201">
        <v>-2.4750000000000001</v>
      </c>
      <c r="H458" s="29"/>
    </row>
    <row r="459" spans="2:8" s="1" customFormat="1" ht="16.95" customHeight="1" x14ac:dyDescent="0.2">
      <c r="B459" s="29"/>
      <c r="C459" s="200" t="s">
        <v>1</v>
      </c>
      <c r="D459" s="200" t="s">
        <v>1294</v>
      </c>
      <c r="E459" s="17" t="s">
        <v>1</v>
      </c>
      <c r="F459" s="201">
        <v>0</v>
      </c>
      <c r="H459" s="29"/>
    </row>
    <row r="460" spans="2:8" s="1" customFormat="1" ht="16.95" customHeight="1" x14ac:dyDescent="0.2">
      <c r="B460" s="29"/>
      <c r="C460" s="200" t="s">
        <v>1</v>
      </c>
      <c r="D460" s="200" t="s">
        <v>1577</v>
      </c>
      <c r="E460" s="17" t="s">
        <v>1</v>
      </c>
      <c r="F460" s="201">
        <v>1.68</v>
      </c>
      <c r="H460" s="29"/>
    </row>
    <row r="461" spans="2:8" s="1" customFormat="1" ht="16.95" customHeight="1" x14ac:dyDescent="0.2">
      <c r="B461" s="29"/>
      <c r="C461" s="200" t="s">
        <v>1</v>
      </c>
      <c r="D461" s="200" t="s">
        <v>1578</v>
      </c>
      <c r="E461" s="17" t="s">
        <v>1</v>
      </c>
      <c r="F461" s="201">
        <v>0</v>
      </c>
      <c r="H461" s="29"/>
    </row>
    <row r="462" spans="2:8" s="1" customFormat="1" ht="16.95" customHeight="1" x14ac:dyDescent="0.2">
      <c r="B462" s="29"/>
      <c r="C462" s="200" t="s">
        <v>1</v>
      </c>
      <c r="D462" s="200" t="s">
        <v>1579</v>
      </c>
      <c r="E462" s="17" t="s">
        <v>1</v>
      </c>
      <c r="F462" s="201">
        <v>38.902999999999999</v>
      </c>
      <c r="H462" s="29"/>
    </row>
    <row r="463" spans="2:8" s="1" customFormat="1" ht="16.95" customHeight="1" x14ac:dyDescent="0.2">
      <c r="B463" s="29"/>
      <c r="C463" s="200" t="s">
        <v>1</v>
      </c>
      <c r="D463" s="200" t="s">
        <v>649</v>
      </c>
      <c r="E463" s="17" t="s">
        <v>1</v>
      </c>
      <c r="F463" s="201">
        <v>0</v>
      </c>
      <c r="H463" s="29"/>
    </row>
    <row r="464" spans="2:8" s="1" customFormat="1" ht="16.95" customHeight="1" x14ac:dyDescent="0.2">
      <c r="B464" s="29"/>
      <c r="C464" s="200" t="s">
        <v>1</v>
      </c>
      <c r="D464" s="200" t="s">
        <v>1580</v>
      </c>
      <c r="E464" s="17" t="s">
        <v>1</v>
      </c>
      <c r="F464" s="201">
        <v>-5.9630000000000001</v>
      </c>
      <c r="H464" s="29"/>
    </row>
    <row r="465" spans="2:8" s="1" customFormat="1" ht="16.95" customHeight="1" x14ac:dyDescent="0.2">
      <c r="B465" s="29"/>
      <c r="C465" s="200" t="s">
        <v>1</v>
      </c>
      <c r="D465" s="200" t="s">
        <v>1581</v>
      </c>
      <c r="E465" s="17" t="s">
        <v>1</v>
      </c>
      <c r="F465" s="201">
        <v>-1.845</v>
      </c>
      <c r="H465" s="29"/>
    </row>
    <row r="466" spans="2:8" s="1" customFormat="1" ht="16.95" customHeight="1" x14ac:dyDescent="0.2">
      <c r="B466" s="29"/>
      <c r="C466" s="200" t="s">
        <v>1</v>
      </c>
      <c r="D466" s="200" t="s">
        <v>1294</v>
      </c>
      <c r="E466" s="17" t="s">
        <v>1</v>
      </c>
      <c r="F466" s="201">
        <v>0</v>
      </c>
      <c r="H466" s="29"/>
    </row>
    <row r="467" spans="2:8" s="1" customFormat="1" ht="16.95" customHeight="1" x14ac:dyDescent="0.2">
      <c r="B467" s="29"/>
      <c r="C467" s="200" t="s">
        <v>1</v>
      </c>
      <c r="D467" s="200" t="s">
        <v>1582</v>
      </c>
      <c r="E467" s="17" t="s">
        <v>1</v>
      </c>
      <c r="F467" s="201">
        <v>2.145</v>
      </c>
      <c r="H467" s="29"/>
    </row>
    <row r="468" spans="2:8" s="1" customFormat="1" ht="16.95" customHeight="1" x14ac:dyDescent="0.2">
      <c r="B468" s="29"/>
      <c r="C468" s="200" t="s">
        <v>1</v>
      </c>
      <c r="D468" s="200" t="s">
        <v>1583</v>
      </c>
      <c r="E468" s="17" t="s">
        <v>1</v>
      </c>
      <c r="F468" s="201">
        <v>1.482</v>
      </c>
      <c r="H468" s="29"/>
    </row>
    <row r="469" spans="2:8" s="1" customFormat="1" ht="16.95" customHeight="1" x14ac:dyDescent="0.2">
      <c r="B469" s="29"/>
      <c r="C469" s="200" t="s">
        <v>1</v>
      </c>
      <c r="D469" s="200" t="s">
        <v>1584</v>
      </c>
      <c r="E469" s="17" t="s">
        <v>1</v>
      </c>
      <c r="F469" s="201">
        <v>0</v>
      </c>
      <c r="H469" s="29"/>
    </row>
    <row r="470" spans="2:8" s="1" customFormat="1" ht="16.95" customHeight="1" x14ac:dyDescent="0.2">
      <c r="B470" s="29"/>
      <c r="C470" s="200" t="s">
        <v>1</v>
      </c>
      <c r="D470" s="200" t="s">
        <v>1585</v>
      </c>
      <c r="E470" s="17" t="s">
        <v>1</v>
      </c>
      <c r="F470" s="201">
        <v>62.37</v>
      </c>
      <c r="H470" s="29"/>
    </row>
    <row r="471" spans="2:8" s="1" customFormat="1" ht="16.95" customHeight="1" x14ac:dyDescent="0.2">
      <c r="B471" s="29"/>
      <c r="C471" s="200" t="s">
        <v>1</v>
      </c>
      <c r="D471" s="200" t="s">
        <v>649</v>
      </c>
      <c r="E471" s="17" t="s">
        <v>1</v>
      </c>
      <c r="F471" s="201">
        <v>0</v>
      </c>
      <c r="H471" s="29"/>
    </row>
    <row r="472" spans="2:8" s="1" customFormat="1" ht="16.95" customHeight="1" x14ac:dyDescent="0.2">
      <c r="B472" s="29"/>
      <c r="C472" s="200" t="s">
        <v>1</v>
      </c>
      <c r="D472" s="200" t="s">
        <v>1586</v>
      </c>
      <c r="E472" s="17" t="s">
        <v>1</v>
      </c>
      <c r="F472" s="201">
        <v>-1.8180000000000001</v>
      </c>
      <c r="H472" s="29"/>
    </row>
    <row r="473" spans="2:8" s="1" customFormat="1" ht="16.95" customHeight="1" x14ac:dyDescent="0.2">
      <c r="B473" s="29"/>
      <c r="C473" s="200" t="s">
        <v>1</v>
      </c>
      <c r="D473" s="200" t="s">
        <v>1576</v>
      </c>
      <c r="E473" s="17" t="s">
        <v>1</v>
      </c>
      <c r="F473" s="201">
        <v>-2.4750000000000001</v>
      </c>
      <c r="H473" s="29"/>
    </row>
    <row r="474" spans="2:8" s="1" customFormat="1" ht="16.95" customHeight="1" x14ac:dyDescent="0.2">
      <c r="B474" s="29"/>
      <c r="C474" s="200" t="s">
        <v>1</v>
      </c>
      <c r="D474" s="200" t="s">
        <v>1576</v>
      </c>
      <c r="E474" s="17" t="s">
        <v>1</v>
      </c>
      <c r="F474" s="201">
        <v>-2.4750000000000001</v>
      </c>
      <c r="H474" s="29"/>
    </row>
    <row r="475" spans="2:8" s="1" customFormat="1" ht="16.95" customHeight="1" x14ac:dyDescent="0.2">
      <c r="B475" s="29"/>
      <c r="C475" s="200" t="s">
        <v>1</v>
      </c>
      <c r="D475" s="200" t="s">
        <v>1587</v>
      </c>
      <c r="E475" s="17" t="s">
        <v>1</v>
      </c>
      <c r="F475" s="201">
        <v>-2.31</v>
      </c>
      <c r="H475" s="29"/>
    </row>
    <row r="476" spans="2:8" s="1" customFormat="1" ht="16.95" customHeight="1" x14ac:dyDescent="0.2">
      <c r="B476" s="29"/>
      <c r="C476" s="200" t="s">
        <v>1</v>
      </c>
      <c r="D476" s="200" t="s">
        <v>1294</v>
      </c>
      <c r="E476" s="17" t="s">
        <v>1</v>
      </c>
      <c r="F476" s="201">
        <v>0</v>
      </c>
      <c r="H476" s="29"/>
    </row>
    <row r="477" spans="2:8" s="1" customFormat="1" ht="16.95" customHeight="1" x14ac:dyDescent="0.2">
      <c r="B477" s="29"/>
      <c r="C477" s="200" t="s">
        <v>1</v>
      </c>
      <c r="D477" s="200" t="s">
        <v>1588</v>
      </c>
      <c r="E477" s="17" t="s">
        <v>1</v>
      </c>
      <c r="F477" s="201">
        <v>3.36</v>
      </c>
      <c r="H477" s="29"/>
    </row>
    <row r="478" spans="2:8" s="1" customFormat="1" ht="16.95" customHeight="1" x14ac:dyDescent="0.2">
      <c r="B478" s="29"/>
      <c r="C478" s="200" t="s">
        <v>1</v>
      </c>
      <c r="D478" s="200" t="s">
        <v>1589</v>
      </c>
      <c r="E478" s="17" t="s">
        <v>1</v>
      </c>
      <c r="F478" s="201">
        <v>0</v>
      </c>
      <c r="H478" s="29"/>
    </row>
    <row r="479" spans="2:8" s="1" customFormat="1" ht="16.95" customHeight="1" x14ac:dyDescent="0.2">
      <c r="B479" s="29"/>
      <c r="C479" s="200" t="s">
        <v>1</v>
      </c>
      <c r="D479" s="200" t="s">
        <v>1590</v>
      </c>
      <c r="E479" s="17" t="s">
        <v>1</v>
      </c>
      <c r="F479" s="201">
        <v>16.222999999999999</v>
      </c>
      <c r="H479" s="29"/>
    </row>
    <row r="480" spans="2:8" s="1" customFormat="1" ht="16.95" customHeight="1" x14ac:dyDescent="0.2">
      <c r="B480" s="29"/>
      <c r="C480" s="200" t="s">
        <v>1</v>
      </c>
      <c r="D480" s="200" t="s">
        <v>1591</v>
      </c>
      <c r="E480" s="17" t="s">
        <v>1</v>
      </c>
      <c r="F480" s="201">
        <v>0</v>
      </c>
      <c r="H480" s="29"/>
    </row>
    <row r="481" spans="2:8" s="1" customFormat="1" ht="16.95" customHeight="1" x14ac:dyDescent="0.2">
      <c r="B481" s="29"/>
      <c r="C481" s="200" t="s">
        <v>1</v>
      </c>
      <c r="D481" s="200" t="s">
        <v>1592</v>
      </c>
      <c r="E481" s="17" t="s">
        <v>1</v>
      </c>
      <c r="F481" s="201">
        <v>19.751000000000001</v>
      </c>
      <c r="H481" s="29"/>
    </row>
    <row r="482" spans="2:8" s="1" customFormat="1" ht="16.95" customHeight="1" x14ac:dyDescent="0.2">
      <c r="B482" s="29"/>
      <c r="C482" s="200" t="s">
        <v>1</v>
      </c>
      <c r="D482" s="200" t="s">
        <v>1593</v>
      </c>
      <c r="E482" s="17" t="s">
        <v>1</v>
      </c>
      <c r="F482" s="201">
        <v>0</v>
      </c>
      <c r="H482" s="29"/>
    </row>
    <row r="483" spans="2:8" s="1" customFormat="1" ht="16.95" customHeight="1" x14ac:dyDescent="0.2">
      <c r="B483" s="29"/>
      <c r="C483" s="200" t="s">
        <v>1</v>
      </c>
      <c r="D483" s="200" t="s">
        <v>1594</v>
      </c>
      <c r="E483" s="17" t="s">
        <v>1</v>
      </c>
      <c r="F483" s="201">
        <v>72.040999999999997</v>
      </c>
      <c r="H483" s="29"/>
    </row>
    <row r="484" spans="2:8" s="1" customFormat="1" ht="16.95" customHeight="1" x14ac:dyDescent="0.2">
      <c r="B484" s="29"/>
      <c r="C484" s="200" t="s">
        <v>1</v>
      </c>
      <c r="D484" s="200" t="s">
        <v>649</v>
      </c>
      <c r="E484" s="17" t="s">
        <v>1</v>
      </c>
      <c r="F484" s="201">
        <v>0</v>
      </c>
      <c r="H484" s="29"/>
    </row>
    <row r="485" spans="2:8" s="1" customFormat="1" ht="16.95" customHeight="1" x14ac:dyDescent="0.2">
      <c r="B485" s="29"/>
      <c r="C485" s="200" t="s">
        <v>1</v>
      </c>
      <c r="D485" s="200" t="s">
        <v>1595</v>
      </c>
      <c r="E485" s="17" t="s">
        <v>1</v>
      </c>
      <c r="F485" s="201">
        <v>-2.903</v>
      </c>
      <c r="H485" s="29"/>
    </row>
    <row r="486" spans="2:8" s="1" customFormat="1" ht="16.95" customHeight="1" x14ac:dyDescent="0.2">
      <c r="B486" s="29"/>
      <c r="C486" s="200" t="s">
        <v>1</v>
      </c>
      <c r="D486" s="200" t="s">
        <v>1596</v>
      </c>
      <c r="E486" s="17" t="s">
        <v>1</v>
      </c>
      <c r="F486" s="201">
        <v>-0.65</v>
      </c>
      <c r="H486" s="29"/>
    </row>
    <row r="487" spans="2:8" s="1" customFormat="1" ht="16.95" customHeight="1" x14ac:dyDescent="0.2">
      <c r="B487" s="29"/>
      <c r="C487" s="200" t="s">
        <v>1</v>
      </c>
      <c r="D487" s="200" t="s">
        <v>1597</v>
      </c>
      <c r="E487" s="17" t="s">
        <v>1</v>
      </c>
      <c r="F487" s="201">
        <v>-2.42</v>
      </c>
      <c r="H487" s="29"/>
    </row>
    <row r="488" spans="2:8" s="1" customFormat="1" ht="16.95" customHeight="1" x14ac:dyDescent="0.2">
      <c r="B488" s="29"/>
      <c r="C488" s="200" t="s">
        <v>1</v>
      </c>
      <c r="D488" s="200" t="s">
        <v>1294</v>
      </c>
      <c r="E488" s="17" t="s">
        <v>1</v>
      </c>
      <c r="F488" s="201">
        <v>0</v>
      </c>
      <c r="H488" s="29"/>
    </row>
    <row r="489" spans="2:8" s="1" customFormat="1" ht="16.95" customHeight="1" x14ac:dyDescent="0.2">
      <c r="B489" s="29"/>
      <c r="C489" s="200" t="s">
        <v>1</v>
      </c>
      <c r="D489" s="200" t="s">
        <v>1598</v>
      </c>
      <c r="E489" s="17" t="s">
        <v>1</v>
      </c>
      <c r="F489" s="201">
        <v>1.4550000000000001</v>
      </c>
      <c r="H489" s="29"/>
    </row>
    <row r="490" spans="2:8" s="1" customFormat="1" ht="16.95" customHeight="1" x14ac:dyDescent="0.2">
      <c r="B490" s="29"/>
      <c r="C490" s="200" t="s">
        <v>1</v>
      </c>
      <c r="D490" s="200" t="s">
        <v>1599</v>
      </c>
      <c r="E490" s="17" t="s">
        <v>1</v>
      </c>
      <c r="F490" s="201">
        <v>0.79500000000000004</v>
      </c>
      <c r="H490" s="29"/>
    </row>
    <row r="491" spans="2:8" s="1" customFormat="1" ht="16.95" customHeight="1" x14ac:dyDescent="0.2">
      <c r="B491" s="29"/>
      <c r="C491" s="200" t="s">
        <v>1</v>
      </c>
      <c r="D491" s="200" t="s">
        <v>1600</v>
      </c>
      <c r="E491" s="17" t="s">
        <v>1</v>
      </c>
      <c r="F491" s="201">
        <v>1.65</v>
      </c>
      <c r="H491" s="29"/>
    </row>
    <row r="492" spans="2:8" s="1" customFormat="1" ht="16.95" customHeight="1" x14ac:dyDescent="0.2">
      <c r="B492" s="29"/>
      <c r="C492" s="200" t="s">
        <v>1</v>
      </c>
      <c r="D492" s="200" t="s">
        <v>1601</v>
      </c>
      <c r="E492" s="17" t="s">
        <v>1</v>
      </c>
      <c r="F492" s="201">
        <v>0</v>
      </c>
      <c r="H492" s="29"/>
    </row>
    <row r="493" spans="2:8" s="1" customFormat="1" ht="16.95" customHeight="1" x14ac:dyDescent="0.2">
      <c r="B493" s="29"/>
      <c r="C493" s="200" t="s">
        <v>1</v>
      </c>
      <c r="D493" s="200" t="s">
        <v>1602</v>
      </c>
      <c r="E493" s="17" t="s">
        <v>1</v>
      </c>
      <c r="F493" s="201">
        <v>161.26300000000001</v>
      </c>
      <c r="H493" s="29"/>
    </row>
    <row r="494" spans="2:8" s="1" customFormat="1" ht="16.95" customHeight="1" x14ac:dyDescent="0.2">
      <c r="B494" s="29"/>
      <c r="C494" s="200" t="s">
        <v>1</v>
      </c>
      <c r="D494" s="200" t="s">
        <v>649</v>
      </c>
      <c r="E494" s="17" t="s">
        <v>1</v>
      </c>
      <c r="F494" s="201">
        <v>0</v>
      </c>
      <c r="H494" s="29"/>
    </row>
    <row r="495" spans="2:8" s="1" customFormat="1" ht="16.95" customHeight="1" x14ac:dyDescent="0.2">
      <c r="B495" s="29"/>
      <c r="C495" s="200" t="s">
        <v>1</v>
      </c>
      <c r="D495" s="200" t="s">
        <v>1603</v>
      </c>
      <c r="E495" s="17" t="s">
        <v>1</v>
      </c>
      <c r="F495" s="201">
        <v>-3.6360000000000001</v>
      </c>
      <c r="H495" s="29"/>
    </row>
    <row r="496" spans="2:8" s="1" customFormat="1" ht="16.95" customHeight="1" x14ac:dyDescent="0.2">
      <c r="B496" s="29"/>
      <c r="C496" s="200" t="s">
        <v>1</v>
      </c>
      <c r="D496" s="200" t="s">
        <v>758</v>
      </c>
      <c r="E496" s="17" t="s">
        <v>1</v>
      </c>
      <c r="F496" s="201">
        <v>-3.2320000000000002</v>
      </c>
      <c r="H496" s="29"/>
    </row>
    <row r="497" spans="2:8" s="1" customFormat="1" ht="16.95" customHeight="1" x14ac:dyDescent="0.2">
      <c r="B497" s="29"/>
      <c r="C497" s="200" t="s">
        <v>1</v>
      </c>
      <c r="D497" s="200" t="s">
        <v>1294</v>
      </c>
      <c r="E497" s="17" t="s">
        <v>1</v>
      </c>
      <c r="F497" s="201">
        <v>0</v>
      </c>
      <c r="H497" s="29"/>
    </row>
    <row r="498" spans="2:8" s="1" customFormat="1" ht="16.95" customHeight="1" x14ac:dyDescent="0.2">
      <c r="B498" s="29"/>
      <c r="C498" s="200" t="s">
        <v>1</v>
      </c>
      <c r="D498" s="200" t="s">
        <v>1583</v>
      </c>
      <c r="E498" s="17" t="s">
        <v>1</v>
      </c>
      <c r="F498" s="201">
        <v>1.482</v>
      </c>
      <c r="H498" s="29"/>
    </row>
    <row r="499" spans="2:8" s="1" customFormat="1" ht="16.95" customHeight="1" x14ac:dyDescent="0.2">
      <c r="B499" s="29"/>
      <c r="C499" s="200" t="s">
        <v>1</v>
      </c>
      <c r="D499" s="200" t="s">
        <v>657</v>
      </c>
      <c r="E499" s="17" t="s">
        <v>1</v>
      </c>
      <c r="F499" s="201">
        <v>0</v>
      </c>
      <c r="H499" s="29"/>
    </row>
    <row r="500" spans="2:8" s="1" customFormat="1" ht="16.95" customHeight="1" x14ac:dyDescent="0.2">
      <c r="B500" s="29"/>
      <c r="C500" s="200" t="s">
        <v>1</v>
      </c>
      <c r="D500" s="200" t="s">
        <v>1604</v>
      </c>
      <c r="E500" s="17" t="s">
        <v>1</v>
      </c>
      <c r="F500" s="201">
        <v>0</v>
      </c>
      <c r="H500" s="29"/>
    </row>
    <row r="501" spans="2:8" s="1" customFormat="1" ht="16.95" customHeight="1" x14ac:dyDescent="0.2">
      <c r="B501" s="29"/>
      <c r="C501" s="200" t="s">
        <v>1</v>
      </c>
      <c r="D501" s="200" t="s">
        <v>1605</v>
      </c>
      <c r="E501" s="17" t="s">
        <v>1</v>
      </c>
      <c r="F501" s="201">
        <v>49.4</v>
      </c>
      <c r="H501" s="29"/>
    </row>
    <row r="502" spans="2:8" s="1" customFormat="1" ht="16.95" customHeight="1" x14ac:dyDescent="0.2">
      <c r="B502" s="29"/>
      <c r="C502" s="200" t="s">
        <v>1</v>
      </c>
      <c r="D502" s="200" t="s">
        <v>649</v>
      </c>
      <c r="E502" s="17" t="s">
        <v>1</v>
      </c>
      <c r="F502" s="201">
        <v>0</v>
      </c>
      <c r="H502" s="29"/>
    </row>
    <row r="503" spans="2:8" s="1" customFormat="1" ht="16.95" customHeight="1" x14ac:dyDescent="0.2">
      <c r="B503" s="29"/>
      <c r="C503" s="200" t="s">
        <v>1</v>
      </c>
      <c r="D503" s="200" t="s">
        <v>1606</v>
      </c>
      <c r="E503" s="17" t="s">
        <v>1</v>
      </c>
      <c r="F503" s="201">
        <v>-4.1849999999999996</v>
      </c>
      <c r="H503" s="29"/>
    </row>
    <row r="504" spans="2:8" s="1" customFormat="1" ht="16.95" customHeight="1" x14ac:dyDescent="0.2">
      <c r="B504" s="29"/>
      <c r="C504" s="200" t="s">
        <v>1</v>
      </c>
      <c r="D504" s="200" t="s">
        <v>1586</v>
      </c>
      <c r="E504" s="17" t="s">
        <v>1</v>
      </c>
      <c r="F504" s="201">
        <v>-1.8180000000000001</v>
      </c>
      <c r="H504" s="29"/>
    </row>
    <row r="505" spans="2:8" s="1" customFormat="1" ht="16.95" customHeight="1" x14ac:dyDescent="0.2">
      <c r="B505" s="29"/>
      <c r="C505" s="200" t="s">
        <v>1</v>
      </c>
      <c r="D505" s="200" t="s">
        <v>1294</v>
      </c>
      <c r="E505" s="17" t="s">
        <v>1</v>
      </c>
      <c r="F505" s="201">
        <v>0</v>
      </c>
      <c r="H505" s="29"/>
    </row>
    <row r="506" spans="2:8" s="1" customFormat="1" ht="16.95" customHeight="1" x14ac:dyDescent="0.2">
      <c r="B506" s="29"/>
      <c r="C506" s="200" t="s">
        <v>1</v>
      </c>
      <c r="D506" s="200" t="s">
        <v>1607</v>
      </c>
      <c r="E506" s="17" t="s">
        <v>1</v>
      </c>
      <c r="F506" s="201">
        <v>2.5499999999999998</v>
      </c>
      <c r="H506" s="29"/>
    </row>
    <row r="507" spans="2:8" s="1" customFormat="1" ht="16.95" customHeight="1" x14ac:dyDescent="0.2">
      <c r="B507" s="29"/>
      <c r="C507" s="200" t="s">
        <v>1</v>
      </c>
      <c r="D507" s="200" t="s">
        <v>1566</v>
      </c>
      <c r="E507" s="17" t="s">
        <v>1</v>
      </c>
      <c r="F507" s="201">
        <v>0</v>
      </c>
      <c r="H507" s="29"/>
    </row>
    <row r="508" spans="2:8" s="1" customFormat="1" ht="16.95" customHeight="1" x14ac:dyDescent="0.2">
      <c r="B508" s="29"/>
      <c r="C508" s="200" t="s">
        <v>1</v>
      </c>
      <c r="D508" s="200" t="s">
        <v>1608</v>
      </c>
      <c r="E508" s="17" t="s">
        <v>1</v>
      </c>
      <c r="F508" s="201">
        <v>87.463999999999999</v>
      </c>
      <c r="H508" s="29"/>
    </row>
    <row r="509" spans="2:8" s="1" customFormat="1" ht="16.95" customHeight="1" x14ac:dyDescent="0.2">
      <c r="B509" s="29"/>
      <c r="C509" s="200" t="s">
        <v>1</v>
      </c>
      <c r="D509" s="200" t="s">
        <v>649</v>
      </c>
      <c r="E509" s="17" t="s">
        <v>1</v>
      </c>
      <c r="F509" s="201">
        <v>0</v>
      </c>
      <c r="H509" s="29"/>
    </row>
    <row r="510" spans="2:8" s="1" customFormat="1" ht="16.95" customHeight="1" x14ac:dyDescent="0.2">
      <c r="B510" s="29"/>
      <c r="C510" s="200" t="s">
        <v>1</v>
      </c>
      <c r="D510" s="200" t="s">
        <v>1609</v>
      </c>
      <c r="E510" s="17" t="s">
        <v>1</v>
      </c>
      <c r="F510" s="201">
        <v>-10.35</v>
      </c>
      <c r="H510" s="29"/>
    </row>
    <row r="511" spans="2:8" s="1" customFormat="1" ht="16.95" customHeight="1" x14ac:dyDescent="0.2">
      <c r="B511" s="29"/>
      <c r="C511" s="200" t="s">
        <v>1</v>
      </c>
      <c r="D511" s="200" t="s">
        <v>1610</v>
      </c>
      <c r="E511" s="17" t="s">
        <v>1</v>
      </c>
      <c r="F511" s="201">
        <v>-1.4139999999999999</v>
      </c>
      <c r="H511" s="29"/>
    </row>
    <row r="512" spans="2:8" s="1" customFormat="1" ht="16.95" customHeight="1" x14ac:dyDescent="0.2">
      <c r="B512" s="29"/>
      <c r="C512" s="200" t="s">
        <v>1</v>
      </c>
      <c r="D512" s="200" t="s">
        <v>1611</v>
      </c>
      <c r="E512" s="17" t="s">
        <v>1</v>
      </c>
      <c r="F512" s="201">
        <v>-5.4539999999999997</v>
      </c>
      <c r="H512" s="29"/>
    </row>
    <row r="513" spans="2:8" s="1" customFormat="1" ht="16.95" customHeight="1" x14ac:dyDescent="0.2">
      <c r="B513" s="29"/>
      <c r="C513" s="200" t="s">
        <v>1</v>
      </c>
      <c r="D513" s="200" t="s">
        <v>1294</v>
      </c>
      <c r="E513" s="17" t="s">
        <v>1</v>
      </c>
      <c r="F513" s="201">
        <v>0</v>
      </c>
      <c r="H513" s="29"/>
    </row>
    <row r="514" spans="2:8" s="1" customFormat="1" ht="16.95" customHeight="1" x14ac:dyDescent="0.2">
      <c r="B514" s="29"/>
      <c r="C514" s="200" t="s">
        <v>1</v>
      </c>
      <c r="D514" s="200" t="s">
        <v>1612</v>
      </c>
      <c r="E514" s="17" t="s">
        <v>1</v>
      </c>
      <c r="F514" s="201">
        <v>2.7</v>
      </c>
      <c r="H514" s="29"/>
    </row>
    <row r="515" spans="2:8" s="1" customFormat="1" ht="16.95" customHeight="1" x14ac:dyDescent="0.2">
      <c r="B515" s="29"/>
      <c r="C515" s="200" t="s">
        <v>1</v>
      </c>
      <c r="D515" s="200" t="s">
        <v>1613</v>
      </c>
      <c r="E515" s="17" t="s">
        <v>1</v>
      </c>
      <c r="F515" s="201">
        <v>0</v>
      </c>
      <c r="H515" s="29"/>
    </row>
    <row r="516" spans="2:8" s="1" customFormat="1" ht="16.95" customHeight="1" x14ac:dyDescent="0.2">
      <c r="B516" s="29"/>
      <c r="C516" s="200" t="s">
        <v>1</v>
      </c>
      <c r="D516" s="200" t="s">
        <v>1614</v>
      </c>
      <c r="E516" s="17" t="s">
        <v>1</v>
      </c>
      <c r="F516" s="201">
        <v>49.66</v>
      </c>
      <c r="H516" s="29"/>
    </row>
    <row r="517" spans="2:8" s="1" customFormat="1" ht="16.95" customHeight="1" x14ac:dyDescent="0.2">
      <c r="B517" s="29"/>
      <c r="C517" s="200" t="s">
        <v>1</v>
      </c>
      <c r="D517" s="200" t="s">
        <v>649</v>
      </c>
      <c r="E517" s="17" t="s">
        <v>1</v>
      </c>
      <c r="F517" s="201">
        <v>0</v>
      </c>
      <c r="H517" s="29"/>
    </row>
    <row r="518" spans="2:8" s="1" customFormat="1" ht="16.95" customHeight="1" x14ac:dyDescent="0.2">
      <c r="B518" s="29"/>
      <c r="C518" s="200" t="s">
        <v>1</v>
      </c>
      <c r="D518" s="200" t="s">
        <v>1615</v>
      </c>
      <c r="E518" s="17" t="s">
        <v>1</v>
      </c>
      <c r="F518" s="201">
        <v>-4.95</v>
      </c>
      <c r="H518" s="29"/>
    </row>
    <row r="519" spans="2:8" s="1" customFormat="1" ht="16.95" customHeight="1" x14ac:dyDescent="0.2">
      <c r="B519" s="29"/>
      <c r="C519" s="200" t="s">
        <v>1</v>
      </c>
      <c r="D519" s="200" t="s">
        <v>1328</v>
      </c>
      <c r="E519" s="17" t="s">
        <v>1</v>
      </c>
      <c r="F519" s="201">
        <v>-4.62</v>
      </c>
      <c r="H519" s="29"/>
    </row>
    <row r="520" spans="2:8" s="1" customFormat="1" ht="16.95" customHeight="1" x14ac:dyDescent="0.2">
      <c r="B520" s="29"/>
      <c r="C520" s="200" t="s">
        <v>1</v>
      </c>
      <c r="D520" s="200" t="s">
        <v>1294</v>
      </c>
      <c r="E520" s="17" t="s">
        <v>1</v>
      </c>
      <c r="F520" s="201">
        <v>0</v>
      </c>
      <c r="H520" s="29"/>
    </row>
    <row r="521" spans="2:8" s="1" customFormat="1" ht="16.95" customHeight="1" x14ac:dyDescent="0.2">
      <c r="B521" s="29"/>
      <c r="C521" s="200" t="s">
        <v>1</v>
      </c>
      <c r="D521" s="200" t="s">
        <v>1588</v>
      </c>
      <c r="E521" s="17" t="s">
        <v>1</v>
      </c>
      <c r="F521" s="201">
        <v>3.36</v>
      </c>
      <c r="H521" s="29"/>
    </row>
    <row r="522" spans="2:8" s="1" customFormat="1" ht="16.95" customHeight="1" x14ac:dyDescent="0.2">
      <c r="B522" s="29"/>
      <c r="C522" s="200" t="s">
        <v>1</v>
      </c>
      <c r="D522" s="200" t="s">
        <v>1616</v>
      </c>
      <c r="E522" s="17" t="s">
        <v>1</v>
      </c>
      <c r="F522" s="201">
        <v>0</v>
      </c>
      <c r="H522" s="29"/>
    </row>
    <row r="523" spans="2:8" s="1" customFormat="1" ht="16.95" customHeight="1" x14ac:dyDescent="0.2">
      <c r="B523" s="29"/>
      <c r="C523" s="200" t="s">
        <v>1</v>
      </c>
      <c r="D523" s="200" t="s">
        <v>1617</v>
      </c>
      <c r="E523" s="17" t="s">
        <v>1</v>
      </c>
      <c r="F523" s="201">
        <v>46.54</v>
      </c>
      <c r="H523" s="29"/>
    </row>
    <row r="524" spans="2:8" s="1" customFormat="1" ht="16.95" customHeight="1" x14ac:dyDescent="0.2">
      <c r="B524" s="29"/>
      <c r="C524" s="200" t="s">
        <v>1</v>
      </c>
      <c r="D524" s="200" t="s">
        <v>649</v>
      </c>
      <c r="E524" s="17" t="s">
        <v>1</v>
      </c>
      <c r="F524" s="201">
        <v>0</v>
      </c>
      <c r="H524" s="29"/>
    </row>
    <row r="525" spans="2:8" s="1" customFormat="1" ht="16.95" customHeight="1" x14ac:dyDescent="0.2">
      <c r="B525" s="29"/>
      <c r="C525" s="200" t="s">
        <v>1</v>
      </c>
      <c r="D525" s="200" t="s">
        <v>1586</v>
      </c>
      <c r="E525" s="17" t="s">
        <v>1</v>
      </c>
      <c r="F525" s="201">
        <v>-1.8180000000000001</v>
      </c>
      <c r="H525" s="29"/>
    </row>
    <row r="526" spans="2:8" s="1" customFormat="1" ht="16.95" customHeight="1" x14ac:dyDescent="0.2">
      <c r="B526" s="29"/>
      <c r="C526" s="200" t="s">
        <v>1</v>
      </c>
      <c r="D526" s="200" t="s">
        <v>1595</v>
      </c>
      <c r="E526" s="17" t="s">
        <v>1</v>
      </c>
      <c r="F526" s="201">
        <v>-2.903</v>
      </c>
      <c r="H526" s="29"/>
    </row>
    <row r="527" spans="2:8" s="1" customFormat="1" ht="16.95" customHeight="1" x14ac:dyDescent="0.2">
      <c r="B527" s="29"/>
      <c r="C527" s="200" t="s">
        <v>1</v>
      </c>
      <c r="D527" s="200" t="s">
        <v>1294</v>
      </c>
      <c r="E527" s="17" t="s">
        <v>1</v>
      </c>
      <c r="F527" s="201">
        <v>0</v>
      </c>
      <c r="H527" s="29"/>
    </row>
    <row r="528" spans="2:8" s="1" customFormat="1" ht="16.95" customHeight="1" x14ac:dyDescent="0.2">
      <c r="B528" s="29"/>
      <c r="C528" s="200" t="s">
        <v>1</v>
      </c>
      <c r="D528" s="200" t="s">
        <v>1598</v>
      </c>
      <c r="E528" s="17" t="s">
        <v>1</v>
      </c>
      <c r="F528" s="201">
        <v>1.4550000000000001</v>
      </c>
      <c r="H528" s="29"/>
    </row>
    <row r="529" spans="2:8" s="1" customFormat="1" ht="16.95" customHeight="1" x14ac:dyDescent="0.2">
      <c r="B529" s="29"/>
      <c r="C529" s="200" t="s">
        <v>1</v>
      </c>
      <c r="D529" s="200" t="s">
        <v>1618</v>
      </c>
      <c r="E529" s="17" t="s">
        <v>1</v>
      </c>
      <c r="F529" s="201">
        <v>0</v>
      </c>
      <c r="H529" s="29"/>
    </row>
    <row r="530" spans="2:8" s="1" customFormat="1" ht="16.95" customHeight="1" x14ac:dyDescent="0.2">
      <c r="B530" s="29"/>
      <c r="C530" s="200" t="s">
        <v>1</v>
      </c>
      <c r="D530" s="200" t="s">
        <v>1619</v>
      </c>
      <c r="E530" s="17" t="s">
        <v>1</v>
      </c>
      <c r="F530" s="201">
        <v>41.444000000000003</v>
      </c>
      <c r="H530" s="29"/>
    </row>
    <row r="531" spans="2:8" s="1" customFormat="1" ht="16.95" customHeight="1" x14ac:dyDescent="0.2">
      <c r="B531" s="29"/>
      <c r="C531" s="200" t="s">
        <v>1</v>
      </c>
      <c r="D531" s="200" t="s">
        <v>649</v>
      </c>
      <c r="E531" s="17" t="s">
        <v>1</v>
      </c>
      <c r="F531" s="201">
        <v>0</v>
      </c>
      <c r="H531" s="29"/>
    </row>
    <row r="532" spans="2:8" s="1" customFormat="1" ht="16.95" customHeight="1" x14ac:dyDescent="0.2">
      <c r="B532" s="29"/>
      <c r="C532" s="200" t="s">
        <v>1</v>
      </c>
      <c r="D532" s="200" t="s">
        <v>1620</v>
      </c>
      <c r="E532" s="17" t="s">
        <v>1</v>
      </c>
      <c r="F532" s="201">
        <v>-2.903</v>
      </c>
      <c r="H532" s="29"/>
    </row>
    <row r="533" spans="2:8" s="1" customFormat="1" ht="16.95" customHeight="1" x14ac:dyDescent="0.2">
      <c r="B533" s="29"/>
      <c r="C533" s="200" t="s">
        <v>1</v>
      </c>
      <c r="D533" s="200" t="s">
        <v>1603</v>
      </c>
      <c r="E533" s="17" t="s">
        <v>1</v>
      </c>
      <c r="F533" s="201">
        <v>-3.6360000000000001</v>
      </c>
      <c r="H533" s="29"/>
    </row>
    <row r="534" spans="2:8" s="1" customFormat="1" ht="16.95" customHeight="1" x14ac:dyDescent="0.2">
      <c r="B534" s="29"/>
      <c r="C534" s="200" t="s">
        <v>1</v>
      </c>
      <c r="D534" s="200" t="s">
        <v>1294</v>
      </c>
      <c r="E534" s="17" t="s">
        <v>1</v>
      </c>
      <c r="F534" s="201">
        <v>0</v>
      </c>
      <c r="H534" s="29"/>
    </row>
    <row r="535" spans="2:8" s="1" customFormat="1" ht="16.95" customHeight="1" x14ac:dyDescent="0.2">
      <c r="B535" s="29"/>
      <c r="C535" s="200" t="s">
        <v>1</v>
      </c>
      <c r="D535" s="200" t="s">
        <v>1598</v>
      </c>
      <c r="E535" s="17" t="s">
        <v>1</v>
      </c>
      <c r="F535" s="201">
        <v>1.4550000000000001</v>
      </c>
      <c r="H535" s="29"/>
    </row>
    <row r="536" spans="2:8" s="1" customFormat="1" ht="16.95" customHeight="1" x14ac:dyDescent="0.2">
      <c r="B536" s="29"/>
      <c r="C536" s="200" t="s">
        <v>1</v>
      </c>
      <c r="D536" s="200" t="s">
        <v>1621</v>
      </c>
      <c r="E536" s="17" t="s">
        <v>1</v>
      </c>
      <c r="F536" s="201">
        <v>0</v>
      </c>
      <c r="H536" s="29"/>
    </row>
    <row r="537" spans="2:8" s="1" customFormat="1" ht="16.95" customHeight="1" x14ac:dyDescent="0.2">
      <c r="B537" s="29"/>
      <c r="C537" s="200" t="s">
        <v>1</v>
      </c>
      <c r="D537" s="200" t="s">
        <v>1622</v>
      </c>
      <c r="E537" s="17" t="s">
        <v>1</v>
      </c>
      <c r="F537" s="201">
        <v>32.603999999999999</v>
      </c>
      <c r="H537" s="29"/>
    </row>
    <row r="538" spans="2:8" s="1" customFormat="1" ht="16.95" customHeight="1" x14ac:dyDescent="0.2">
      <c r="B538" s="29"/>
      <c r="C538" s="200" t="s">
        <v>1</v>
      </c>
      <c r="D538" s="200" t="s">
        <v>649</v>
      </c>
      <c r="E538" s="17" t="s">
        <v>1</v>
      </c>
      <c r="F538" s="201">
        <v>0</v>
      </c>
      <c r="H538" s="29"/>
    </row>
    <row r="539" spans="2:8" s="1" customFormat="1" ht="16.95" customHeight="1" x14ac:dyDescent="0.2">
      <c r="B539" s="29"/>
      <c r="C539" s="200" t="s">
        <v>1</v>
      </c>
      <c r="D539" s="200" t="s">
        <v>1623</v>
      </c>
      <c r="E539" s="17" t="s">
        <v>1</v>
      </c>
      <c r="F539" s="201">
        <v>-1.6160000000000001</v>
      </c>
      <c r="H539" s="29"/>
    </row>
    <row r="540" spans="2:8" s="1" customFormat="1" ht="16.95" customHeight="1" x14ac:dyDescent="0.2">
      <c r="B540" s="29"/>
      <c r="C540" s="200" t="s">
        <v>1</v>
      </c>
      <c r="D540" s="200" t="s">
        <v>1586</v>
      </c>
      <c r="E540" s="17" t="s">
        <v>1</v>
      </c>
      <c r="F540" s="201">
        <v>-1.8180000000000001</v>
      </c>
      <c r="H540" s="29"/>
    </row>
    <row r="541" spans="2:8" s="1" customFormat="1" ht="16.95" customHeight="1" x14ac:dyDescent="0.2">
      <c r="B541" s="29"/>
      <c r="C541" s="200" t="s">
        <v>1</v>
      </c>
      <c r="D541" s="200" t="s">
        <v>1624</v>
      </c>
      <c r="E541" s="17" t="s">
        <v>1</v>
      </c>
      <c r="F541" s="201">
        <v>0</v>
      </c>
      <c r="H541" s="29"/>
    </row>
    <row r="542" spans="2:8" s="1" customFormat="1" ht="16.95" customHeight="1" x14ac:dyDescent="0.2">
      <c r="B542" s="29"/>
      <c r="C542" s="200" t="s">
        <v>1</v>
      </c>
      <c r="D542" s="200" t="s">
        <v>1625</v>
      </c>
      <c r="E542" s="17" t="s">
        <v>1</v>
      </c>
      <c r="F542" s="201">
        <v>17.16</v>
      </c>
      <c r="H542" s="29"/>
    </row>
    <row r="543" spans="2:8" s="1" customFormat="1" ht="16.95" customHeight="1" x14ac:dyDescent="0.2">
      <c r="B543" s="29"/>
      <c r="C543" s="200" t="s">
        <v>1</v>
      </c>
      <c r="D543" s="200" t="s">
        <v>649</v>
      </c>
      <c r="E543" s="17" t="s">
        <v>1</v>
      </c>
      <c r="F543" s="201">
        <v>0</v>
      </c>
      <c r="H543" s="29"/>
    </row>
    <row r="544" spans="2:8" s="1" customFormat="1" ht="16.95" customHeight="1" x14ac:dyDescent="0.2">
      <c r="B544" s="29"/>
      <c r="C544" s="200" t="s">
        <v>1</v>
      </c>
      <c r="D544" s="200" t="s">
        <v>1626</v>
      </c>
      <c r="E544" s="17" t="s">
        <v>1</v>
      </c>
      <c r="F544" s="201">
        <v>-1.4139999999999999</v>
      </c>
      <c r="H544" s="29"/>
    </row>
    <row r="545" spans="2:8" s="1" customFormat="1" ht="16.95" customHeight="1" x14ac:dyDescent="0.2">
      <c r="B545" s="29"/>
      <c r="C545" s="200" t="s">
        <v>1</v>
      </c>
      <c r="D545" s="200" t="s">
        <v>1627</v>
      </c>
      <c r="E545" s="17" t="s">
        <v>1</v>
      </c>
      <c r="F545" s="201">
        <v>0</v>
      </c>
      <c r="H545" s="29"/>
    </row>
    <row r="546" spans="2:8" s="1" customFormat="1" ht="16.95" customHeight="1" x14ac:dyDescent="0.2">
      <c r="B546" s="29"/>
      <c r="C546" s="200" t="s">
        <v>1</v>
      </c>
      <c r="D546" s="200" t="s">
        <v>1628</v>
      </c>
      <c r="E546" s="17" t="s">
        <v>1</v>
      </c>
      <c r="F546" s="201">
        <v>25.74</v>
      </c>
      <c r="H546" s="29"/>
    </row>
    <row r="547" spans="2:8" s="1" customFormat="1" ht="16.95" customHeight="1" x14ac:dyDescent="0.2">
      <c r="B547" s="29"/>
      <c r="C547" s="200" t="s">
        <v>1</v>
      </c>
      <c r="D547" s="200" t="s">
        <v>649</v>
      </c>
      <c r="E547" s="17" t="s">
        <v>1</v>
      </c>
      <c r="F547" s="201">
        <v>0</v>
      </c>
      <c r="H547" s="29"/>
    </row>
    <row r="548" spans="2:8" s="1" customFormat="1" ht="16.95" customHeight="1" x14ac:dyDescent="0.2">
      <c r="B548" s="29"/>
      <c r="C548" s="200" t="s">
        <v>1</v>
      </c>
      <c r="D548" s="200" t="s">
        <v>1626</v>
      </c>
      <c r="E548" s="17" t="s">
        <v>1</v>
      </c>
      <c r="F548" s="201">
        <v>-1.4139999999999999</v>
      </c>
      <c r="H548" s="29"/>
    </row>
    <row r="549" spans="2:8" s="1" customFormat="1" ht="16.95" customHeight="1" x14ac:dyDescent="0.2">
      <c r="B549" s="29"/>
      <c r="C549" s="200" t="s">
        <v>1</v>
      </c>
      <c r="D549" s="200" t="s">
        <v>1623</v>
      </c>
      <c r="E549" s="17" t="s">
        <v>1</v>
      </c>
      <c r="F549" s="201">
        <v>-1.6160000000000001</v>
      </c>
      <c r="H549" s="29"/>
    </row>
    <row r="550" spans="2:8" s="1" customFormat="1" ht="16.95" customHeight="1" x14ac:dyDescent="0.2">
      <c r="B550" s="29"/>
      <c r="C550" s="200" t="s">
        <v>1</v>
      </c>
      <c r="D550" s="200" t="s">
        <v>1629</v>
      </c>
      <c r="E550" s="17" t="s">
        <v>1</v>
      </c>
      <c r="F550" s="201">
        <v>0</v>
      </c>
      <c r="H550" s="29"/>
    </row>
    <row r="551" spans="2:8" s="1" customFormat="1" ht="16.95" customHeight="1" x14ac:dyDescent="0.2">
      <c r="B551" s="29"/>
      <c r="C551" s="200" t="s">
        <v>1</v>
      </c>
      <c r="D551" s="200" t="s">
        <v>1630</v>
      </c>
      <c r="E551" s="17" t="s">
        <v>1</v>
      </c>
      <c r="F551" s="201">
        <v>18.303999999999998</v>
      </c>
      <c r="H551" s="29"/>
    </row>
    <row r="552" spans="2:8" s="1" customFormat="1" ht="16.95" customHeight="1" x14ac:dyDescent="0.2">
      <c r="B552" s="29"/>
      <c r="C552" s="200" t="s">
        <v>1</v>
      </c>
      <c r="D552" s="200" t="s">
        <v>649</v>
      </c>
      <c r="E552" s="17" t="s">
        <v>1</v>
      </c>
      <c r="F552" s="201">
        <v>0</v>
      </c>
      <c r="H552" s="29"/>
    </row>
    <row r="553" spans="2:8" s="1" customFormat="1" ht="16.95" customHeight="1" x14ac:dyDescent="0.2">
      <c r="B553" s="29"/>
      <c r="C553" s="200" t="s">
        <v>1</v>
      </c>
      <c r="D553" s="200" t="s">
        <v>1626</v>
      </c>
      <c r="E553" s="17" t="s">
        <v>1</v>
      </c>
      <c r="F553" s="201">
        <v>-1.4139999999999999</v>
      </c>
      <c r="H553" s="29"/>
    </row>
    <row r="554" spans="2:8" s="1" customFormat="1" ht="16.95" customHeight="1" x14ac:dyDescent="0.2">
      <c r="B554" s="29"/>
      <c r="C554" s="200" t="s">
        <v>1</v>
      </c>
      <c r="D554" s="200" t="s">
        <v>1631</v>
      </c>
      <c r="E554" s="17" t="s">
        <v>1</v>
      </c>
      <c r="F554" s="201">
        <v>0</v>
      </c>
      <c r="H554" s="29"/>
    </row>
    <row r="555" spans="2:8" s="1" customFormat="1" ht="16.95" customHeight="1" x14ac:dyDescent="0.2">
      <c r="B555" s="29"/>
      <c r="C555" s="200" t="s">
        <v>1</v>
      </c>
      <c r="D555" s="200" t="s">
        <v>1632</v>
      </c>
      <c r="E555" s="17" t="s">
        <v>1</v>
      </c>
      <c r="F555" s="201">
        <v>33.28</v>
      </c>
      <c r="H555" s="29"/>
    </row>
    <row r="556" spans="2:8" s="1" customFormat="1" ht="16.95" customHeight="1" x14ac:dyDescent="0.2">
      <c r="B556" s="29"/>
      <c r="C556" s="200" t="s">
        <v>1</v>
      </c>
      <c r="D556" s="200" t="s">
        <v>649</v>
      </c>
      <c r="E556" s="17" t="s">
        <v>1</v>
      </c>
      <c r="F556" s="201">
        <v>0</v>
      </c>
      <c r="H556" s="29"/>
    </row>
    <row r="557" spans="2:8" s="1" customFormat="1" ht="16.95" customHeight="1" x14ac:dyDescent="0.2">
      <c r="B557" s="29"/>
      <c r="C557" s="200" t="s">
        <v>1</v>
      </c>
      <c r="D557" s="200" t="s">
        <v>1633</v>
      </c>
      <c r="E557" s="17" t="s">
        <v>1</v>
      </c>
      <c r="F557" s="201">
        <v>-1.6160000000000001</v>
      </c>
      <c r="H557" s="29"/>
    </row>
    <row r="558" spans="2:8" s="1" customFormat="1" ht="16.95" customHeight="1" x14ac:dyDescent="0.2">
      <c r="B558" s="29"/>
      <c r="C558" s="200" t="s">
        <v>1</v>
      </c>
      <c r="D558" s="200" t="s">
        <v>1603</v>
      </c>
      <c r="E558" s="17" t="s">
        <v>1</v>
      </c>
      <c r="F558" s="201">
        <v>-3.6360000000000001</v>
      </c>
      <c r="H558" s="29"/>
    </row>
    <row r="559" spans="2:8" s="1" customFormat="1" ht="16.95" customHeight="1" x14ac:dyDescent="0.2">
      <c r="B559" s="29"/>
      <c r="C559" s="200" t="s">
        <v>1</v>
      </c>
      <c r="D559" s="200" t="s">
        <v>1294</v>
      </c>
      <c r="E559" s="17" t="s">
        <v>1</v>
      </c>
      <c r="F559" s="201">
        <v>0</v>
      </c>
      <c r="H559" s="29"/>
    </row>
    <row r="560" spans="2:8" s="1" customFormat="1" ht="16.95" customHeight="1" x14ac:dyDescent="0.2">
      <c r="B560" s="29"/>
      <c r="C560" s="200" t="s">
        <v>1</v>
      </c>
      <c r="D560" s="200" t="s">
        <v>1634</v>
      </c>
      <c r="E560" s="17" t="s">
        <v>1</v>
      </c>
      <c r="F560" s="201">
        <v>3.2109999999999999</v>
      </c>
      <c r="H560" s="29"/>
    </row>
    <row r="561" spans="2:8" s="1" customFormat="1" ht="16.95" customHeight="1" x14ac:dyDescent="0.2">
      <c r="B561" s="29"/>
      <c r="C561" s="200" t="s">
        <v>1</v>
      </c>
      <c r="D561" s="200" t="s">
        <v>663</v>
      </c>
      <c r="E561" s="17" t="s">
        <v>1</v>
      </c>
      <c r="F561" s="201">
        <v>0</v>
      </c>
      <c r="H561" s="29"/>
    </row>
    <row r="562" spans="2:8" s="1" customFormat="1" ht="16.95" customHeight="1" x14ac:dyDescent="0.2">
      <c r="B562" s="29"/>
      <c r="C562" s="200" t="s">
        <v>1</v>
      </c>
      <c r="D562" s="200" t="s">
        <v>1635</v>
      </c>
      <c r="E562" s="17" t="s">
        <v>1</v>
      </c>
      <c r="F562" s="201">
        <v>0</v>
      </c>
      <c r="H562" s="29"/>
    </row>
    <row r="563" spans="2:8" s="1" customFormat="1" ht="16.95" customHeight="1" x14ac:dyDescent="0.2">
      <c r="B563" s="29"/>
      <c r="C563" s="200" t="s">
        <v>1</v>
      </c>
      <c r="D563" s="200" t="s">
        <v>1636</v>
      </c>
      <c r="E563" s="17" t="s">
        <v>1</v>
      </c>
      <c r="F563" s="201">
        <v>67.34</v>
      </c>
      <c r="H563" s="29"/>
    </row>
    <row r="564" spans="2:8" s="1" customFormat="1" ht="16.95" customHeight="1" x14ac:dyDescent="0.2">
      <c r="B564" s="29"/>
      <c r="C564" s="200" t="s">
        <v>1</v>
      </c>
      <c r="D564" s="200" t="s">
        <v>649</v>
      </c>
      <c r="E564" s="17" t="s">
        <v>1</v>
      </c>
      <c r="F564" s="201">
        <v>0</v>
      </c>
      <c r="H564" s="29"/>
    </row>
    <row r="565" spans="2:8" s="1" customFormat="1" ht="16.95" customHeight="1" x14ac:dyDescent="0.2">
      <c r="B565" s="29"/>
      <c r="C565" s="200" t="s">
        <v>1</v>
      </c>
      <c r="D565" s="200" t="s">
        <v>1606</v>
      </c>
      <c r="E565" s="17" t="s">
        <v>1</v>
      </c>
      <c r="F565" s="201">
        <v>-4.1849999999999996</v>
      </c>
      <c r="H565" s="29"/>
    </row>
    <row r="566" spans="2:8" s="1" customFormat="1" ht="16.95" customHeight="1" x14ac:dyDescent="0.2">
      <c r="B566" s="29"/>
      <c r="C566" s="200" t="s">
        <v>1</v>
      </c>
      <c r="D566" s="200" t="s">
        <v>1637</v>
      </c>
      <c r="E566" s="17" t="s">
        <v>1</v>
      </c>
      <c r="F566" s="201">
        <v>-1.8180000000000001</v>
      </c>
      <c r="H566" s="29"/>
    </row>
    <row r="567" spans="2:8" s="1" customFormat="1" ht="16.95" customHeight="1" x14ac:dyDescent="0.2">
      <c r="B567" s="29"/>
      <c r="C567" s="200" t="s">
        <v>1</v>
      </c>
      <c r="D567" s="200" t="s">
        <v>1294</v>
      </c>
      <c r="E567" s="17" t="s">
        <v>1</v>
      </c>
      <c r="F567" s="201">
        <v>0</v>
      </c>
      <c r="H567" s="29"/>
    </row>
    <row r="568" spans="2:8" s="1" customFormat="1" ht="16.95" customHeight="1" x14ac:dyDescent="0.2">
      <c r="B568" s="29"/>
      <c r="C568" s="200" t="s">
        <v>1</v>
      </c>
      <c r="D568" s="200" t="s">
        <v>1607</v>
      </c>
      <c r="E568" s="17" t="s">
        <v>1</v>
      </c>
      <c r="F568" s="201">
        <v>2.5499999999999998</v>
      </c>
      <c r="H568" s="29"/>
    </row>
    <row r="569" spans="2:8" s="1" customFormat="1" ht="16.95" customHeight="1" x14ac:dyDescent="0.2">
      <c r="B569" s="29"/>
      <c r="C569" s="200" t="s">
        <v>1</v>
      </c>
      <c r="D569" s="200" t="s">
        <v>1638</v>
      </c>
      <c r="E569" s="17" t="s">
        <v>1</v>
      </c>
      <c r="F569" s="201">
        <v>0</v>
      </c>
      <c r="H569" s="29"/>
    </row>
    <row r="570" spans="2:8" s="1" customFormat="1" ht="16.95" customHeight="1" x14ac:dyDescent="0.2">
      <c r="B570" s="29"/>
      <c r="C570" s="200" t="s">
        <v>1</v>
      </c>
      <c r="D570" s="200" t="s">
        <v>1639</v>
      </c>
      <c r="E570" s="17" t="s">
        <v>1</v>
      </c>
      <c r="F570" s="201">
        <v>83.304000000000002</v>
      </c>
      <c r="H570" s="29"/>
    </row>
    <row r="571" spans="2:8" s="1" customFormat="1" ht="16.95" customHeight="1" x14ac:dyDescent="0.2">
      <c r="B571" s="29"/>
      <c r="C571" s="200" t="s">
        <v>1</v>
      </c>
      <c r="D571" s="200" t="s">
        <v>649</v>
      </c>
      <c r="E571" s="17" t="s">
        <v>1</v>
      </c>
      <c r="F571" s="201">
        <v>0</v>
      </c>
      <c r="H571" s="29"/>
    </row>
    <row r="572" spans="2:8" s="1" customFormat="1" ht="16.95" customHeight="1" x14ac:dyDescent="0.2">
      <c r="B572" s="29"/>
      <c r="C572" s="200" t="s">
        <v>1</v>
      </c>
      <c r="D572" s="200" t="s">
        <v>1609</v>
      </c>
      <c r="E572" s="17" t="s">
        <v>1</v>
      </c>
      <c r="F572" s="201">
        <v>-10.35</v>
      </c>
      <c r="H572" s="29"/>
    </row>
    <row r="573" spans="2:8" s="1" customFormat="1" ht="16.95" customHeight="1" x14ac:dyDescent="0.2">
      <c r="B573" s="29"/>
      <c r="C573" s="200" t="s">
        <v>1</v>
      </c>
      <c r="D573" s="200" t="s">
        <v>1620</v>
      </c>
      <c r="E573" s="17" t="s">
        <v>1</v>
      </c>
      <c r="F573" s="201">
        <v>-2.903</v>
      </c>
      <c r="H573" s="29"/>
    </row>
    <row r="574" spans="2:8" s="1" customFormat="1" ht="16.95" customHeight="1" x14ac:dyDescent="0.2">
      <c r="B574" s="29"/>
      <c r="C574" s="200" t="s">
        <v>1</v>
      </c>
      <c r="D574" s="200" t="s">
        <v>1633</v>
      </c>
      <c r="E574" s="17" t="s">
        <v>1</v>
      </c>
      <c r="F574" s="201">
        <v>-1.6160000000000001</v>
      </c>
      <c r="H574" s="29"/>
    </row>
    <row r="575" spans="2:8" s="1" customFormat="1" ht="16.95" customHeight="1" x14ac:dyDescent="0.2">
      <c r="B575" s="29"/>
      <c r="C575" s="200" t="s">
        <v>1</v>
      </c>
      <c r="D575" s="200" t="s">
        <v>759</v>
      </c>
      <c r="E575" s="17" t="s">
        <v>1</v>
      </c>
      <c r="F575" s="201">
        <v>-9.09</v>
      </c>
      <c r="H575" s="29"/>
    </row>
    <row r="576" spans="2:8" s="1" customFormat="1" ht="16.95" customHeight="1" x14ac:dyDescent="0.2">
      <c r="B576" s="29"/>
      <c r="C576" s="200" t="s">
        <v>1</v>
      </c>
      <c r="D576" s="200" t="s">
        <v>1294</v>
      </c>
      <c r="E576" s="17" t="s">
        <v>1</v>
      </c>
      <c r="F576" s="201">
        <v>0</v>
      </c>
      <c r="H576" s="29"/>
    </row>
    <row r="577" spans="2:8" s="1" customFormat="1" ht="16.95" customHeight="1" x14ac:dyDescent="0.2">
      <c r="B577" s="29"/>
      <c r="C577" s="200" t="s">
        <v>1</v>
      </c>
      <c r="D577" s="200" t="s">
        <v>1640</v>
      </c>
      <c r="E577" s="17" t="s">
        <v>1</v>
      </c>
      <c r="F577" s="201">
        <v>2.73</v>
      </c>
      <c r="H577" s="29"/>
    </row>
    <row r="578" spans="2:8" s="1" customFormat="1" ht="16.95" customHeight="1" x14ac:dyDescent="0.2">
      <c r="B578" s="29"/>
      <c r="C578" s="200" t="s">
        <v>1</v>
      </c>
      <c r="D578" s="200" t="s">
        <v>1598</v>
      </c>
      <c r="E578" s="17" t="s">
        <v>1</v>
      </c>
      <c r="F578" s="201">
        <v>1.4550000000000001</v>
      </c>
      <c r="H578" s="29"/>
    </row>
    <row r="579" spans="2:8" s="1" customFormat="1" ht="16.95" customHeight="1" x14ac:dyDescent="0.2">
      <c r="B579" s="29"/>
      <c r="C579" s="200" t="s">
        <v>1</v>
      </c>
      <c r="D579" s="200" t="s">
        <v>1641</v>
      </c>
      <c r="E579" s="17" t="s">
        <v>1</v>
      </c>
      <c r="F579" s="201">
        <v>0</v>
      </c>
      <c r="H579" s="29"/>
    </row>
    <row r="580" spans="2:8" s="1" customFormat="1" ht="16.95" customHeight="1" x14ac:dyDescent="0.2">
      <c r="B580" s="29"/>
      <c r="C580" s="200" t="s">
        <v>1</v>
      </c>
      <c r="D580" s="200" t="s">
        <v>1614</v>
      </c>
      <c r="E580" s="17" t="s">
        <v>1</v>
      </c>
      <c r="F580" s="201">
        <v>49.66</v>
      </c>
      <c r="H580" s="29"/>
    </row>
    <row r="581" spans="2:8" s="1" customFormat="1" ht="16.95" customHeight="1" x14ac:dyDescent="0.2">
      <c r="B581" s="29"/>
      <c r="C581" s="200" t="s">
        <v>1</v>
      </c>
      <c r="D581" s="200" t="s">
        <v>649</v>
      </c>
      <c r="E581" s="17" t="s">
        <v>1</v>
      </c>
      <c r="F581" s="201">
        <v>0</v>
      </c>
      <c r="H581" s="29"/>
    </row>
    <row r="582" spans="2:8" s="1" customFormat="1" ht="16.95" customHeight="1" x14ac:dyDescent="0.2">
      <c r="B582" s="29"/>
      <c r="C582" s="200" t="s">
        <v>1</v>
      </c>
      <c r="D582" s="200" t="s">
        <v>1615</v>
      </c>
      <c r="E582" s="17" t="s">
        <v>1</v>
      </c>
      <c r="F582" s="201">
        <v>-4.95</v>
      </c>
      <c r="H582" s="29"/>
    </row>
    <row r="583" spans="2:8" s="1" customFormat="1" ht="16.95" customHeight="1" x14ac:dyDescent="0.2">
      <c r="B583" s="29"/>
      <c r="C583" s="200" t="s">
        <v>1</v>
      </c>
      <c r="D583" s="200" t="s">
        <v>1568</v>
      </c>
      <c r="E583" s="17" t="s">
        <v>1</v>
      </c>
      <c r="F583" s="201">
        <v>-2.31</v>
      </c>
      <c r="H583" s="29"/>
    </row>
    <row r="584" spans="2:8" s="1" customFormat="1" ht="16.95" customHeight="1" x14ac:dyDescent="0.2">
      <c r="B584" s="29"/>
      <c r="C584" s="200" t="s">
        <v>1</v>
      </c>
      <c r="D584" s="200" t="s">
        <v>1294</v>
      </c>
      <c r="E584" s="17" t="s">
        <v>1</v>
      </c>
      <c r="F584" s="201">
        <v>0</v>
      </c>
      <c r="H584" s="29"/>
    </row>
    <row r="585" spans="2:8" s="1" customFormat="1" ht="16.95" customHeight="1" x14ac:dyDescent="0.2">
      <c r="B585" s="29"/>
      <c r="C585" s="200" t="s">
        <v>1</v>
      </c>
      <c r="D585" s="200" t="s">
        <v>1588</v>
      </c>
      <c r="E585" s="17" t="s">
        <v>1</v>
      </c>
      <c r="F585" s="201">
        <v>3.36</v>
      </c>
      <c r="H585" s="29"/>
    </row>
    <row r="586" spans="2:8" s="1" customFormat="1" ht="16.95" customHeight="1" x14ac:dyDescent="0.2">
      <c r="B586" s="29"/>
      <c r="C586" s="200" t="s">
        <v>1</v>
      </c>
      <c r="D586" s="200" t="s">
        <v>1642</v>
      </c>
      <c r="E586" s="17" t="s">
        <v>1</v>
      </c>
      <c r="F586" s="201">
        <v>0</v>
      </c>
      <c r="H586" s="29"/>
    </row>
    <row r="587" spans="2:8" s="1" customFormat="1" ht="16.95" customHeight="1" x14ac:dyDescent="0.2">
      <c r="B587" s="29"/>
      <c r="C587" s="200" t="s">
        <v>1</v>
      </c>
      <c r="D587" s="200" t="s">
        <v>1643</v>
      </c>
      <c r="E587" s="17" t="s">
        <v>1</v>
      </c>
      <c r="F587" s="201">
        <v>47.164000000000001</v>
      </c>
      <c r="H587" s="29"/>
    </row>
    <row r="588" spans="2:8" s="1" customFormat="1" ht="16.95" customHeight="1" x14ac:dyDescent="0.2">
      <c r="B588" s="29"/>
      <c r="C588" s="200" t="s">
        <v>1</v>
      </c>
      <c r="D588" s="200" t="s">
        <v>649</v>
      </c>
      <c r="E588" s="17" t="s">
        <v>1</v>
      </c>
      <c r="F588" s="201">
        <v>0</v>
      </c>
      <c r="H588" s="29"/>
    </row>
    <row r="589" spans="2:8" s="1" customFormat="1" ht="16.95" customHeight="1" x14ac:dyDescent="0.2">
      <c r="B589" s="29"/>
      <c r="C589" s="200" t="s">
        <v>1</v>
      </c>
      <c r="D589" s="200" t="s">
        <v>1644</v>
      </c>
      <c r="E589" s="17" t="s">
        <v>1</v>
      </c>
      <c r="F589" s="201">
        <v>-5.8049999999999997</v>
      </c>
      <c r="H589" s="29"/>
    </row>
    <row r="590" spans="2:8" s="1" customFormat="1" ht="16.95" customHeight="1" x14ac:dyDescent="0.2">
      <c r="B590" s="29"/>
      <c r="C590" s="200" t="s">
        <v>1</v>
      </c>
      <c r="D590" s="200" t="s">
        <v>1637</v>
      </c>
      <c r="E590" s="17" t="s">
        <v>1</v>
      </c>
      <c r="F590" s="201">
        <v>-1.8180000000000001</v>
      </c>
      <c r="H590" s="29"/>
    </row>
    <row r="591" spans="2:8" s="1" customFormat="1" ht="16.95" customHeight="1" x14ac:dyDescent="0.2">
      <c r="B591" s="29"/>
      <c r="C591" s="200" t="s">
        <v>1</v>
      </c>
      <c r="D591" s="200" t="s">
        <v>1294</v>
      </c>
      <c r="E591" s="17" t="s">
        <v>1</v>
      </c>
      <c r="F591" s="201">
        <v>0</v>
      </c>
      <c r="H591" s="29"/>
    </row>
    <row r="592" spans="2:8" s="1" customFormat="1" ht="16.95" customHeight="1" x14ac:dyDescent="0.2">
      <c r="B592" s="29"/>
      <c r="C592" s="200" t="s">
        <v>1</v>
      </c>
      <c r="D592" s="200" t="s">
        <v>1645</v>
      </c>
      <c r="E592" s="17" t="s">
        <v>1</v>
      </c>
      <c r="F592" s="201">
        <v>2.91</v>
      </c>
      <c r="H592" s="29"/>
    </row>
    <row r="593" spans="2:8" s="1" customFormat="1" ht="16.95" customHeight="1" x14ac:dyDescent="0.2">
      <c r="B593" s="29"/>
      <c r="C593" s="200" t="s">
        <v>1</v>
      </c>
      <c r="D593" s="200" t="s">
        <v>1646</v>
      </c>
      <c r="E593" s="17" t="s">
        <v>1</v>
      </c>
      <c r="F593" s="201">
        <v>0</v>
      </c>
      <c r="H593" s="29"/>
    </row>
    <row r="594" spans="2:8" s="1" customFormat="1" ht="16.95" customHeight="1" x14ac:dyDescent="0.2">
      <c r="B594" s="29"/>
      <c r="C594" s="200" t="s">
        <v>1</v>
      </c>
      <c r="D594" s="200" t="s">
        <v>1647</v>
      </c>
      <c r="E594" s="17" t="s">
        <v>1</v>
      </c>
      <c r="F594" s="201">
        <v>14.56</v>
      </c>
      <c r="H594" s="29"/>
    </row>
    <row r="595" spans="2:8" s="1" customFormat="1" ht="16.95" customHeight="1" x14ac:dyDescent="0.2">
      <c r="B595" s="29"/>
      <c r="C595" s="200" t="s">
        <v>1</v>
      </c>
      <c r="D595" s="200" t="s">
        <v>649</v>
      </c>
      <c r="E595" s="17" t="s">
        <v>1</v>
      </c>
      <c r="F595" s="201">
        <v>0</v>
      </c>
      <c r="H595" s="29"/>
    </row>
    <row r="596" spans="2:8" s="1" customFormat="1" ht="16.95" customHeight="1" x14ac:dyDescent="0.2">
      <c r="B596" s="29"/>
      <c r="C596" s="200" t="s">
        <v>1</v>
      </c>
      <c r="D596" s="200" t="s">
        <v>758</v>
      </c>
      <c r="E596" s="17" t="s">
        <v>1</v>
      </c>
      <c r="F596" s="201">
        <v>-3.2320000000000002</v>
      </c>
      <c r="H596" s="29"/>
    </row>
    <row r="597" spans="2:8" s="1" customFormat="1" ht="16.95" customHeight="1" x14ac:dyDescent="0.2">
      <c r="B597" s="29"/>
      <c r="C597" s="200" t="s">
        <v>1</v>
      </c>
      <c r="D597" s="200" t="s">
        <v>1648</v>
      </c>
      <c r="E597" s="17" t="s">
        <v>1</v>
      </c>
      <c r="F597" s="201">
        <v>0</v>
      </c>
      <c r="H597" s="29"/>
    </row>
    <row r="598" spans="2:8" s="1" customFormat="1" ht="16.95" customHeight="1" x14ac:dyDescent="0.2">
      <c r="B598" s="29"/>
      <c r="C598" s="200" t="s">
        <v>1</v>
      </c>
      <c r="D598" s="200" t="s">
        <v>1649</v>
      </c>
      <c r="E598" s="17" t="s">
        <v>1</v>
      </c>
      <c r="F598" s="201">
        <v>15.444000000000001</v>
      </c>
      <c r="H598" s="29"/>
    </row>
    <row r="599" spans="2:8" s="1" customFormat="1" ht="16.95" customHeight="1" x14ac:dyDescent="0.2">
      <c r="B599" s="29"/>
      <c r="C599" s="200" t="s">
        <v>1</v>
      </c>
      <c r="D599" s="200" t="s">
        <v>649</v>
      </c>
      <c r="E599" s="17" t="s">
        <v>1</v>
      </c>
      <c r="F599" s="201">
        <v>0</v>
      </c>
      <c r="H599" s="29"/>
    </row>
    <row r="600" spans="2:8" s="1" customFormat="1" ht="16.95" customHeight="1" x14ac:dyDescent="0.2">
      <c r="B600" s="29"/>
      <c r="C600" s="200" t="s">
        <v>1</v>
      </c>
      <c r="D600" s="200" t="s">
        <v>1650</v>
      </c>
      <c r="E600" s="17" t="s">
        <v>1</v>
      </c>
      <c r="F600" s="201">
        <v>-0.54</v>
      </c>
      <c r="H600" s="29"/>
    </row>
    <row r="601" spans="2:8" s="1" customFormat="1" ht="16.95" customHeight="1" x14ac:dyDescent="0.2">
      <c r="B601" s="29"/>
      <c r="C601" s="200" t="s">
        <v>1</v>
      </c>
      <c r="D601" s="200" t="s">
        <v>1633</v>
      </c>
      <c r="E601" s="17" t="s">
        <v>1</v>
      </c>
      <c r="F601" s="201">
        <v>-1.6160000000000001</v>
      </c>
      <c r="H601" s="29"/>
    </row>
    <row r="602" spans="2:8" s="1" customFormat="1" ht="16.95" customHeight="1" x14ac:dyDescent="0.2">
      <c r="B602" s="29"/>
      <c r="C602" s="200" t="s">
        <v>1</v>
      </c>
      <c r="D602" s="200" t="s">
        <v>1294</v>
      </c>
      <c r="E602" s="17" t="s">
        <v>1</v>
      </c>
      <c r="F602" s="201">
        <v>0</v>
      </c>
      <c r="H602" s="29"/>
    </row>
    <row r="603" spans="2:8" s="1" customFormat="1" ht="16.95" customHeight="1" x14ac:dyDescent="0.2">
      <c r="B603" s="29"/>
      <c r="C603" s="200" t="s">
        <v>1</v>
      </c>
      <c r="D603" s="200" t="s">
        <v>1651</v>
      </c>
      <c r="E603" s="17" t="s">
        <v>1</v>
      </c>
      <c r="F603" s="201">
        <v>0.72</v>
      </c>
      <c r="H603" s="29"/>
    </row>
    <row r="604" spans="2:8" s="1" customFormat="1" ht="16.95" customHeight="1" x14ac:dyDescent="0.2">
      <c r="B604" s="29"/>
      <c r="C604" s="200" t="s">
        <v>1</v>
      </c>
      <c r="D604" s="200" t="s">
        <v>1652</v>
      </c>
      <c r="E604" s="17" t="s">
        <v>1</v>
      </c>
      <c r="F604" s="201">
        <v>0</v>
      </c>
      <c r="H604" s="29"/>
    </row>
    <row r="605" spans="2:8" s="1" customFormat="1" ht="16.95" customHeight="1" x14ac:dyDescent="0.2">
      <c r="B605" s="29"/>
      <c r="C605" s="200" t="s">
        <v>1</v>
      </c>
      <c r="D605" s="200" t="s">
        <v>1653</v>
      </c>
      <c r="E605" s="17" t="s">
        <v>1</v>
      </c>
      <c r="F605" s="201">
        <v>25.22</v>
      </c>
      <c r="H605" s="29"/>
    </row>
    <row r="606" spans="2:8" s="1" customFormat="1" ht="16.95" customHeight="1" x14ac:dyDescent="0.2">
      <c r="B606" s="29"/>
      <c r="C606" s="200" t="s">
        <v>1</v>
      </c>
      <c r="D606" s="200" t="s">
        <v>649</v>
      </c>
      <c r="E606" s="17" t="s">
        <v>1</v>
      </c>
      <c r="F606" s="201">
        <v>0</v>
      </c>
      <c r="H606" s="29"/>
    </row>
    <row r="607" spans="2:8" s="1" customFormat="1" ht="16.95" customHeight="1" x14ac:dyDescent="0.2">
      <c r="B607" s="29"/>
      <c r="C607" s="200" t="s">
        <v>1</v>
      </c>
      <c r="D607" s="200" t="s">
        <v>1633</v>
      </c>
      <c r="E607" s="17" t="s">
        <v>1</v>
      </c>
      <c r="F607" s="201">
        <v>-1.6160000000000001</v>
      </c>
      <c r="H607" s="29"/>
    </row>
    <row r="608" spans="2:8" s="1" customFormat="1" ht="16.95" customHeight="1" x14ac:dyDescent="0.2">
      <c r="B608" s="29"/>
      <c r="C608" s="200" t="s">
        <v>1</v>
      </c>
      <c r="D608" s="200" t="s">
        <v>1603</v>
      </c>
      <c r="E608" s="17" t="s">
        <v>1</v>
      </c>
      <c r="F608" s="201">
        <v>-3.6360000000000001</v>
      </c>
      <c r="H608" s="29"/>
    </row>
    <row r="609" spans="2:8" s="1" customFormat="1" ht="16.95" customHeight="1" x14ac:dyDescent="0.2">
      <c r="B609" s="29"/>
      <c r="C609" s="200" t="s">
        <v>1</v>
      </c>
      <c r="D609" s="200" t="s">
        <v>1650</v>
      </c>
      <c r="E609" s="17" t="s">
        <v>1</v>
      </c>
      <c r="F609" s="201">
        <v>-0.54</v>
      </c>
      <c r="H609" s="29"/>
    </row>
    <row r="610" spans="2:8" s="1" customFormat="1" ht="16.95" customHeight="1" x14ac:dyDescent="0.2">
      <c r="B610" s="29"/>
      <c r="C610" s="200" t="s">
        <v>1</v>
      </c>
      <c r="D610" s="200" t="s">
        <v>1294</v>
      </c>
      <c r="E610" s="17" t="s">
        <v>1</v>
      </c>
      <c r="F610" s="201">
        <v>0</v>
      </c>
      <c r="H610" s="29"/>
    </row>
    <row r="611" spans="2:8" s="1" customFormat="1" ht="16.95" customHeight="1" x14ac:dyDescent="0.2">
      <c r="B611" s="29"/>
      <c r="C611" s="200" t="s">
        <v>1</v>
      </c>
      <c r="D611" s="200" t="s">
        <v>1651</v>
      </c>
      <c r="E611" s="17" t="s">
        <v>1</v>
      </c>
      <c r="F611" s="201">
        <v>0.72</v>
      </c>
      <c r="H611" s="29"/>
    </row>
    <row r="612" spans="2:8" s="1" customFormat="1" ht="16.95" customHeight="1" x14ac:dyDescent="0.2">
      <c r="B612" s="29"/>
      <c r="C612" s="200" t="s">
        <v>1</v>
      </c>
      <c r="D612" s="200" t="s">
        <v>1654</v>
      </c>
      <c r="E612" s="17" t="s">
        <v>1</v>
      </c>
      <c r="F612" s="201">
        <v>0</v>
      </c>
      <c r="H612" s="29"/>
    </row>
    <row r="613" spans="2:8" s="1" customFormat="1" ht="16.95" customHeight="1" x14ac:dyDescent="0.2">
      <c r="B613" s="29"/>
      <c r="C613" s="200" t="s">
        <v>1</v>
      </c>
      <c r="D613" s="200" t="s">
        <v>1655</v>
      </c>
      <c r="E613" s="17" t="s">
        <v>1</v>
      </c>
      <c r="F613" s="201">
        <v>21.32</v>
      </c>
      <c r="H613" s="29"/>
    </row>
    <row r="614" spans="2:8" s="1" customFormat="1" ht="16.95" customHeight="1" x14ac:dyDescent="0.2">
      <c r="B614" s="29"/>
      <c r="C614" s="200" t="s">
        <v>1</v>
      </c>
      <c r="D614" s="200" t="s">
        <v>649</v>
      </c>
      <c r="E614" s="17" t="s">
        <v>1</v>
      </c>
      <c r="F614" s="201">
        <v>0</v>
      </c>
      <c r="H614" s="29"/>
    </row>
    <row r="615" spans="2:8" s="1" customFormat="1" ht="16.95" customHeight="1" x14ac:dyDescent="0.2">
      <c r="B615" s="29"/>
      <c r="C615" s="200" t="s">
        <v>1</v>
      </c>
      <c r="D615" s="200" t="s">
        <v>1633</v>
      </c>
      <c r="E615" s="17" t="s">
        <v>1</v>
      </c>
      <c r="F615" s="201">
        <v>-1.6160000000000001</v>
      </c>
      <c r="H615" s="29"/>
    </row>
    <row r="616" spans="2:8" s="1" customFormat="1" ht="16.95" customHeight="1" x14ac:dyDescent="0.2">
      <c r="B616" s="29"/>
      <c r="C616" s="200" t="s">
        <v>1</v>
      </c>
      <c r="D616" s="200" t="s">
        <v>1319</v>
      </c>
      <c r="E616" s="17" t="s">
        <v>1</v>
      </c>
      <c r="F616" s="201">
        <v>-0.81</v>
      </c>
      <c r="H616" s="29"/>
    </row>
    <row r="617" spans="2:8" s="1" customFormat="1" ht="16.95" customHeight="1" x14ac:dyDescent="0.2">
      <c r="B617" s="29"/>
      <c r="C617" s="200" t="s">
        <v>1</v>
      </c>
      <c r="D617" s="200" t="s">
        <v>1294</v>
      </c>
      <c r="E617" s="17" t="s">
        <v>1</v>
      </c>
      <c r="F617" s="201">
        <v>0</v>
      </c>
      <c r="H617" s="29"/>
    </row>
    <row r="618" spans="2:8" s="1" customFormat="1" ht="16.95" customHeight="1" x14ac:dyDescent="0.2">
      <c r="B618" s="29"/>
      <c r="C618" s="200" t="s">
        <v>1</v>
      </c>
      <c r="D618" s="200" t="s">
        <v>1656</v>
      </c>
      <c r="E618" s="17" t="s">
        <v>1</v>
      </c>
      <c r="F618" s="201">
        <v>0.81</v>
      </c>
      <c r="H618" s="29"/>
    </row>
    <row r="619" spans="2:8" s="1" customFormat="1" ht="16.95" customHeight="1" x14ac:dyDescent="0.2">
      <c r="B619" s="29"/>
      <c r="C619" s="200" t="s">
        <v>1</v>
      </c>
      <c r="D619" s="200" t="s">
        <v>1657</v>
      </c>
      <c r="E619" s="17" t="s">
        <v>1</v>
      </c>
      <c r="F619" s="201">
        <v>0</v>
      </c>
      <c r="H619" s="29"/>
    </row>
    <row r="620" spans="2:8" s="1" customFormat="1" ht="16.95" customHeight="1" x14ac:dyDescent="0.2">
      <c r="B620" s="29"/>
      <c r="C620" s="200" t="s">
        <v>1</v>
      </c>
      <c r="D620" s="200" t="s">
        <v>1658</v>
      </c>
      <c r="E620" s="17" t="s">
        <v>1</v>
      </c>
      <c r="F620" s="201">
        <v>20.8</v>
      </c>
      <c r="H620" s="29"/>
    </row>
    <row r="621" spans="2:8" s="1" customFormat="1" ht="16.95" customHeight="1" x14ac:dyDescent="0.2">
      <c r="B621" s="29"/>
      <c r="C621" s="200" t="s">
        <v>1</v>
      </c>
      <c r="D621" s="200" t="s">
        <v>649</v>
      </c>
      <c r="E621" s="17" t="s">
        <v>1</v>
      </c>
      <c r="F621" s="201">
        <v>0</v>
      </c>
      <c r="H621" s="29"/>
    </row>
    <row r="622" spans="2:8" s="1" customFormat="1" ht="16.95" customHeight="1" x14ac:dyDescent="0.2">
      <c r="B622" s="29"/>
      <c r="C622" s="200" t="s">
        <v>1</v>
      </c>
      <c r="D622" s="200" t="s">
        <v>1637</v>
      </c>
      <c r="E622" s="17" t="s">
        <v>1</v>
      </c>
      <c r="F622" s="201">
        <v>-1.8180000000000001</v>
      </c>
      <c r="H622" s="29"/>
    </row>
    <row r="623" spans="2:8" s="1" customFormat="1" ht="16.95" customHeight="1" x14ac:dyDescent="0.2">
      <c r="B623" s="29"/>
      <c r="C623" s="200" t="s">
        <v>1532</v>
      </c>
      <c r="D623" s="200" t="s">
        <v>219</v>
      </c>
      <c r="E623" s="17" t="s">
        <v>1</v>
      </c>
      <c r="F623" s="201">
        <v>1126.0360000000001</v>
      </c>
      <c r="H623" s="29"/>
    </row>
    <row r="624" spans="2:8" s="1" customFormat="1" ht="16.95" customHeight="1" x14ac:dyDescent="0.2">
      <c r="B624" s="29"/>
      <c r="C624" s="202" t="s">
        <v>2121</v>
      </c>
      <c r="H624" s="29"/>
    </row>
    <row r="625" spans="2:8" s="1" customFormat="1" ht="16.95" customHeight="1" x14ac:dyDescent="0.2">
      <c r="B625" s="29"/>
      <c r="C625" s="200" t="s">
        <v>1562</v>
      </c>
      <c r="D625" s="200" t="s">
        <v>1563</v>
      </c>
      <c r="E625" s="17" t="s">
        <v>194</v>
      </c>
      <c r="F625" s="201">
        <v>1126.0360000000001</v>
      </c>
      <c r="H625" s="29"/>
    </row>
    <row r="626" spans="2:8" s="1" customFormat="1" ht="16.95" customHeight="1" x14ac:dyDescent="0.2">
      <c r="B626" s="29"/>
      <c r="C626" s="200" t="s">
        <v>1559</v>
      </c>
      <c r="D626" s="200" t="s">
        <v>1560</v>
      </c>
      <c r="E626" s="17" t="s">
        <v>194</v>
      </c>
      <c r="F626" s="201">
        <v>1126.0360000000001</v>
      </c>
      <c r="H626" s="29"/>
    </row>
    <row r="627" spans="2:8" s="1" customFormat="1" ht="16.95" customHeight="1" x14ac:dyDescent="0.2">
      <c r="B627" s="29"/>
      <c r="C627" s="200" t="s">
        <v>1659</v>
      </c>
      <c r="D627" s="200" t="s">
        <v>1660</v>
      </c>
      <c r="E627" s="17" t="s">
        <v>194</v>
      </c>
      <c r="F627" s="201">
        <v>1126.0360000000001</v>
      </c>
      <c r="H627" s="29"/>
    </row>
    <row r="628" spans="2:8" s="1" customFormat="1" ht="16.95" customHeight="1" x14ac:dyDescent="0.2">
      <c r="B628" s="29"/>
      <c r="C628" s="200" t="s">
        <v>1662</v>
      </c>
      <c r="D628" s="200" t="s">
        <v>1663</v>
      </c>
      <c r="E628" s="17" t="s">
        <v>194</v>
      </c>
      <c r="F628" s="201">
        <v>843.47400000000005</v>
      </c>
      <c r="H628" s="29"/>
    </row>
    <row r="629" spans="2:8" s="1" customFormat="1" ht="20.399999999999999" x14ac:dyDescent="0.2">
      <c r="B629" s="29"/>
      <c r="C629" s="200" t="s">
        <v>1851</v>
      </c>
      <c r="D629" s="200" t="s">
        <v>1852</v>
      </c>
      <c r="E629" s="17" t="s">
        <v>194</v>
      </c>
      <c r="F629" s="201">
        <v>1201.0039999999999</v>
      </c>
      <c r="H629" s="29"/>
    </row>
    <row r="630" spans="2:8" s="1" customFormat="1" ht="16.95" customHeight="1" x14ac:dyDescent="0.2">
      <c r="B630" s="29"/>
      <c r="C630" s="196" t="s">
        <v>1530</v>
      </c>
      <c r="D630" s="197" t="s">
        <v>1</v>
      </c>
      <c r="E630" s="198" t="s">
        <v>1</v>
      </c>
      <c r="F630" s="199">
        <v>256.49</v>
      </c>
      <c r="H630" s="29"/>
    </row>
    <row r="631" spans="2:8" s="1" customFormat="1" ht="16.95" customHeight="1" x14ac:dyDescent="0.2">
      <c r="B631" s="29"/>
      <c r="C631" s="200" t="s">
        <v>1</v>
      </c>
      <c r="D631" s="200" t="s">
        <v>1550</v>
      </c>
      <c r="E631" s="17" t="s">
        <v>1</v>
      </c>
      <c r="F631" s="201">
        <v>61.66</v>
      </c>
      <c r="H631" s="29"/>
    </row>
    <row r="632" spans="2:8" s="1" customFormat="1" ht="16.95" customHeight="1" x14ac:dyDescent="0.2">
      <c r="B632" s="29"/>
      <c r="C632" s="200" t="s">
        <v>1</v>
      </c>
      <c r="D632" s="200" t="s">
        <v>1551</v>
      </c>
      <c r="E632" s="17" t="s">
        <v>1</v>
      </c>
      <c r="F632" s="201">
        <v>94.35</v>
      </c>
      <c r="H632" s="29"/>
    </row>
    <row r="633" spans="2:8" s="1" customFormat="1" ht="16.95" customHeight="1" x14ac:dyDescent="0.2">
      <c r="B633" s="29"/>
      <c r="C633" s="200" t="s">
        <v>1</v>
      </c>
      <c r="D633" s="200" t="s">
        <v>1552</v>
      </c>
      <c r="E633" s="17" t="s">
        <v>1</v>
      </c>
      <c r="F633" s="201">
        <v>100.48</v>
      </c>
      <c r="H633" s="29"/>
    </row>
    <row r="634" spans="2:8" s="1" customFormat="1" ht="16.95" customHeight="1" x14ac:dyDescent="0.2">
      <c r="B634" s="29"/>
      <c r="C634" s="200" t="s">
        <v>1530</v>
      </c>
      <c r="D634" s="200" t="s">
        <v>219</v>
      </c>
      <c r="E634" s="17" t="s">
        <v>1</v>
      </c>
      <c r="F634" s="201">
        <v>256.49</v>
      </c>
      <c r="H634" s="29"/>
    </row>
    <row r="635" spans="2:8" s="1" customFormat="1" ht="16.95" customHeight="1" x14ac:dyDescent="0.2">
      <c r="B635" s="29"/>
      <c r="C635" s="202" t="s">
        <v>2121</v>
      </c>
      <c r="H635" s="29"/>
    </row>
    <row r="636" spans="2:8" s="1" customFormat="1" ht="16.95" customHeight="1" x14ac:dyDescent="0.2">
      <c r="B636" s="29"/>
      <c r="C636" s="200" t="s">
        <v>1547</v>
      </c>
      <c r="D636" s="200" t="s">
        <v>1548</v>
      </c>
      <c r="E636" s="17" t="s">
        <v>194</v>
      </c>
      <c r="F636" s="201">
        <v>256.49</v>
      </c>
      <c r="H636" s="29"/>
    </row>
    <row r="637" spans="2:8" s="1" customFormat="1" ht="16.95" customHeight="1" x14ac:dyDescent="0.2">
      <c r="B637" s="29"/>
      <c r="C637" s="200" t="s">
        <v>1544</v>
      </c>
      <c r="D637" s="200" t="s">
        <v>1545</v>
      </c>
      <c r="E637" s="17" t="s">
        <v>194</v>
      </c>
      <c r="F637" s="201">
        <v>256.49</v>
      </c>
      <c r="H637" s="29"/>
    </row>
    <row r="638" spans="2:8" s="1" customFormat="1" ht="16.95" customHeight="1" x14ac:dyDescent="0.2">
      <c r="B638" s="29"/>
      <c r="C638" s="200" t="s">
        <v>1553</v>
      </c>
      <c r="D638" s="200" t="s">
        <v>1554</v>
      </c>
      <c r="E638" s="17" t="s">
        <v>194</v>
      </c>
      <c r="F638" s="201">
        <v>256.49</v>
      </c>
      <c r="H638" s="29"/>
    </row>
    <row r="639" spans="2:8" s="1" customFormat="1" ht="16.95" customHeight="1" x14ac:dyDescent="0.2">
      <c r="B639" s="29"/>
      <c r="C639" s="200" t="s">
        <v>1556</v>
      </c>
      <c r="D639" s="200" t="s">
        <v>1557</v>
      </c>
      <c r="E639" s="17" t="s">
        <v>194</v>
      </c>
      <c r="F639" s="201">
        <v>256.49</v>
      </c>
      <c r="H639" s="29"/>
    </row>
    <row r="640" spans="2:8" s="1" customFormat="1" ht="20.399999999999999" x14ac:dyDescent="0.2">
      <c r="B640" s="29"/>
      <c r="C640" s="200" t="s">
        <v>1851</v>
      </c>
      <c r="D640" s="200" t="s">
        <v>1852</v>
      </c>
      <c r="E640" s="17" t="s">
        <v>194</v>
      </c>
      <c r="F640" s="201">
        <v>1201.0039999999999</v>
      </c>
      <c r="H640" s="29"/>
    </row>
    <row r="641" spans="2:8" s="1" customFormat="1" ht="26.4" customHeight="1" x14ac:dyDescent="0.2">
      <c r="B641" s="29"/>
      <c r="C641" s="195" t="s">
        <v>2126</v>
      </c>
      <c r="D641" s="195" t="s">
        <v>150</v>
      </c>
      <c r="H641" s="29"/>
    </row>
    <row r="642" spans="2:8" s="1" customFormat="1" ht="16.95" customHeight="1" x14ac:dyDescent="0.2">
      <c r="B642" s="29"/>
      <c r="C642" s="196" t="s">
        <v>330</v>
      </c>
      <c r="D642" s="197" t="s">
        <v>1</v>
      </c>
      <c r="E642" s="198" t="s">
        <v>1</v>
      </c>
      <c r="F642" s="199">
        <v>288.35000000000002</v>
      </c>
      <c r="H642" s="29"/>
    </row>
    <row r="643" spans="2:8" s="1" customFormat="1" ht="16.95" customHeight="1" x14ac:dyDescent="0.2">
      <c r="B643" s="29"/>
      <c r="C643" s="200" t="s">
        <v>330</v>
      </c>
      <c r="D643" s="200" t="s">
        <v>1993</v>
      </c>
      <c r="E643" s="17" t="s">
        <v>1</v>
      </c>
      <c r="F643" s="201">
        <v>288.35000000000002</v>
      </c>
      <c r="H643" s="29"/>
    </row>
    <row r="644" spans="2:8" s="1" customFormat="1" ht="16.95" customHeight="1" x14ac:dyDescent="0.2">
      <c r="B644" s="29"/>
      <c r="C644" s="202" t="s">
        <v>2121</v>
      </c>
      <c r="H644" s="29"/>
    </row>
    <row r="645" spans="2:8" s="1" customFormat="1" ht="16.95" customHeight="1" x14ac:dyDescent="0.2">
      <c r="B645" s="29"/>
      <c r="C645" s="200" t="s">
        <v>377</v>
      </c>
      <c r="D645" s="200" t="s">
        <v>378</v>
      </c>
      <c r="E645" s="17" t="s">
        <v>223</v>
      </c>
      <c r="F645" s="201">
        <v>288.35000000000002</v>
      </c>
      <c r="H645" s="29"/>
    </row>
    <row r="646" spans="2:8" s="1" customFormat="1" ht="16.95" customHeight="1" x14ac:dyDescent="0.2">
      <c r="B646" s="29"/>
      <c r="C646" s="200" t="s">
        <v>382</v>
      </c>
      <c r="D646" s="200" t="s">
        <v>383</v>
      </c>
      <c r="E646" s="17" t="s">
        <v>223</v>
      </c>
      <c r="F646" s="201">
        <v>86.504999999999995</v>
      </c>
      <c r="H646" s="29"/>
    </row>
    <row r="647" spans="2:8" s="1" customFormat="1" ht="20.399999999999999" x14ac:dyDescent="0.2">
      <c r="B647" s="29"/>
      <c r="C647" s="200" t="s">
        <v>442</v>
      </c>
      <c r="D647" s="200" t="s">
        <v>443</v>
      </c>
      <c r="E647" s="17" t="s">
        <v>223</v>
      </c>
      <c r="F647" s="201">
        <v>288.35000000000002</v>
      </c>
      <c r="H647" s="29"/>
    </row>
    <row r="648" spans="2:8" s="1" customFormat="1" ht="20.399999999999999" x14ac:dyDescent="0.2">
      <c r="B648" s="29"/>
      <c r="C648" s="200" t="s">
        <v>446</v>
      </c>
      <c r="D648" s="200" t="s">
        <v>447</v>
      </c>
      <c r="E648" s="17" t="s">
        <v>223</v>
      </c>
      <c r="F648" s="201">
        <v>4325.25</v>
      </c>
      <c r="H648" s="29"/>
    </row>
    <row r="649" spans="2:8" s="1" customFormat="1" ht="16.95" customHeight="1" x14ac:dyDescent="0.2">
      <c r="B649" s="29"/>
      <c r="C649" s="200" t="s">
        <v>1999</v>
      </c>
      <c r="D649" s="200" t="s">
        <v>2000</v>
      </c>
      <c r="E649" s="17" t="s">
        <v>223</v>
      </c>
      <c r="F649" s="201">
        <v>288.35000000000002</v>
      </c>
      <c r="H649" s="29"/>
    </row>
    <row r="650" spans="2:8" s="1" customFormat="1" ht="16.95" customHeight="1" x14ac:dyDescent="0.2">
      <c r="B650" s="29"/>
      <c r="C650" s="200" t="s">
        <v>2002</v>
      </c>
      <c r="D650" s="200" t="s">
        <v>2003</v>
      </c>
      <c r="E650" s="17" t="s">
        <v>223</v>
      </c>
      <c r="F650" s="201">
        <v>288.35000000000002</v>
      </c>
      <c r="H650" s="29"/>
    </row>
    <row r="651" spans="2:8" s="1" customFormat="1" ht="16.95" customHeight="1" x14ac:dyDescent="0.2">
      <c r="B651" s="29"/>
      <c r="C651" s="200" t="s">
        <v>455</v>
      </c>
      <c r="D651" s="200" t="s">
        <v>456</v>
      </c>
      <c r="E651" s="17" t="s">
        <v>202</v>
      </c>
      <c r="F651" s="201">
        <v>461.36</v>
      </c>
      <c r="H651" s="29"/>
    </row>
    <row r="652" spans="2:8" s="1" customFormat="1" ht="16.95" customHeight="1" x14ac:dyDescent="0.2">
      <c r="B652" s="29"/>
      <c r="C652" s="196" t="s">
        <v>1987</v>
      </c>
      <c r="D652" s="197" t="s">
        <v>1</v>
      </c>
      <c r="E652" s="198" t="s">
        <v>1</v>
      </c>
      <c r="F652" s="199">
        <v>335</v>
      </c>
      <c r="H652" s="29"/>
    </row>
    <row r="653" spans="2:8" s="1" customFormat="1" ht="16.95" customHeight="1" x14ac:dyDescent="0.2">
      <c r="B653" s="29"/>
      <c r="C653" s="200" t="s">
        <v>1</v>
      </c>
      <c r="D653" s="200" t="s">
        <v>2042</v>
      </c>
      <c r="E653" s="17" t="s">
        <v>1</v>
      </c>
      <c r="F653" s="201">
        <v>335</v>
      </c>
      <c r="H653" s="29"/>
    </row>
    <row r="654" spans="2:8" s="1" customFormat="1" ht="16.95" customHeight="1" x14ac:dyDescent="0.2">
      <c r="B654" s="29"/>
      <c r="C654" s="200" t="s">
        <v>1987</v>
      </c>
      <c r="D654" s="200" t="s">
        <v>219</v>
      </c>
      <c r="E654" s="17" t="s">
        <v>1</v>
      </c>
      <c r="F654" s="201">
        <v>335</v>
      </c>
      <c r="H654" s="29"/>
    </row>
    <row r="655" spans="2:8" s="1" customFormat="1" ht="16.95" customHeight="1" x14ac:dyDescent="0.2">
      <c r="B655" s="29"/>
      <c r="C655" s="202" t="s">
        <v>2121</v>
      </c>
      <c r="H655" s="29"/>
    </row>
    <row r="656" spans="2:8" s="1" customFormat="1" ht="20.399999999999999" x14ac:dyDescent="0.2">
      <c r="B656" s="29"/>
      <c r="C656" s="200" t="s">
        <v>2039</v>
      </c>
      <c r="D656" s="200" t="s">
        <v>2040</v>
      </c>
      <c r="E656" s="17" t="s">
        <v>194</v>
      </c>
      <c r="F656" s="201">
        <v>335</v>
      </c>
      <c r="H656" s="29"/>
    </row>
    <row r="657" spans="2:8" s="1" customFormat="1" ht="16.95" customHeight="1" x14ac:dyDescent="0.2">
      <c r="B657" s="29"/>
      <c r="C657" s="200" t="s">
        <v>377</v>
      </c>
      <c r="D657" s="200" t="s">
        <v>378</v>
      </c>
      <c r="E657" s="17" t="s">
        <v>223</v>
      </c>
      <c r="F657" s="201">
        <v>288.35000000000002</v>
      </c>
      <c r="H657" s="29"/>
    </row>
    <row r="658" spans="2:8" s="1" customFormat="1" ht="16.95" customHeight="1" x14ac:dyDescent="0.2">
      <c r="B658" s="29"/>
      <c r="C658" s="200" t="s">
        <v>2033</v>
      </c>
      <c r="D658" s="200" t="s">
        <v>2034</v>
      </c>
      <c r="E658" s="17" t="s">
        <v>194</v>
      </c>
      <c r="F658" s="201">
        <v>335</v>
      </c>
      <c r="H658" s="29"/>
    </row>
    <row r="659" spans="2:8" s="1" customFormat="1" ht="20.399999999999999" x14ac:dyDescent="0.2">
      <c r="B659" s="29"/>
      <c r="C659" s="200" t="s">
        <v>2036</v>
      </c>
      <c r="D659" s="200" t="s">
        <v>2037</v>
      </c>
      <c r="E659" s="17" t="s">
        <v>194</v>
      </c>
      <c r="F659" s="201">
        <v>335</v>
      </c>
      <c r="H659" s="29"/>
    </row>
    <row r="660" spans="2:8" s="1" customFormat="1" ht="16.95" customHeight="1" x14ac:dyDescent="0.2">
      <c r="B660" s="29"/>
      <c r="C660" s="196" t="s">
        <v>1985</v>
      </c>
      <c r="D660" s="197" t="s">
        <v>1</v>
      </c>
      <c r="E660" s="198" t="s">
        <v>1</v>
      </c>
      <c r="F660" s="199">
        <v>295</v>
      </c>
      <c r="H660" s="29"/>
    </row>
    <row r="661" spans="2:8" s="1" customFormat="1" ht="16.95" customHeight="1" x14ac:dyDescent="0.2">
      <c r="B661" s="29"/>
      <c r="C661" s="200" t="s">
        <v>1</v>
      </c>
      <c r="D661" s="200" t="s">
        <v>2032</v>
      </c>
      <c r="E661" s="17" t="s">
        <v>1</v>
      </c>
      <c r="F661" s="201">
        <v>295</v>
      </c>
      <c r="H661" s="29"/>
    </row>
    <row r="662" spans="2:8" s="1" customFormat="1" ht="16.95" customHeight="1" x14ac:dyDescent="0.2">
      <c r="B662" s="29"/>
      <c r="C662" s="200" t="s">
        <v>1985</v>
      </c>
      <c r="D662" s="200" t="s">
        <v>219</v>
      </c>
      <c r="E662" s="17" t="s">
        <v>1</v>
      </c>
      <c r="F662" s="201">
        <v>295</v>
      </c>
      <c r="H662" s="29"/>
    </row>
    <row r="663" spans="2:8" s="1" customFormat="1" ht="16.95" customHeight="1" x14ac:dyDescent="0.2">
      <c r="B663" s="29"/>
      <c r="C663" s="202" t="s">
        <v>2121</v>
      </c>
      <c r="H663" s="29"/>
    </row>
    <row r="664" spans="2:8" s="1" customFormat="1" ht="16.95" customHeight="1" x14ac:dyDescent="0.2">
      <c r="B664" s="29"/>
      <c r="C664" s="200" t="s">
        <v>2029</v>
      </c>
      <c r="D664" s="200" t="s">
        <v>2030</v>
      </c>
      <c r="E664" s="17" t="s">
        <v>194</v>
      </c>
      <c r="F664" s="201">
        <v>295</v>
      </c>
      <c r="H664" s="29"/>
    </row>
    <row r="665" spans="2:8" s="1" customFormat="1" ht="16.95" customHeight="1" x14ac:dyDescent="0.2">
      <c r="B665" s="29"/>
      <c r="C665" s="200" t="s">
        <v>377</v>
      </c>
      <c r="D665" s="200" t="s">
        <v>378</v>
      </c>
      <c r="E665" s="17" t="s">
        <v>223</v>
      </c>
      <c r="F665" s="201">
        <v>288.35000000000002</v>
      </c>
      <c r="H665" s="29"/>
    </row>
    <row r="666" spans="2:8" s="1" customFormat="1" ht="20.399999999999999" x14ac:dyDescent="0.2">
      <c r="B666" s="29"/>
      <c r="C666" s="200" t="s">
        <v>2008</v>
      </c>
      <c r="D666" s="200" t="s">
        <v>2009</v>
      </c>
      <c r="E666" s="17" t="s">
        <v>194</v>
      </c>
      <c r="F666" s="201">
        <v>295</v>
      </c>
      <c r="H666" s="29"/>
    </row>
    <row r="667" spans="2:8" s="1" customFormat="1" ht="16.95" customHeight="1" x14ac:dyDescent="0.2">
      <c r="B667" s="29"/>
      <c r="C667" s="200" t="s">
        <v>2023</v>
      </c>
      <c r="D667" s="200" t="s">
        <v>2024</v>
      </c>
      <c r="E667" s="17" t="s">
        <v>194</v>
      </c>
      <c r="F667" s="201">
        <v>295</v>
      </c>
      <c r="H667" s="29"/>
    </row>
    <row r="668" spans="2:8" s="1" customFormat="1" ht="20.399999999999999" x14ac:dyDescent="0.2">
      <c r="B668" s="29"/>
      <c r="C668" s="200" t="s">
        <v>2026</v>
      </c>
      <c r="D668" s="200" t="s">
        <v>2027</v>
      </c>
      <c r="E668" s="17" t="s">
        <v>194</v>
      </c>
      <c r="F668" s="201">
        <v>295</v>
      </c>
      <c r="H668" s="29"/>
    </row>
    <row r="669" spans="2:8" s="1" customFormat="1" ht="16.95" customHeight="1" x14ac:dyDescent="0.2">
      <c r="B669" s="29"/>
      <c r="C669" s="200" t="s">
        <v>2069</v>
      </c>
      <c r="D669" s="200" t="s">
        <v>2070</v>
      </c>
      <c r="E669" s="17" t="s">
        <v>194</v>
      </c>
      <c r="F669" s="201">
        <v>295</v>
      </c>
      <c r="H669" s="29"/>
    </row>
    <row r="670" spans="2:8" s="1" customFormat="1" ht="16.95" customHeight="1" x14ac:dyDescent="0.2">
      <c r="B670" s="29"/>
      <c r="C670" s="200" t="s">
        <v>2055</v>
      </c>
      <c r="D670" s="200" t="s">
        <v>2056</v>
      </c>
      <c r="E670" s="17" t="s">
        <v>202</v>
      </c>
      <c r="F670" s="201">
        <v>1.2070000000000001</v>
      </c>
      <c r="H670" s="29"/>
    </row>
    <row r="671" spans="2:8" s="1" customFormat="1" ht="7.35" customHeight="1" x14ac:dyDescent="0.2">
      <c r="B671" s="44"/>
      <c r="C671" s="45"/>
      <c r="D671" s="45"/>
      <c r="E671" s="45"/>
      <c r="F671" s="45"/>
      <c r="G671" s="45"/>
      <c r="H671" s="29"/>
    </row>
    <row r="672" spans="2:8" s="1" customFormat="1" x14ac:dyDescent="0.2"/>
  </sheetData>
  <mergeCells count="2">
    <mergeCell ref="D5:F5"/>
    <mergeCell ref="D6:F6"/>
  </mergeCells>
  <pageMargins left="0.7" right="0.7" top="0.75" bottom="0.75" header="0.3" footer="0.3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24</vt:i4>
      </vt:variant>
      <vt:variant>
        <vt:lpstr>Pomenované rozsahy</vt:lpstr>
      </vt:variant>
      <vt:variant>
        <vt:i4>48</vt:i4>
      </vt:variant>
    </vt:vector>
  </HeadingPairs>
  <TitlesOfParts>
    <vt:vector size="72" baseType="lpstr">
      <vt:lpstr>Rekapitulácia stavby</vt:lpstr>
      <vt:lpstr>01.01.01 - Búracie práce</vt:lpstr>
      <vt:lpstr>01.01.02 - Spodná stavba</vt:lpstr>
      <vt:lpstr>01.01.03 - Hrubá stavba</vt:lpstr>
      <vt:lpstr>01.01.04 - Hala + opláštenie</vt:lpstr>
      <vt:lpstr>01.01.05 - Plochá strecha</vt:lpstr>
      <vt:lpstr>01.01.06 - Výplne exterie...</vt:lpstr>
      <vt:lpstr>01.01.07 - Zateplenie fasády</vt:lpstr>
      <vt:lpstr>01.01.08 - Zateplenie pod...</vt:lpstr>
      <vt:lpstr>01.01.09 - Finálna povrch...</vt:lpstr>
      <vt:lpstr>01.01.10 - Interierové vý...</vt:lpstr>
      <vt:lpstr>01.01.11 - Plošina + prís...</vt:lpstr>
      <vt:lpstr>01.03 - Elektroinštalácia</vt:lpstr>
      <vt:lpstr>01.04 - Zdravotechnika</vt:lpstr>
      <vt:lpstr>01.06 - Vykurovanie</vt:lpstr>
      <vt:lpstr>01.07 - Chladenie - admin...</vt:lpstr>
      <vt:lpstr>01.09 - Rekuperácia - adm...</vt:lpstr>
      <vt:lpstr>SO 02 - Elektrická prípojka</vt:lpstr>
      <vt:lpstr>SO 03 - Vodovodná prípojka</vt:lpstr>
      <vt:lpstr>SO 04 - Areálový vodovod,...</vt:lpstr>
      <vt:lpstr>SO 05 - Lapač tukov</vt:lpstr>
      <vt:lpstr>06.01 - Spevnené plochy</vt:lpstr>
      <vt:lpstr>06.02 - Oporný múr</vt:lpstr>
      <vt:lpstr>Zoznam figúr</vt:lpstr>
      <vt:lpstr>'01.01.01 - Búracie práce'!Názvy_tlače</vt:lpstr>
      <vt:lpstr>'01.01.02 - Spodná stavba'!Názvy_tlače</vt:lpstr>
      <vt:lpstr>'01.01.03 - Hrubá stavba'!Názvy_tlače</vt:lpstr>
      <vt:lpstr>'01.01.04 - Hala + opláštenie'!Názvy_tlače</vt:lpstr>
      <vt:lpstr>'01.01.05 - Plochá strecha'!Názvy_tlače</vt:lpstr>
      <vt:lpstr>'01.01.06 - Výplne exterie...'!Názvy_tlače</vt:lpstr>
      <vt:lpstr>'01.01.07 - Zateplenie fasády'!Názvy_tlače</vt:lpstr>
      <vt:lpstr>'01.01.08 - Zateplenie pod...'!Názvy_tlače</vt:lpstr>
      <vt:lpstr>'01.01.09 - Finálna povrch...'!Názvy_tlače</vt:lpstr>
      <vt:lpstr>'01.01.10 - Interierové vý...'!Názvy_tlače</vt:lpstr>
      <vt:lpstr>'01.01.11 - Plošina + prís...'!Názvy_tlače</vt:lpstr>
      <vt:lpstr>'01.03 - Elektroinštalácia'!Názvy_tlače</vt:lpstr>
      <vt:lpstr>'01.04 - Zdravotechnika'!Názvy_tlače</vt:lpstr>
      <vt:lpstr>'01.06 - Vykurovanie'!Názvy_tlače</vt:lpstr>
      <vt:lpstr>'01.07 - Chladenie - admin...'!Názvy_tlače</vt:lpstr>
      <vt:lpstr>'01.09 - Rekuperácia - adm...'!Názvy_tlače</vt:lpstr>
      <vt:lpstr>'06.01 - Spevnené plochy'!Názvy_tlače</vt:lpstr>
      <vt:lpstr>'06.02 - Oporný múr'!Názvy_tlače</vt:lpstr>
      <vt:lpstr>'Rekapitulácia stavby'!Názvy_tlače</vt:lpstr>
      <vt:lpstr>'SO 02 - Elektrická prípojka'!Názvy_tlače</vt:lpstr>
      <vt:lpstr>'SO 03 - Vodovodná prípojka'!Názvy_tlače</vt:lpstr>
      <vt:lpstr>'SO 04 - Areálový vodovod,...'!Názvy_tlače</vt:lpstr>
      <vt:lpstr>'SO 05 - Lapač tukov'!Názvy_tlače</vt:lpstr>
      <vt:lpstr>'Zoznam figúr'!Názvy_tlače</vt:lpstr>
      <vt:lpstr>'01.01.01 - Búracie práce'!Oblasť_tlače</vt:lpstr>
      <vt:lpstr>'01.01.02 - Spodná stavba'!Oblasť_tlače</vt:lpstr>
      <vt:lpstr>'01.01.03 - Hrubá stavba'!Oblasť_tlače</vt:lpstr>
      <vt:lpstr>'01.01.04 - Hala + opláštenie'!Oblasť_tlače</vt:lpstr>
      <vt:lpstr>'01.01.05 - Plochá strecha'!Oblasť_tlače</vt:lpstr>
      <vt:lpstr>'01.01.06 - Výplne exterie...'!Oblasť_tlače</vt:lpstr>
      <vt:lpstr>'01.01.07 - Zateplenie fasády'!Oblasť_tlače</vt:lpstr>
      <vt:lpstr>'01.01.08 - Zateplenie pod...'!Oblasť_tlače</vt:lpstr>
      <vt:lpstr>'01.01.09 - Finálna povrch...'!Oblasť_tlače</vt:lpstr>
      <vt:lpstr>'01.01.10 - Interierové vý...'!Oblasť_tlače</vt:lpstr>
      <vt:lpstr>'01.01.11 - Plošina + prís...'!Oblasť_tlače</vt:lpstr>
      <vt:lpstr>'01.03 - Elektroinštalácia'!Oblasť_tlače</vt:lpstr>
      <vt:lpstr>'01.04 - Zdravotechnika'!Oblasť_tlače</vt:lpstr>
      <vt:lpstr>'01.06 - Vykurovanie'!Oblasť_tlače</vt:lpstr>
      <vt:lpstr>'01.07 - Chladenie - admin...'!Oblasť_tlače</vt:lpstr>
      <vt:lpstr>'01.09 - Rekuperácia - adm...'!Oblasť_tlače</vt:lpstr>
      <vt:lpstr>'06.01 - Spevnené plochy'!Oblasť_tlače</vt:lpstr>
      <vt:lpstr>'06.02 - Oporný múr'!Oblasť_tlače</vt:lpstr>
      <vt:lpstr>'Rekapitulácia stavby'!Oblasť_tlače</vt:lpstr>
      <vt:lpstr>'SO 02 - Elektrická prípojka'!Oblasť_tlače</vt:lpstr>
      <vt:lpstr>'SO 03 - Vodovodná prípojka'!Oblasť_tlače</vt:lpstr>
      <vt:lpstr>'SO 04 - Areálový vodovod,...'!Oblasť_tlače</vt:lpstr>
      <vt:lpstr>'SO 05 - Lapač tukov'!Oblasť_tlače</vt:lpstr>
      <vt:lpstr>'Zoznam figúr'!Oblasť_tlače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DESKTOP-8SJQ2DV\Caban</dc:creator>
  <cp:lastModifiedBy>Stanislav Gajdos</cp:lastModifiedBy>
  <dcterms:created xsi:type="dcterms:W3CDTF">2022-03-15T11:36:39Z</dcterms:created>
  <dcterms:modified xsi:type="dcterms:W3CDTF">2024-01-11T21:02:32Z</dcterms:modified>
</cp:coreProperties>
</file>